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5" yWindow="0" windowWidth="15120" windowHeight="9645" tabRatio="598"/>
  </bookViews>
  <sheets>
    <sheet name="1.ご婚礼情報" sheetId="8" r:id="rId1"/>
    <sheet name="1.1申送事項" sheetId="25" r:id="rId2"/>
    <sheet name="操作ガイド" sheetId="23" r:id="rId3"/>
    <sheet name="招待者一覧 (ｻﾝﾌﾟﾙ)" sheetId="15" r:id="rId4"/>
    <sheet name="2.招待者一覧" sheetId="5" r:id="rId5"/>
    <sheet name="3.席次入力" sheetId="7" r:id="rId6"/>
    <sheet name="4.席札" sheetId="16" r:id="rId7"/>
    <sheet name="5.ﾃｰﾌﾞﾙﾚｲｱｳﾄ" sheetId="1" r:id="rId8"/>
    <sheet name="6.式場・料理他" sheetId="9" r:id="rId9"/>
    <sheet name="7.集計表" sheetId="14" r:id="rId10"/>
    <sheet name="8.ﾃｰﾌﾞﾙ属性" sheetId="2" r:id="rId11"/>
    <sheet name="9.椅子属性" sheetId="3" r:id="rId12"/>
    <sheet name="10.ご親族リスト" sheetId="18" r:id="rId13"/>
    <sheet name="11.受付名簿" sheetId="17" r:id="rId14"/>
    <sheet name="12.宿泊名簿" sheetId="19" r:id="rId15"/>
    <sheet name="13.進行表" sheetId="24" r:id="rId16"/>
    <sheet name="14." sheetId="21" r:id="rId17"/>
    <sheet name="15." sheetId="22" r:id="rId18"/>
  </sheets>
  <definedNames>
    <definedName name="「1.ご婚礼情報」シートへの入力について">操作ガイド!$B$36</definedName>
    <definedName name="「2.招待者一覧」シートへの入力について">操作ガイド!$B$62</definedName>
    <definedName name="「7.集計表」シートについて">操作ガイド!$B$214</definedName>
    <definedName name="FieldA1">'6.式場・料理他'!$B$246:$B$251</definedName>
    <definedName name="FieldA2">'6.式場・料理他'!$E$246:$E$251</definedName>
    <definedName name="FieldA3">'6.式場・料理他'!$H$246:$H$251</definedName>
    <definedName name="FieldB1">'6.式場・料理他'!$B$256:$B$286</definedName>
    <definedName name="FieldB2">'6.式場・料理他'!$E$256:$E$286</definedName>
    <definedName name="FieldB3">'6.式場・料理他'!$H$256:$H$286</definedName>
    <definedName name="FieldC1">'6.式場・料理他'!$L$256:$L$315</definedName>
    <definedName name="FieldC2">'6.式場・料理他'!$O$256:$O$286</definedName>
    <definedName name="FieldC3">'6.式場・料理他'!$O$293:$P$323</definedName>
    <definedName name="_xlnm.Print_Area" localSheetId="1">'1.1申送事項'!$A:$G</definedName>
    <definedName name="_xlnm.Print_Area" localSheetId="0">'1.ご婚礼情報'!$A$1:$J$27</definedName>
    <definedName name="_xlnm.Print_Area" localSheetId="4">'2.招待者一覧'!$A$1:$AE$124</definedName>
    <definedName name="_xlnm.Print_Area" localSheetId="9">'7.集計表'!$A$1:$AR$105</definedName>
    <definedName name="_xlnm.Print_Area" localSheetId="10">'8.ﾃｰﾌﾞﾙ属性'!$A:$I</definedName>
    <definedName name="_xlnm.Print_Area" localSheetId="3">'招待者一覧 (ｻﾝﾌﾟﾙ)'!$A$1:$AE$94</definedName>
    <definedName name="_xlnm.Print_Area" localSheetId="2">操作ガイド!$A:$AY</definedName>
    <definedName name="_xlnm.Print_Titles" localSheetId="1">'1.1申送事項'!$1:$3</definedName>
    <definedName name="_xlnm.Print_Titles" localSheetId="4">'2.招待者一覧'!$A:$C,'2.招待者一覧'!$1:$3</definedName>
    <definedName name="_xlnm.Print_Titles" localSheetId="6">'4.席札'!$1:$3</definedName>
    <definedName name="_xlnm.Print_Titles" localSheetId="3">'招待者一覧 (ｻﾝﾌﾟﾙ)'!$A:$C,'招待者一覧 (ｻﾝﾌﾟﾙ)'!$1:$3</definedName>
    <definedName name="お名前" localSheetId="3">'招待者一覧 (ｻﾝﾌﾟﾙ)'!$C$4:$C$1003</definedName>
    <definedName name="お名前">'2.招待者一覧'!$C$4:$C$1003</definedName>
    <definedName name="システム日">'1.ご婚礼情報'!$I$20</definedName>
    <definedName name="タイトル１">'6.式場・料理他'!$C$109</definedName>
    <definedName name="タイトル１０">'6.式場・料理他'!$C$114</definedName>
    <definedName name="タイトル１１">'6.式場・料理他'!$C$115</definedName>
    <definedName name="タイトル１２">'6.式場・料理他'!$C$116</definedName>
    <definedName name="タイトル１３">'6.式場・料理他'!$C$117</definedName>
    <definedName name="タイトル１４">'6.式場・料理他'!$C$118</definedName>
    <definedName name="タイトル１５">'6.式場・料理他'!$C$119</definedName>
    <definedName name="タイトル２">'6.式場・料理他'!$C$110</definedName>
    <definedName name="タイトル３">'6.式場・料理他'!$C$111</definedName>
    <definedName name="タイトル４">'6.式場・料理他'!$C$112</definedName>
    <definedName name="タイトル７">'6.式場・料理他'!$C$113</definedName>
    <definedName name="ﾃｰﾌﾞﾙﾀｲﾌﾟ">'6.式場・料理他'!$T$3:$BJ$628</definedName>
    <definedName name="ﾃｰﾌﾞﾙ形状">'1.ご婚礼情報'!$D$18</definedName>
    <definedName name="ﾃｰﾌﾞﾙ数">'1.ご婚礼情報'!$I$18</definedName>
    <definedName name="ﾃｰﾌﾞﾙ配列">'1.ご婚礼情報'!$D$19</definedName>
    <definedName name="ﾃｰﾌﾞﾙ名">'6.式場・料理他'!$Q$3:$R$628</definedName>
    <definedName name="ﾃｰﾌﾞﾙ名2">'6.式場・料理他'!$Q$4:$R$628</definedName>
    <definedName name="パスワード">'1.ご婚礼情報'!$D$20</definedName>
    <definedName name="フリガナ表示">'6.式場・料理他'!$E$136</definedName>
    <definedName name="レイアウト書式">'6.式場・料理他'!$D$302</definedName>
    <definedName name="椅子数">'1.ご婚礼情報'!$I$19</definedName>
    <definedName name="椅子数リスト">'6.式場・料理他'!$AB$4:$AB$32</definedName>
    <definedName name="一覧引出物" localSheetId="3">'招待者一覧 (ｻﾝﾌﾟﾙ)'!$Z$3:$Z$1003</definedName>
    <definedName name="一覧引出物">'2.招待者一覧'!$Z$3:$Z$1003</definedName>
    <definedName name="一覧新郎新婦側" localSheetId="3">'招待者一覧 (ｻﾝﾌﾟﾙ)'!$K$3:$K$1003</definedName>
    <definedName name="一覧新郎新婦側">'2.招待者一覧'!$K$3:$K$1003</definedName>
    <definedName name="一覧料理" localSheetId="3">'招待者一覧 (ｻﾝﾌﾟﾙ)'!$Y$3:$Y$1003</definedName>
    <definedName name="一覧料理">'2.招待者一覧'!$Y$3:$Y$1003</definedName>
    <definedName name="引出物">'6.式場・料理他'!$A$20:$B$30</definedName>
    <definedName name="引出物ﾀｲﾌﾟ">'6.式場・料理他'!$D$20:$H$30</definedName>
    <definedName name="引出物タイプ2">'6.式場・料理他'!$D$351:$H$371</definedName>
    <definedName name="引出物集計">'7.集計表'!$F$6:$P$16</definedName>
    <definedName name="管理ID">'1.ご婚礼情報'!$C$3</definedName>
    <definedName name="既婚未婚">'6.式場・料理他'!$E$246:$E$247</definedName>
    <definedName name="挙式">'2.招待者一覧'!$W$4:$W$1003</definedName>
    <definedName name="挙式会場">'1.ご婚礼情報'!$D$14</definedName>
    <definedName name="挙式時間">'1.ご婚礼情報'!$D$13</definedName>
    <definedName name="挙式日">'1.ご婚礼情報'!$D$12</definedName>
    <definedName name="挙式分">'1.ご婚礼情報'!$E$13</definedName>
    <definedName name="挙式曜日六曜">'1.ご婚礼情報'!$F$12</definedName>
    <definedName name="敬称文字">'6.式場・料理他'!$B$157:$B$167</definedName>
    <definedName name="高砂">'3.席次入力'!$AQ$6:$BM$17</definedName>
    <definedName name="子供" localSheetId="3">'招待者一覧 (ｻﾝﾌﾟﾙ)'!$X$4:$X$1003</definedName>
    <definedName name="子供">'2.招待者一覧'!$X$4:$X$1003</definedName>
    <definedName name="子供列選択">'6.式場・料理他'!$B$305:$B$315</definedName>
    <definedName name="氏名">'2.招待者一覧'!$C:$C</definedName>
    <definedName name="式場">'6.式場・料理他'!$A$36:$E$66</definedName>
    <definedName name="式場名リスト">'6.式場・料理他'!$B$37:$B$66</definedName>
    <definedName name="修正V3.0.0.8">'6.式場・料理他'!$AX$1</definedName>
    <definedName name="修正V3.0.1.0">'6.式場・料理他'!$AX$2</definedName>
    <definedName name="修正V3.1.1.2">'6.式場・料理他'!$GR$1</definedName>
    <definedName name="集計表へのリンク">'7.集計表'!$B$1</definedName>
    <definedName name="宿泊">'2.招待者一覧'!$AA$4:$AA$1003</definedName>
    <definedName name="宿泊分類">'6.式場・料理他'!$B$122:$B$132</definedName>
    <definedName name="出欠" localSheetId="3">'招待者一覧 (ｻﾝﾌﾟﾙ)'!$V$4:$V$1003</definedName>
    <definedName name="出欠">'2.招待者一覧'!$V$4:$V$1003</definedName>
    <definedName name="商品記号">'7.集計表'!$K$26:$K$55</definedName>
    <definedName name="招待者ID" localSheetId="3">'招待者一覧 (ｻﾝﾌﾟﾙ)'!$A$4:$A$1003</definedName>
    <definedName name="招待者ID">'2.招待者一覧'!$A$4:$A$1003</definedName>
    <definedName name="招待者ﾘｽﾄ" localSheetId="3">'招待者一覧 (ｻﾝﾌﾟﾙ)'!$A$3:$AS$1003</definedName>
    <definedName name="招待者ﾘｽﾄ">'2.招待者一覧'!$A$3:$AZ$1003</definedName>
    <definedName name="招待者一覧へのリンク">'2.招待者一覧'!$C$8</definedName>
    <definedName name="招待状" localSheetId="3">'招待者一覧 (ｻﾝﾌﾟﾙ)'!$T$4:$T$1003</definedName>
    <definedName name="招待状">'2.招待者一覧'!$T$4:$T$1003</definedName>
    <definedName name="新婦姓">'1.ご婚礼情報'!$H$6</definedName>
    <definedName name="新婦姓フリ">'1.ご婚礼情報'!$H$5</definedName>
    <definedName name="新婦名">'1.ご婚礼情報'!$I$6</definedName>
    <definedName name="新婦名フリ">'1.ご婚礼情報'!$I$5</definedName>
    <definedName name="新郎姓">'1.ご婚礼情報'!$D$6</definedName>
    <definedName name="新郎姓フリ">'1.ご婚礼情報'!$D$5</definedName>
    <definedName name="新郎名">'1.ご婚礼情報'!$E$6</definedName>
    <definedName name="新郎名フリ">'1.ご婚礼情報'!$E$5</definedName>
    <definedName name="申送分類項目">'1.1申送事項'!$K$4:$K$25</definedName>
    <definedName name="進行表">'6.式場・料理他'!$B$252:$C$265</definedName>
    <definedName name="制御文字">'6.式場・料理他'!$O$36</definedName>
    <definedName name="席札フリガナ表示">'6.式場・料理他'!$E$138</definedName>
    <definedName name="席次入力へのリンク">'3.席次入力'!$C$3</definedName>
    <definedName name="組合せ計１">'7.集計表'!$I$105</definedName>
    <definedName name="組合せ計２">'7.集計表'!$J$105</definedName>
    <definedName name="組合せ計３">'7.集計表'!$K$105</definedName>
    <definedName name="組合せ計４">'7.集計表'!$L$105</definedName>
    <definedName name="組合せ計５">'7.集計表'!$M$105</definedName>
    <definedName name="組合せ計６">'7.集計表'!$N$105</definedName>
    <definedName name="組合せ計７">'7.集計表'!$O$105</definedName>
    <definedName name="組合せ計８">'7.集計表'!$P$105</definedName>
    <definedName name="続柄表示">'6.式場・料理他'!$O$35</definedName>
    <definedName name="続柄名">'6.式場・料理他'!$K$37:$K$237</definedName>
    <definedName name="担当者">'1.ご婚礼情報'!$H$20</definedName>
    <definedName name="着付け">'6.式場・料理他'!$E$252:$F$265</definedName>
    <definedName name="締日">'6.式場・料理他'!$F$73</definedName>
    <definedName name="締日警告">'6.式場・料理他'!$D$75</definedName>
    <definedName name="締日設定">'6.式場・料理他'!$A$69:$H$80</definedName>
    <definedName name="媒酌人姓">'1.ご婚礼情報'!$D$9</definedName>
    <definedName name="媒酌人姓フリ">'1.ご婚礼情報'!$D$8</definedName>
    <definedName name="媒酌人表記">'6.式場・料理他'!$E$106</definedName>
    <definedName name="媒酌人名">'1.ご婚礼情報'!$E$9</definedName>
    <definedName name="媒酌人名フリ">'1.ご婚礼情報'!$E$8</definedName>
    <definedName name="媒酌令夫人姓">'1.ご婚礼情報'!$H$9</definedName>
    <definedName name="媒酌令夫人姓フリ">'1.ご婚礼情報'!$H$8</definedName>
    <definedName name="媒酌令夫人名">'1.ご婚礼情報'!$I$9</definedName>
    <definedName name="媒酌令夫人名フリ">'1.ご婚礼情報'!$I$8</definedName>
    <definedName name="披露宴会場">'1.ご婚礼情報'!$D$17</definedName>
    <definedName name="披露宴時間">'1.ご婚礼情報'!$D$16</definedName>
    <definedName name="披露宴日">'1.ご婚礼情報'!$D$15</definedName>
    <definedName name="披露宴分">'1.ご婚礼情報'!$E$16</definedName>
    <definedName name="披露宴曜日六曜">'1.ご婚礼情報'!$F$15</definedName>
    <definedName name="備考欄">'1.ご婚礼情報'!$B$22:$J$27</definedName>
    <definedName name="美容">'6.式場・料理他'!$H$252:$I$265</definedName>
    <definedName name="部屋">'2.招待者一覧'!$AB$4:$AB$1003</definedName>
    <definedName name="変更履歴">'1.ご婚礼情報'!$B$30</definedName>
    <definedName name="郵送手渡">'2.招待者一覧'!$U$4:$U$1003</definedName>
    <definedName name="料理">'6.式場・料理他'!$A$3:$B$13</definedName>
    <definedName name="料理ﾀｲﾌﾟ">'6.式場・料理他'!$D$3:$H$13</definedName>
    <definedName name="料理集計">'7.集計表'!$R$15:$U$24</definedName>
  </definedNames>
  <calcPr calcId="124519"/>
  <fileRecoveryPr repairLoad="1"/>
</workbook>
</file>

<file path=xl/calcChain.xml><?xml version="1.0" encoding="utf-8"?>
<calcChain xmlns="http://schemas.openxmlformats.org/spreadsheetml/2006/main">
  <c r="I13" i="8"/>
  <c r="I12"/>
  <c r="C30" i="9"/>
  <c r="E60" i="14"/>
  <c r="F60"/>
  <c r="G60"/>
  <c r="E61"/>
  <c r="F61"/>
  <c r="G61"/>
  <c r="E62"/>
  <c r="F62"/>
  <c r="G62"/>
  <c r="E63"/>
  <c r="F63"/>
  <c r="G63"/>
  <c r="E64"/>
  <c r="F64"/>
  <c r="G64"/>
  <c r="E65"/>
  <c r="F65"/>
  <c r="G65"/>
  <c r="E66"/>
  <c r="F66"/>
  <c r="G66"/>
  <c r="E67"/>
  <c r="F67"/>
  <c r="G67"/>
  <c r="H67"/>
  <c r="P92" s="1"/>
  <c r="L126" s="1"/>
  <c r="E68"/>
  <c r="F68"/>
  <c r="G68"/>
  <c r="E69"/>
  <c r="F69"/>
  <c r="G69"/>
  <c r="E70"/>
  <c r="F70"/>
  <c r="G70"/>
  <c r="E71"/>
  <c r="F71"/>
  <c r="G71"/>
  <c r="E72"/>
  <c r="F72"/>
  <c r="G72"/>
  <c r="E73"/>
  <c r="F73"/>
  <c r="G73"/>
  <c r="E74"/>
  <c r="F74"/>
  <c r="G74"/>
  <c r="E75"/>
  <c r="F75"/>
  <c r="G75"/>
  <c r="H75"/>
  <c r="P100" s="1"/>
  <c r="L134" s="1"/>
  <c r="E76"/>
  <c r="F76"/>
  <c r="G76"/>
  <c r="E77"/>
  <c r="F77"/>
  <c r="G77"/>
  <c r="E78"/>
  <c r="F78"/>
  <c r="G78"/>
  <c r="E79"/>
  <c r="F79"/>
  <c r="G79"/>
  <c r="L108"/>
  <c r="U108"/>
  <c r="K108"/>
  <c r="T108"/>
  <c r="E109"/>
  <c r="G109"/>
  <c r="I109"/>
  <c r="K109"/>
  <c r="E110"/>
  <c r="G110"/>
  <c r="I110"/>
  <c r="K110"/>
  <c r="E111"/>
  <c r="G111"/>
  <c r="I111"/>
  <c r="K111"/>
  <c r="E112"/>
  <c r="G112"/>
  <c r="I112"/>
  <c r="K112"/>
  <c r="E113"/>
  <c r="G113"/>
  <c r="I113"/>
  <c r="K113"/>
  <c r="E114"/>
  <c r="G114"/>
  <c r="I114"/>
  <c r="K114"/>
  <c r="E115"/>
  <c r="G115"/>
  <c r="I115"/>
  <c r="K115"/>
  <c r="E116"/>
  <c r="G116"/>
  <c r="I116"/>
  <c r="K116"/>
  <c r="E117"/>
  <c r="G117"/>
  <c r="I117"/>
  <c r="K117"/>
  <c r="E118"/>
  <c r="G118"/>
  <c r="I118"/>
  <c r="K118"/>
  <c r="E119"/>
  <c r="G119"/>
  <c r="I119"/>
  <c r="K119"/>
  <c r="E120"/>
  <c r="G120"/>
  <c r="I120"/>
  <c r="K120"/>
  <c r="E121"/>
  <c r="G121"/>
  <c r="I121"/>
  <c r="K121"/>
  <c r="E122"/>
  <c r="G122"/>
  <c r="I122"/>
  <c r="K122"/>
  <c r="E123"/>
  <c r="G123"/>
  <c r="I123"/>
  <c r="K123"/>
  <c r="E124"/>
  <c r="G124"/>
  <c r="I124"/>
  <c r="K124"/>
  <c r="E125"/>
  <c r="G125"/>
  <c r="I125"/>
  <c r="K125"/>
  <c r="E126"/>
  <c r="G126"/>
  <c r="I126"/>
  <c r="K126"/>
  <c r="E127"/>
  <c r="G127"/>
  <c r="I127"/>
  <c r="K127"/>
  <c r="E128"/>
  <c r="G128"/>
  <c r="I128"/>
  <c r="K128"/>
  <c r="E129"/>
  <c r="G129"/>
  <c r="I129"/>
  <c r="K129"/>
  <c r="E130"/>
  <c r="G130"/>
  <c r="I130"/>
  <c r="K130"/>
  <c r="E131"/>
  <c r="G131"/>
  <c r="I131"/>
  <c r="K131"/>
  <c r="E132"/>
  <c r="G132"/>
  <c r="I132"/>
  <c r="K132"/>
  <c r="E133"/>
  <c r="G133"/>
  <c r="I133"/>
  <c r="K133"/>
  <c r="E134"/>
  <c r="G134"/>
  <c r="I134"/>
  <c r="K134"/>
  <c r="E135"/>
  <c r="G135"/>
  <c r="I135"/>
  <c r="K135"/>
  <c r="E136"/>
  <c r="G136"/>
  <c r="I136"/>
  <c r="K136"/>
  <c r="E137"/>
  <c r="G137"/>
  <c r="I137"/>
  <c r="K137"/>
  <c r="E138"/>
  <c r="G138"/>
  <c r="I138"/>
  <c r="K138"/>
  <c r="J108"/>
  <c r="S108"/>
  <c r="F109"/>
  <c r="H109"/>
  <c r="J109"/>
  <c r="F110"/>
  <c r="H110"/>
  <c r="J110"/>
  <c r="F111"/>
  <c r="H111"/>
  <c r="J111"/>
  <c r="F112"/>
  <c r="H112"/>
  <c r="J112"/>
  <c r="F113"/>
  <c r="H113"/>
  <c r="J113"/>
  <c r="F114"/>
  <c r="H114"/>
  <c r="J114"/>
  <c r="F115"/>
  <c r="H115"/>
  <c r="J115"/>
  <c r="F116"/>
  <c r="H116"/>
  <c r="J116"/>
  <c r="F117"/>
  <c r="H117"/>
  <c r="J117"/>
  <c r="F118"/>
  <c r="H118"/>
  <c r="J118"/>
  <c r="F119"/>
  <c r="H119"/>
  <c r="J119"/>
  <c r="F120"/>
  <c r="H120"/>
  <c r="J120"/>
  <c r="F121"/>
  <c r="H121"/>
  <c r="J121"/>
  <c r="F122"/>
  <c r="H122"/>
  <c r="J122"/>
  <c r="F123"/>
  <c r="H123"/>
  <c r="J123"/>
  <c r="F124"/>
  <c r="H124"/>
  <c r="J124"/>
  <c r="F125"/>
  <c r="H125"/>
  <c r="J125"/>
  <c r="F126"/>
  <c r="H126"/>
  <c r="J126"/>
  <c r="F127"/>
  <c r="H127"/>
  <c r="J127"/>
  <c r="F128"/>
  <c r="H128"/>
  <c r="J128"/>
  <c r="F129"/>
  <c r="H129"/>
  <c r="J129"/>
  <c r="F130"/>
  <c r="H130"/>
  <c r="J130"/>
  <c r="F131"/>
  <c r="H131"/>
  <c r="J131"/>
  <c r="F132"/>
  <c r="H132"/>
  <c r="J132"/>
  <c r="F133"/>
  <c r="H133"/>
  <c r="J133"/>
  <c r="F134"/>
  <c r="H134"/>
  <c r="J134"/>
  <c r="F135"/>
  <c r="H135"/>
  <c r="J135"/>
  <c r="F136"/>
  <c r="H136"/>
  <c r="J136"/>
  <c r="F137"/>
  <c r="H137"/>
  <c r="J137"/>
  <c r="F138"/>
  <c r="H138"/>
  <c r="J138"/>
  <c r="I108"/>
  <c r="R108"/>
  <c r="H108"/>
  <c r="Q108"/>
  <c r="G108"/>
  <c r="P108"/>
  <c r="F108"/>
  <c r="O108"/>
  <c r="E108"/>
  <c r="N108"/>
  <c r="D139"/>
  <c r="C139"/>
  <c r="B139"/>
  <c r="D79"/>
  <c r="H104" s="1"/>
  <c r="D138" s="1"/>
  <c r="K371" i="9"/>
  <c r="C79" i="14" s="1"/>
  <c r="G104" s="1"/>
  <c r="C138" s="1"/>
  <c r="B138"/>
  <c r="D78"/>
  <c r="H103" s="1"/>
  <c r="D137" s="1"/>
  <c r="K370" i="9"/>
  <c r="C78" i="14" s="1"/>
  <c r="G103" s="1"/>
  <c r="C137" s="1"/>
  <c r="B137"/>
  <c r="D77"/>
  <c r="H102" s="1"/>
  <c r="D136" s="1"/>
  <c r="K369" i="9"/>
  <c r="C77" i="14" s="1"/>
  <c r="G102" s="1"/>
  <c r="C136" s="1"/>
  <c r="B136"/>
  <c r="D76"/>
  <c r="H101" s="1"/>
  <c r="D135" s="1"/>
  <c r="K368" i="9"/>
  <c r="C76" i="14" s="1"/>
  <c r="G101" s="1"/>
  <c r="C135" s="1"/>
  <c r="B135"/>
  <c r="D75"/>
  <c r="H100" s="1"/>
  <c r="D134" s="1"/>
  <c r="K367" i="9"/>
  <c r="C75" i="14" s="1"/>
  <c r="G100" s="1"/>
  <c r="C134" s="1"/>
  <c r="B134"/>
  <c r="D74"/>
  <c r="H99" s="1"/>
  <c r="D133" s="1"/>
  <c r="K366" i="9"/>
  <c r="C74" i="14" s="1"/>
  <c r="G99" s="1"/>
  <c r="C133" s="1"/>
  <c r="B133"/>
  <c r="D73"/>
  <c r="H98" s="1"/>
  <c r="D132" s="1"/>
  <c r="K365" i="9"/>
  <c r="C73" i="14" s="1"/>
  <c r="G98" s="1"/>
  <c r="C132" s="1"/>
  <c r="B132"/>
  <c r="D72"/>
  <c r="H97" s="1"/>
  <c r="D131" s="1"/>
  <c r="K364" i="9"/>
  <c r="C72" i="14" s="1"/>
  <c r="G97" s="1"/>
  <c r="C131" s="1"/>
  <c r="B131"/>
  <c r="D71"/>
  <c r="H96" s="1"/>
  <c r="D130" s="1"/>
  <c r="K363" i="9"/>
  <c r="C71" i="14" s="1"/>
  <c r="G96" s="1"/>
  <c r="C130" s="1"/>
  <c r="B130"/>
  <c r="D70"/>
  <c r="H95" s="1"/>
  <c r="D129" s="1"/>
  <c r="K362" i="9"/>
  <c r="C70" i="14" s="1"/>
  <c r="G95" s="1"/>
  <c r="C129" s="1"/>
  <c r="B129"/>
  <c r="D69"/>
  <c r="H94" s="1"/>
  <c r="D128" s="1"/>
  <c r="K361" i="9"/>
  <c r="C69" i="14" s="1"/>
  <c r="G94" s="1"/>
  <c r="C128" s="1"/>
  <c r="B128"/>
  <c r="D68"/>
  <c r="H93" s="1"/>
  <c r="D127" s="1"/>
  <c r="K360" i="9"/>
  <c r="C68" i="14" s="1"/>
  <c r="G93" s="1"/>
  <c r="C127" s="1"/>
  <c r="B127"/>
  <c r="D67"/>
  <c r="H92" s="1"/>
  <c r="D126" s="1"/>
  <c r="K359" i="9"/>
  <c r="C67" i="14" s="1"/>
  <c r="G92" s="1"/>
  <c r="C126" s="1"/>
  <c r="B126"/>
  <c r="D66"/>
  <c r="H91" s="1"/>
  <c r="D125" s="1"/>
  <c r="K358" i="9"/>
  <c r="C66" i="14" s="1"/>
  <c r="G91" s="1"/>
  <c r="C125" s="1"/>
  <c r="B125"/>
  <c r="D65"/>
  <c r="H90" s="1"/>
  <c r="D124" s="1"/>
  <c r="K357" i="9"/>
  <c r="C65" i="14" s="1"/>
  <c r="G90" s="1"/>
  <c r="C124" s="1"/>
  <c r="B124"/>
  <c r="D64"/>
  <c r="H89" s="1"/>
  <c r="D123" s="1"/>
  <c r="K356" i="9"/>
  <c r="C64" i="14" s="1"/>
  <c r="G89" s="1"/>
  <c r="C123" s="1"/>
  <c r="B123"/>
  <c r="D63"/>
  <c r="H88" s="1"/>
  <c r="D122" s="1"/>
  <c r="K355" i="9"/>
  <c r="C63" i="14" s="1"/>
  <c r="G88" s="1"/>
  <c r="C122" s="1"/>
  <c r="B122"/>
  <c r="D62"/>
  <c r="H87" s="1"/>
  <c r="D121" s="1"/>
  <c r="K354" i="9"/>
  <c r="C62" i="14" s="1"/>
  <c r="G87" s="1"/>
  <c r="C121" s="1"/>
  <c r="B121"/>
  <c r="D61"/>
  <c r="H86" s="1"/>
  <c r="D120" s="1"/>
  <c r="K353" i="9"/>
  <c r="C61" i="14" s="1"/>
  <c r="G86" s="1"/>
  <c r="C120" s="1"/>
  <c r="B120"/>
  <c r="D60"/>
  <c r="H85" s="1"/>
  <c r="D119" s="1"/>
  <c r="K352" i="9"/>
  <c r="C60" i="14" s="1"/>
  <c r="G85" s="1"/>
  <c r="C119" s="1"/>
  <c r="B119"/>
  <c r="D54"/>
  <c r="H16" s="1"/>
  <c r="D118" s="1"/>
  <c r="K30" i="9"/>
  <c r="C54" i="14" s="1"/>
  <c r="B118"/>
  <c r="D53"/>
  <c r="H15" s="1"/>
  <c r="D117" s="1"/>
  <c r="K29" i="9"/>
  <c r="C53" i="14" s="1"/>
  <c r="G15" s="1"/>
  <c r="C117" s="1"/>
  <c r="B117"/>
  <c r="D52"/>
  <c r="H14" s="1"/>
  <c r="D116" s="1"/>
  <c r="K28" i="9"/>
  <c r="C52" i="14" s="1"/>
  <c r="B116"/>
  <c r="D51"/>
  <c r="H13" s="1"/>
  <c r="D115" s="1"/>
  <c r="K27" i="9"/>
  <c r="C51" i="14" s="1"/>
  <c r="B115"/>
  <c r="D50"/>
  <c r="H12" s="1"/>
  <c r="D114" s="1"/>
  <c r="K26" i="9"/>
  <c r="C50" i="14" s="1"/>
  <c r="B114"/>
  <c r="D49"/>
  <c r="H11" s="1"/>
  <c r="D113" s="1"/>
  <c r="K25" i="9"/>
  <c r="C49" i="14" s="1"/>
  <c r="G11" s="1"/>
  <c r="C113" s="1"/>
  <c r="B113"/>
  <c r="D48"/>
  <c r="H10" s="1"/>
  <c r="D112" s="1"/>
  <c r="K24" i="9"/>
  <c r="C48" i="14" s="1"/>
  <c r="B112"/>
  <c r="D47"/>
  <c r="H9" s="1"/>
  <c r="D111" s="1"/>
  <c r="K23" i="9"/>
  <c r="C47" i="14" s="1"/>
  <c r="B111"/>
  <c r="D46"/>
  <c r="H8" s="1"/>
  <c r="D110" s="1"/>
  <c r="K22" i="9"/>
  <c r="C46" i="14" s="1"/>
  <c r="B110"/>
  <c r="D45"/>
  <c r="H7" s="1"/>
  <c r="D109" s="1"/>
  <c r="K21" i="9"/>
  <c r="C45" i="14" s="1"/>
  <c r="G7" s="1"/>
  <c r="C109" s="1"/>
  <c r="B109"/>
  <c r="D108"/>
  <c r="C108"/>
  <c r="B108"/>
  <c r="E45"/>
  <c r="F45"/>
  <c r="G45"/>
  <c r="E46"/>
  <c r="F46"/>
  <c r="G46"/>
  <c r="E47"/>
  <c r="F47"/>
  <c r="G47"/>
  <c r="E48"/>
  <c r="F48"/>
  <c r="G48"/>
  <c r="E49"/>
  <c r="F49"/>
  <c r="G49"/>
  <c r="E50"/>
  <c r="F50"/>
  <c r="G50"/>
  <c r="E51"/>
  <c r="F51"/>
  <c r="G51"/>
  <c r="E52"/>
  <c r="F52"/>
  <c r="G52"/>
  <c r="E53"/>
  <c r="F53"/>
  <c r="G53"/>
  <c r="E54"/>
  <c r="F54"/>
  <c r="G54"/>
  <c r="O371" i="9"/>
  <c r="O362"/>
  <c r="O363"/>
  <c r="O364"/>
  <c r="O365"/>
  <c r="O366"/>
  <c r="O367"/>
  <c r="O368"/>
  <c r="O369"/>
  <c r="O370"/>
  <c r="O361"/>
  <c r="O360"/>
  <c r="O359"/>
  <c r="O358"/>
  <c r="O357"/>
  <c r="O356"/>
  <c r="O355"/>
  <c r="O354"/>
  <c r="O353"/>
  <c r="O352"/>
  <c r="AC3" i="5"/>
  <c r="M3"/>
  <c r="AD3" i="15"/>
  <c r="AC3"/>
  <c r="AB3"/>
  <c r="O3"/>
  <c r="N3"/>
  <c r="M3"/>
  <c r="AD3" i="5"/>
  <c r="AB3"/>
  <c r="O3"/>
  <c r="N3"/>
  <c r="R628" i="9"/>
  <c r="R627"/>
  <c r="R626"/>
  <c r="R625"/>
  <c r="R624"/>
  <c r="R623"/>
  <c r="R622"/>
  <c r="R621"/>
  <c r="R620"/>
  <c r="R619"/>
  <c r="R618"/>
  <c r="R617"/>
  <c r="R616"/>
  <c r="R615"/>
  <c r="R614"/>
  <c r="R613"/>
  <c r="R612"/>
  <c r="R611"/>
  <c r="R610"/>
  <c r="R609"/>
  <c r="R608"/>
  <c r="R607"/>
  <c r="R606"/>
  <c r="R605"/>
  <c r="R604"/>
  <c r="R603"/>
  <c r="R602"/>
  <c r="R601"/>
  <c r="R600"/>
  <c r="R599"/>
  <c r="R598"/>
  <c r="R597"/>
  <c r="R596"/>
  <c r="R595"/>
  <c r="R594"/>
  <c r="R593"/>
  <c r="R592"/>
  <c r="R591"/>
  <c r="R590"/>
  <c r="R589"/>
  <c r="R588"/>
  <c r="R587"/>
  <c r="R586"/>
  <c r="R585"/>
  <c r="R584"/>
  <c r="R583"/>
  <c r="R582"/>
  <c r="R581"/>
  <c r="R580"/>
  <c r="R579"/>
  <c r="R578"/>
  <c r="R577"/>
  <c r="R576"/>
  <c r="R575"/>
  <c r="R574"/>
  <c r="R573"/>
  <c r="R572"/>
  <c r="R571"/>
  <c r="R570"/>
  <c r="R569"/>
  <c r="R568"/>
  <c r="R567"/>
  <c r="R566"/>
  <c r="R565"/>
  <c r="R564"/>
  <c r="R563"/>
  <c r="R562"/>
  <c r="R561"/>
  <c r="R560"/>
  <c r="R559"/>
  <c r="R558"/>
  <c r="R557"/>
  <c r="R556"/>
  <c r="R555"/>
  <c r="R554"/>
  <c r="R553"/>
  <c r="R552"/>
  <c r="R551"/>
  <c r="R550"/>
  <c r="R549"/>
  <c r="R548"/>
  <c r="R547"/>
  <c r="R546"/>
  <c r="R545"/>
  <c r="R544"/>
  <c r="R543"/>
  <c r="R542"/>
  <c r="R541"/>
  <c r="R540"/>
  <c r="R539"/>
  <c r="R538"/>
  <c r="R537"/>
  <c r="R536"/>
  <c r="R535"/>
  <c r="R534"/>
  <c r="R533"/>
  <c r="R532"/>
  <c r="R531"/>
  <c r="R530"/>
  <c r="R529"/>
  <c r="R528"/>
  <c r="R527"/>
  <c r="R526"/>
  <c r="R525"/>
  <c r="R524"/>
  <c r="R523"/>
  <c r="R522"/>
  <c r="R521"/>
  <c r="R520"/>
  <c r="R519"/>
  <c r="R518"/>
  <c r="R517"/>
  <c r="R516"/>
  <c r="R515"/>
  <c r="R514"/>
  <c r="R513"/>
  <c r="R512"/>
  <c r="R511"/>
  <c r="R510"/>
  <c r="R509"/>
  <c r="R508"/>
  <c r="R507"/>
  <c r="R506"/>
  <c r="R505"/>
  <c r="R504"/>
  <c r="R503"/>
  <c r="R502"/>
  <c r="R501"/>
  <c r="R500"/>
  <c r="R499"/>
  <c r="R498"/>
  <c r="R497"/>
  <c r="R496"/>
  <c r="R495"/>
  <c r="R494"/>
  <c r="R493"/>
  <c r="R492"/>
  <c r="R491"/>
  <c r="R490"/>
  <c r="R489"/>
  <c r="R488"/>
  <c r="R487"/>
  <c r="R486"/>
  <c r="R485"/>
  <c r="R484"/>
  <c r="R483"/>
  <c r="R482"/>
  <c r="R481"/>
  <c r="R480"/>
  <c r="R479"/>
  <c r="R478"/>
  <c r="R477"/>
  <c r="R476"/>
  <c r="R475"/>
  <c r="R474"/>
  <c r="R473"/>
  <c r="R472"/>
  <c r="R471"/>
  <c r="R470"/>
  <c r="R469"/>
  <c r="R468"/>
  <c r="R467"/>
  <c r="R466"/>
  <c r="R465"/>
  <c r="R464"/>
  <c r="R463"/>
  <c r="R462"/>
  <c r="R461"/>
  <c r="R460"/>
  <c r="R459"/>
  <c r="R458"/>
  <c r="R457"/>
  <c r="R456"/>
  <c r="R455"/>
  <c r="R454"/>
  <c r="R453"/>
  <c r="R452"/>
  <c r="R451"/>
  <c r="R450"/>
  <c r="R449"/>
  <c r="R448"/>
  <c r="R447"/>
  <c r="R446"/>
  <c r="R445"/>
  <c r="R444"/>
  <c r="R443"/>
  <c r="R442"/>
  <c r="R441"/>
  <c r="R440"/>
  <c r="R439"/>
  <c r="R438"/>
  <c r="R437"/>
  <c r="R436"/>
  <c r="R435"/>
  <c r="R434"/>
  <c r="R433"/>
  <c r="R432"/>
  <c r="R431"/>
  <c r="R430"/>
  <c r="R429"/>
  <c r="R428"/>
  <c r="R427"/>
  <c r="R426"/>
  <c r="R425"/>
  <c r="R424"/>
  <c r="R423"/>
  <c r="R422"/>
  <c r="R421"/>
  <c r="R420"/>
  <c r="R419"/>
  <c r="R418"/>
  <c r="R417"/>
  <c r="R416"/>
  <c r="R415"/>
  <c r="R414"/>
  <c r="R413"/>
  <c r="R412"/>
  <c r="R411"/>
  <c r="R410"/>
  <c r="R409"/>
  <c r="R408"/>
  <c r="R407"/>
  <c r="R406"/>
  <c r="R405"/>
  <c r="R404"/>
  <c r="R403"/>
  <c r="R402"/>
  <c r="R401"/>
  <c r="R400"/>
  <c r="R399"/>
  <c r="R398"/>
  <c r="R397"/>
  <c r="R396"/>
  <c r="R395"/>
  <c r="R394"/>
  <c r="R393"/>
  <c r="R392"/>
  <c r="R391"/>
  <c r="R390"/>
  <c r="R389"/>
  <c r="R388"/>
  <c r="R387"/>
  <c r="R386"/>
  <c r="R385"/>
  <c r="R384"/>
  <c r="R383"/>
  <c r="R382"/>
  <c r="R381"/>
  <c r="R380"/>
  <c r="R379"/>
  <c r="R378"/>
  <c r="R377"/>
  <c r="R376"/>
  <c r="R375"/>
  <c r="R374"/>
  <c r="R373"/>
  <c r="R372"/>
  <c r="R371"/>
  <c r="R370"/>
  <c r="R369"/>
  <c r="R368"/>
  <c r="R367"/>
  <c r="R366"/>
  <c r="R365"/>
  <c r="R364"/>
  <c r="R363"/>
  <c r="R362"/>
  <c r="R361"/>
  <c r="R360"/>
  <c r="R359"/>
  <c r="R358"/>
  <c r="R357"/>
  <c r="R356"/>
  <c r="R355"/>
  <c r="R354"/>
  <c r="R353"/>
  <c r="R352"/>
  <c r="R351"/>
  <c r="R350"/>
  <c r="R349"/>
  <c r="R348"/>
  <c r="R347"/>
  <c r="R346"/>
  <c r="R345"/>
  <c r="R344"/>
  <c r="R343"/>
  <c r="R342"/>
  <c r="R341"/>
  <c r="R340"/>
  <c r="R339"/>
  <c r="R338"/>
  <c r="R337"/>
  <c r="R336"/>
  <c r="R335"/>
  <c r="R334"/>
  <c r="R333"/>
  <c r="R332"/>
  <c r="R331"/>
  <c r="R330"/>
  <c r="R329"/>
  <c r="R328"/>
  <c r="R327"/>
  <c r="R326"/>
  <c r="R325"/>
  <c r="R324"/>
  <c r="R323"/>
  <c r="R322"/>
  <c r="R321"/>
  <c r="R320"/>
  <c r="R319"/>
  <c r="R318"/>
  <c r="R317"/>
  <c r="R316"/>
  <c r="R315"/>
  <c r="R314"/>
  <c r="R313"/>
  <c r="R312"/>
  <c r="R311"/>
  <c r="R310"/>
  <c r="R309"/>
  <c r="R308"/>
  <c r="R307"/>
  <c r="R306"/>
  <c r="R305"/>
  <c r="R304"/>
  <c r="R303"/>
  <c r="R302"/>
  <c r="R301"/>
  <c r="R300"/>
  <c r="R299"/>
  <c r="R298"/>
  <c r="R297"/>
  <c r="R296"/>
  <c r="R295"/>
  <c r="R294"/>
  <c r="R293"/>
  <c r="R292"/>
  <c r="R291"/>
  <c r="R290"/>
  <c r="R289"/>
  <c r="R288"/>
  <c r="R287"/>
  <c r="R286"/>
  <c r="R285"/>
  <c r="R284"/>
  <c r="R283"/>
  <c r="R282"/>
  <c r="R281"/>
  <c r="R280"/>
  <c r="R279"/>
  <c r="R278"/>
  <c r="R277"/>
  <c r="R276"/>
  <c r="R275"/>
  <c r="R274"/>
  <c r="R273"/>
  <c r="R272"/>
  <c r="R271"/>
  <c r="R270"/>
  <c r="R269"/>
  <c r="R268"/>
  <c r="R267"/>
  <c r="R266"/>
  <c r="R265"/>
  <c r="R264"/>
  <c r="R263"/>
  <c r="R262"/>
  <c r="R261"/>
  <c r="R260"/>
  <c r="R259"/>
  <c r="R258"/>
  <c r="R257"/>
  <c r="R256"/>
  <c r="R255"/>
  <c r="R254"/>
  <c r="R253"/>
  <c r="R252"/>
  <c r="R251"/>
  <c r="R250"/>
  <c r="R249"/>
  <c r="R248"/>
  <c r="R247"/>
  <c r="R246"/>
  <c r="R245"/>
  <c r="R244"/>
  <c r="R243"/>
  <c r="R242"/>
  <c r="R241"/>
  <c r="R240"/>
  <c r="R239"/>
  <c r="R238"/>
  <c r="R237"/>
  <c r="R236"/>
  <c r="R235"/>
  <c r="R234"/>
  <c r="R233"/>
  <c r="R232"/>
  <c r="R231"/>
  <c r="R230"/>
  <c r="R229"/>
  <c r="R228"/>
  <c r="R227"/>
  <c r="R226"/>
  <c r="R225"/>
  <c r="R224"/>
  <c r="R223"/>
  <c r="R222"/>
  <c r="R221"/>
  <c r="R220"/>
  <c r="R219"/>
  <c r="R218"/>
  <c r="R217"/>
  <c r="R216"/>
  <c r="R215"/>
  <c r="R214"/>
  <c r="R213"/>
  <c r="R212"/>
  <c r="R211"/>
  <c r="R210"/>
  <c r="R209"/>
  <c r="R208"/>
  <c r="R207"/>
  <c r="R206"/>
  <c r="R205"/>
  <c r="R204"/>
  <c r="R203"/>
  <c r="R202"/>
  <c r="R201"/>
  <c r="R200"/>
  <c r="R199"/>
  <c r="R198"/>
  <c r="R197"/>
  <c r="R196"/>
  <c r="R195"/>
  <c r="R194"/>
  <c r="R193"/>
  <c r="R192"/>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51"/>
  <c r="R150"/>
  <c r="R149"/>
  <c r="R148"/>
  <c r="R147"/>
  <c r="R146"/>
  <c r="R145"/>
  <c r="R144"/>
  <c r="R143"/>
  <c r="R142"/>
  <c r="R141"/>
  <c r="R140"/>
  <c r="R139"/>
  <c r="R138"/>
  <c r="R137"/>
  <c r="R136"/>
  <c r="R135"/>
  <c r="R134"/>
  <c r="R133"/>
  <c r="R132"/>
  <c r="R131"/>
  <c r="R130"/>
  <c r="R129"/>
  <c r="R128"/>
  <c r="R127"/>
  <c r="R126"/>
  <c r="R125"/>
  <c r="R124"/>
  <c r="R123"/>
  <c r="R122"/>
  <c r="R121"/>
  <c r="R120"/>
  <c r="R119"/>
  <c r="R118"/>
  <c r="R117"/>
  <c r="R116"/>
  <c r="R115"/>
  <c r="R114"/>
  <c r="R113"/>
  <c r="R112"/>
  <c r="R111"/>
  <c r="R110"/>
  <c r="R109"/>
  <c r="R108"/>
  <c r="R107"/>
  <c r="R106"/>
  <c r="R105"/>
  <c r="R104"/>
  <c r="R103"/>
  <c r="R102"/>
  <c r="R101"/>
  <c r="R100"/>
  <c r="R99"/>
  <c r="R98"/>
  <c r="R97"/>
  <c r="R96"/>
  <c r="R95"/>
  <c r="R94"/>
  <c r="R93"/>
  <c r="R92"/>
  <c r="R91"/>
  <c r="R90"/>
  <c r="R89"/>
  <c r="R88"/>
  <c r="R87"/>
  <c r="R86"/>
  <c r="R85"/>
  <c r="R84"/>
  <c r="R83"/>
  <c r="R82"/>
  <c r="R81"/>
  <c r="R80"/>
  <c r="R79"/>
  <c r="R78"/>
  <c r="R77"/>
  <c r="R76"/>
  <c r="R75"/>
  <c r="R74"/>
  <c r="R73"/>
  <c r="R72"/>
  <c r="R71"/>
  <c r="R70"/>
  <c r="R69"/>
  <c r="R68"/>
  <c r="R67"/>
  <c r="R66"/>
  <c r="R65"/>
  <c r="R64"/>
  <c r="R63"/>
  <c r="R62"/>
  <c r="R61"/>
  <c r="R60"/>
  <c r="R59"/>
  <c r="R58"/>
  <c r="R57"/>
  <c r="R56"/>
  <c r="R55"/>
  <c r="R54"/>
  <c r="R53"/>
  <c r="R52"/>
  <c r="R51"/>
  <c r="R50"/>
  <c r="R49"/>
  <c r="R48"/>
  <c r="R47"/>
  <c r="R46"/>
  <c r="R45"/>
  <c r="R44"/>
  <c r="R43"/>
  <c r="R42"/>
  <c r="R41"/>
  <c r="R40"/>
  <c r="R39"/>
  <c r="R38"/>
  <c r="R37"/>
  <c r="R36"/>
  <c r="R35"/>
  <c r="R34"/>
  <c r="R33"/>
  <c r="R32"/>
  <c r="R31"/>
  <c r="R30"/>
  <c r="D15" i="8"/>
  <c r="A1" i="25"/>
  <c r="J8" i="8"/>
  <c r="F8"/>
  <c r="J5"/>
  <c r="F5"/>
  <c r="I20"/>
  <c r="C9"/>
  <c r="B7"/>
  <c r="I16"/>
  <c r="I15"/>
  <c r="I17"/>
  <c r="I14"/>
  <c r="C109" i="9"/>
  <c r="B1" i="8" s="1"/>
  <c r="H44" i="18"/>
  <c r="H43"/>
  <c r="H42"/>
  <c r="H41"/>
  <c r="H40"/>
  <c r="H39"/>
  <c r="H38"/>
  <c r="H37"/>
  <c r="H36"/>
  <c r="H35"/>
  <c r="H34"/>
  <c r="H33"/>
  <c r="H32"/>
  <c r="H31"/>
  <c r="H30"/>
  <c r="H29"/>
  <c r="H28"/>
  <c r="H27"/>
  <c r="H26"/>
  <c r="H25"/>
  <c r="H24"/>
  <c r="H23"/>
  <c r="H22"/>
  <c r="H21"/>
  <c r="H20"/>
  <c r="H19"/>
  <c r="H18"/>
  <c r="H17"/>
  <c r="H16"/>
  <c r="H15"/>
  <c r="H14"/>
  <c r="H13"/>
  <c r="H12"/>
  <c r="H11"/>
  <c r="H10"/>
  <c r="E44"/>
  <c r="E43"/>
  <c r="E42"/>
  <c r="E41"/>
  <c r="E40"/>
  <c r="E39"/>
  <c r="E38"/>
  <c r="E37"/>
  <c r="E36"/>
  <c r="E35"/>
  <c r="E34"/>
  <c r="E33"/>
  <c r="E32"/>
  <c r="E31"/>
  <c r="E30"/>
  <c r="E29"/>
  <c r="E28"/>
  <c r="E27"/>
  <c r="E26"/>
  <c r="E25"/>
  <c r="E24"/>
  <c r="E23"/>
  <c r="E22"/>
  <c r="E21"/>
  <c r="E20"/>
  <c r="E19"/>
  <c r="E18"/>
  <c r="E17"/>
  <c r="E16"/>
  <c r="E15"/>
  <c r="E14"/>
  <c r="E13"/>
  <c r="E12"/>
  <c r="E11"/>
  <c r="E10"/>
  <c r="G44"/>
  <c r="G43"/>
  <c r="G42"/>
  <c r="G41"/>
  <c r="G40"/>
  <c r="G39"/>
  <c r="G38"/>
  <c r="G37"/>
  <c r="G36"/>
  <c r="G35"/>
  <c r="G34"/>
  <c r="G33"/>
  <c r="G32"/>
  <c r="G31"/>
  <c r="G30"/>
  <c r="G29"/>
  <c r="G28"/>
  <c r="G27"/>
  <c r="G26"/>
  <c r="G25"/>
  <c r="G24"/>
  <c r="G23"/>
  <c r="G22"/>
  <c r="G21"/>
  <c r="G20"/>
  <c r="G19"/>
  <c r="G18"/>
  <c r="G17"/>
  <c r="G16"/>
  <c r="G15"/>
  <c r="G14"/>
  <c r="G13"/>
  <c r="G12"/>
  <c r="G11"/>
  <c r="G10"/>
  <c r="F44"/>
  <c r="F43"/>
  <c r="F42"/>
  <c r="F41"/>
  <c r="F40"/>
  <c r="F39"/>
  <c r="F38"/>
  <c r="F37"/>
  <c r="F36"/>
  <c r="F35"/>
  <c r="F34"/>
  <c r="F33"/>
  <c r="F32"/>
  <c r="F31"/>
  <c r="F30"/>
  <c r="F29"/>
  <c r="F28"/>
  <c r="F27"/>
  <c r="F26"/>
  <c r="F25"/>
  <c r="F24"/>
  <c r="F23"/>
  <c r="F22"/>
  <c r="F21"/>
  <c r="F20"/>
  <c r="F19"/>
  <c r="F18"/>
  <c r="F17"/>
  <c r="F16"/>
  <c r="F15"/>
  <c r="F14"/>
  <c r="F13"/>
  <c r="F12"/>
  <c r="F11"/>
  <c r="F10"/>
  <c r="I5"/>
  <c r="I4"/>
  <c r="C44"/>
  <c r="C43"/>
  <c r="C42"/>
  <c r="C41"/>
  <c r="C40"/>
  <c r="C39"/>
  <c r="C38"/>
  <c r="C37"/>
  <c r="C36"/>
  <c r="C35"/>
  <c r="C34"/>
  <c r="C33"/>
  <c r="C32"/>
  <c r="C31"/>
  <c r="C30"/>
  <c r="C29"/>
  <c r="C28"/>
  <c r="C27"/>
  <c r="C26"/>
  <c r="C25"/>
  <c r="C24"/>
  <c r="C23"/>
  <c r="C22"/>
  <c r="C21"/>
  <c r="C20"/>
  <c r="C19"/>
  <c r="C18"/>
  <c r="C17"/>
  <c r="C16"/>
  <c r="C15"/>
  <c r="C14"/>
  <c r="C13"/>
  <c r="C12"/>
  <c r="C11"/>
  <c r="C10"/>
  <c r="D44"/>
  <c r="D43"/>
  <c r="D42"/>
  <c r="D41"/>
  <c r="D40"/>
  <c r="D39"/>
  <c r="D38"/>
  <c r="D37"/>
  <c r="D36"/>
  <c r="D35"/>
  <c r="D34"/>
  <c r="D33"/>
  <c r="D32"/>
  <c r="D31"/>
  <c r="D30"/>
  <c r="D29"/>
  <c r="D28"/>
  <c r="D27"/>
  <c r="D26"/>
  <c r="D25"/>
  <c r="D24"/>
  <c r="D23"/>
  <c r="D22"/>
  <c r="D21"/>
  <c r="D20"/>
  <c r="D19"/>
  <c r="D18"/>
  <c r="D17"/>
  <c r="D16"/>
  <c r="D15"/>
  <c r="D14"/>
  <c r="D13"/>
  <c r="D12"/>
  <c r="D11"/>
  <c r="D10"/>
  <c r="I7"/>
  <c r="C114" i="9"/>
  <c r="A1" i="18" s="1"/>
  <c r="I44" i="17"/>
  <c r="I43"/>
  <c r="I42"/>
  <c r="I41"/>
  <c r="I40"/>
  <c r="I39"/>
  <c r="I38"/>
  <c r="I37"/>
  <c r="I36"/>
  <c r="I35"/>
  <c r="I34"/>
  <c r="I33"/>
  <c r="I32"/>
  <c r="I31"/>
  <c r="I30"/>
  <c r="I29"/>
  <c r="I28"/>
  <c r="I27"/>
  <c r="I26"/>
  <c r="I25"/>
  <c r="I24"/>
  <c r="I23"/>
  <c r="I22"/>
  <c r="I21"/>
  <c r="I20"/>
  <c r="I19"/>
  <c r="I18"/>
  <c r="I17"/>
  <c r="I16"/>
  <c r="I15"/>
  <c r="I14"/>
  <c r="I13"/>
  <c r="I12"/>
  <c r="I11"/>
  <c r="I10"/>
  <c r="G44"/>
  <c r="G43"/>
  <c r="G42"/>
  <c r="G41"/>
  <c r="G40"/>
  <c r="G39"/>
  <c r="G38"/>
  <c r="G37"/>
  <c r="G36"/>
  <c r="G35"/>
  <c r="G34"/>
  <c r="G33"/>
  <c r="G32"/>
  <c r="G31"/>
  <c r="G30"/>
  <c r="G29"/>
  <c r="G28"/>
  <c r="G27"/>
  <c r="G26"/>
  <c r="G25"/>
  <c r="G24"/>
  <c r="G23"/>
  <c r="G22"/>
  <c r="G21"/>
  <c r="G20"/>
  <c r="G19"/>
  <c r="G18"/>
  <c r="G17"/>
  <c r="G16"/>
  <c r="G15"/>
  <c r="G14"/>
  <c r="G13"/>
  <c r="G12"/>
  <c r="G11"/>
  <c r="G10"/>
  <c r="H44"/>
  <c r="H43"/>
  <c r="H42"/>
  <c r="H41"/>
  <c r="H40"/>
  <c r="H39"/>
  <c r="H38"/>
  <c r="H37"/>
  <c r="H36"/>
  <c r="H35"/>
  <c r="H34"/>
  <c r="H33"/>
  <c r="H32"/>
  <c r="H31"/>
  <c r="H30"/>
  <c r="H29"/>
  <c r="H28"/>
  <c r="H27"/>
  <c r="H26"/>
  <c r="H25"/>
  <c r="H24"/>
  <c r="H23"/>
  <c r="H22"/>
  <c r="H21"/>
  <c r="H20"/>
  <c r="H19"/>
  <c r="H18"/>
  <c r="H17"/>
  <c r="H16"/>
  <c r="H15"/>
  <c r="H14"/>
  <c r="H13"/>
  <c r="H12"/>
  <c r="H11"/>
  <c r="H10"/>
  <c r="F44"/>
  <c r="F43"/>
  <c r="F42"/>
  <c r="F41"/>
  <c r="F40"/>
  <c r="F39"/>
  <c r="F38"/>
  <c r="F37"/>
  <c r="F36"/>
  <c r="F35"/>
  <c r="F34"/>
  <c r="F33"/>
  <c r="F32"/>
  <c r="F31"/>
  <c r="F30"/>
  <c r="F29"/>
  <c r="F28"/>
  <c r="F27"/>
  <c r="F26"/>
  <c r="F25"/>
  <c r="F24"/>
  <c r="F23"/>
  <c r="F22"/>
  <c r="F21"/>
  <c r="F20"/>
  <c r="F19"/>
  <c r="F18"/>
  <c r="F17"/>
  <c r="F16"/>
  <c r="F15"/>
  <c r="F14"/>
  <c r="F13"/>
  <c r="F12"/>
  <c r="F11"/>
  <c r="F10"/>
  <c r="J3"/>
  <c r="J5"/>
  <c r="J4"/>
  <c r="D44"/>
  <c r="D43"/>
  <c r="D42"/>
  <c r="D41"/>
  <c r="D40"/>
  <c r="D39"/>
  <c r="D38"/>
  <c r="D37"/>
  <c r="D36"/>
  <c r="D35"/>
  <c r="D34"/>
  <c r="D33"/>
  <c r="D32"/>
  <c r="D31"/>
  <c r="D30"/>
  <c r="D29"/>
  <c r="D28"/>
  <c r="D27"/>
  <c r="D26"/>
  <c r="D25"/>
  <c r="D24"/>
  <c r="D23"/>
  <c r="D22"/>
  <c r="D21"/>
  <c r="D20"/>
  <c r="D19"/>
  <c r="D18"/>
  <c r="D17"/>
  <c r="D16"/>
  <c r="D15"/>
  <c r="D14"/>
  <c r="D13"/>
  <c r="D12"/>
  <c r="D11"/>
  <c r="D10"/>
  <c r="E44"/>
  <c r="E43"/>
  <c r="E42"/>
  <c r="E41"/>
  <c r="E40"/>
  <c r="E39"/>
  <c r="E38"/>
  <c r="E37"/>
  <c r="E36"/>
  <c r="E35"/>
  <c r="E34"/>
  <c r="E33"/>
  <c r="E32"/>
  <c r="E31"/>
  <c r="E30"/>
  <c r="E29"/>
  <c r="E28"/>
  <c r="E27"/>
  <c r="E26"/>
  <c r="E25"/>
  <c r="E24"/>
  <c r="E23"/>
  <c r="E22"/>
  <c r="E21"/>
  <c r="E20"/>
  <c r="E19"/>
  <c r="E18"/>
  <c r="E17"/>
  <c r="E16"/>
  <c r="E15"/>
  <c r="E14"/>
  <c r="E13"/>
  <c r="E12"/>
  <c r="E11"/>
  <c r="E10"/>
  <c r="J7"/>
  <c r="C115" i="9"/>
  <c r="A1" i="17" s="1"/>
  <c r="K31" i="19"/>
  <c r="J31"/>
  <c r="K30"/>
  <c r="J30"/>
  <c r="K29"/>
  <c r="J29"/>
  <c r="K28"/>
  <c r="J28"/>
  <c r="K27"/>
  <c r="J27"/>
  <c r="K26"/>
  <c r="J26"/>
  <c r="K25"/>
  <c r="J25"/>
  <c r="K24"/>
  <c r="J24"/>
  <c r="K23"/>
  <c r="J23"/>
  <c r="K22"/>
  <c r="J22"/>
  <c r="K21"/>
  <c r="J21"/>
  <c r="K20"/>
  <c r="J20"/>
  <c r="K19"/>
  <c r="J19"/>
  <c r="K18"/>
  <c r="J18"/>
  <c r="K17"/>
  <c r="J17"/>
  <c r="K16"/>
  <c r="J16"/>
  <c r="K15"/>
  <c r="J15"/>
  <c r="K14"/>
  <c r="J14"/>
  <c r="K13"/>
  <c r="J13"/>
  <c r="K12"/>
  <c r="J12"/>
  <c r="K11"/>
  <c r="J11"/>
  <c r="K10"/>
  <c r="J10"/>
  <c r="K9"/>
  <c r="J9"/>
  <c r="K8"/>
  <c r="J8"/>
  <c r="K7"/>
  <c r="J7"/>
  <c r="I31"/>
  <c r="H31"/>
  <c r="G31"/>
  <c r="F31"/>
  <c r="E31"/>
  <c r="D31"/>
  <c r="I30"/>
  <c r="H30"/>
  <c r="G30"/>
  <c r="F30"/>
  <c r="E30"/>
  <c r="D30"/>
  <c r="I29"/>
  <c r="H29"/>
  <c r="G29"/>
  <c r="F29"/>
  <c r="E29"/>
  <c r="D29"/>
  <c r="I28"/>
  <c r="H28"/>
  <c r="G28"/>
  <c r="F28"/>
  <c r="E28"/>
  <c r="D28"/>
  <c r="I27"/>
  <c r="H27"/>
  <c r="G27"/>
  <c r="F27"/>
  <c r="E27"/>
  <c r="D27"/>
  <c r="I26"/>
  <c r="H26"/>
  <c r="G26"/>
  <c r="F26"/>
  <c r="E26"/>
  <c r="D26"/>
  <c r="I25"/>
  <c r="H25"/>
  <c r="G25"/>
  <c r="F25"/>
  <c r="E25"/>
  <c r="D25"/>
  <c r="I24"/>
  <c r="H24"/>
  <c r="G24"/>
  <c r="F24"/>
  <c r="E24"/>
  <c r="D24"/>
  <c r="I23"/>
  <c r="H23"/>
  <c r="G23"/>
  <c r="F23"/>
  <c r="E23"/>
  <c r="D23"/>
  <c r="I22"/>
  <c r="H22"/>
  <c r="G22"/>
  <c r="F22"/>
  <c r="E22"/>
  <c r="D22"/>
  <c r="I21"/>
  <c r="H21"/>
  <c r="G21"/>
  <c r="F21"/>
  <c r="E21"/>
  <c r="D21"/>
  <c r="I20"/>
  <c r="H20"/>
  <c r="G20"/>
  <c r="F20"/>
  <c r="E20"/>
  <c r="D20"/>
  <c r="I19"/>
  <c r="H19"/>
  <c r="G19"/>
  <c r="F19"/>
  <c r="E19"/>
  <c r="D19"/>
  <c r="I18"/>
  <c r="H18"/>
  <c r="G18"/>
  <c r="F18"/>
  <c r="E18"/>
  <c r="D18"/>
  <c r="I17"/>
  <c r="H17"/>
  <c r="G17"/>
  <c r="F17"/>
  <c r="E17"/>
  <c r="D17"/>
  <c r="I16"/>
  <c r="H16"/>
  <c r="G16"/>
  <c r="F16"/>
  <c r="E16"/>
  <c r="D16"/>
  <c r="I15"/>
  <c r="H15"/>
  <c r="G15"/>
  <c r="F15"/>
  <c r="E15"/>
  <c r="D15"/>
  <c r="I14"/>
  <c r="H14"/>
  <c r="G14"/>
  <c r="F14"/>
  <c r="E14"/>
  <c r="D14"/>
  <c r="I13"/>
  <c r="H13"/>
  <c r="G13"/>
  <c r="F13"/>
  <c r="E13"/>
  <c r="D13"/>
  <c r="I12"/>
  <c r="H12"/>
  <c r="G12"/>
  <c r="F12"/>
  <c r="E12"/>
  <c r="D12"/>
  <c r="I11"/>
  <c r="H11"/>
  <c r="G11"/>
  <c r="F11"/>
  <c r="E11"/>
  <c r="D11"/>
  <c r="I10"/>
  <c r="H10"/>
  <c r="G10"/>
  <c r="F10"/>
  <c r="E10"/>
  <c r="D10"/>
  <c r="I9"/>
  <c r="H9"/>
  <c r="G9"/>
  <c r="F9"/>
  <c r="E9"/>
  <c r="D9"/>
  <c r="I8"/>
  <c r="H8"/>
  <c r="G8"/>
  <c r="F8"/>
  <c r="E8"/>
  <c r="D8"/>
  <c r="I7"/>
  <c r="H7"/>
  <c r="G7"/>
  <c r="F7"/>
  <c r="E7"/>
  <c r="D7"/>
  <c r="B1"/>
  <c r="H6" s="1"/>
  <c r="L3"/>
  <c r="C116" i="9"/>
  <c r="F1" i="19" s="1"/>
  <c r="D30" i="24"/>
  <c r="F30" s="1"/>
  <c r="D29"/>
  <c r="F29" s="1"/>
  <c r="D28"/>
  <c r="F28" s="1"/>
  <c r="D27"/>
  <c r="F27" s="1"/>
  <c r="F21"/>
  <c r="F20"/>
  <c r="D19"/>
  <c r="F19" s="1"/>
  <c r="D18"/>
  <c r="F18" s="1"/>
  <c r="D13"/>
  <c r="F13" s="1"/>
  <c r="D11"/>
  <c r="F11" s="1"/>
  <c r="D10"/>
  <c r="F10" s="1"/>
  <c r="C9"/>
  <c r="D9" s="1"/>
  <c r="F9" s="1"/>
  <c r="F34"/>
  <c r="G34" s="1"/>
  <c r="H34" s="1"/>
  <c r="D34"/>
  <c r="A43"/>
  <c r="A42"/>
  <c r="A4"/>
  <c r="E34"/>
  <c r="E29"/>
  <c r="E21"/>
  <c r="E20"/>
  <c r="E18"/>
  <c r="H3"/>
  <c r="E3"/>
  <c r="C117" i="9"/>
  <c r="A1" i="24" s="1"/>
  <c r="AF403" i="5"/>
  <c r="AF402"/>
  <c r="AF401"/>
  <c r="AF400"/>
  <c r="AF399"/>
  <c r="AF398"/>
  <c r="AF397"/>
  <c r="AF396"/>
  <c r="AF395"/>
  <c r="AF394"/>
  <c r="AF393"/>
  <c r="AF392"/>
  <c r="AF391"/>
  <c r="AF390"/>
  <c r="AF389"/>
  <c r="AF388"/>
  <c r="AF387"/>
  <c r="AF386"/>
  <c r="AF385"/>
  <c r="AF384"/>
  <c r="AF383"/>
  <c r="AF382"/>
  <c r="AF381"/>
  <c r="AF380"/>
  <c r="AF379"/>
  <c r="AF378"/>
  <c r="AF377"/>
  <c r="AF376"/>
  <c r="AF375"/>
  <c r="AF374"/>
  <c r="AF373"/>
  <c r="AF372"/>
  <c r="AF371"/>
  <c r="AF370"/>
  <c r="AF369"/>
  <c r="AF368"/>
  <c r="AF367"/>
  <c r="AF366"/>
  <c r="AF365"/>
  <c r="AF364"/>
  <c r="AF363"/>
  <c r="AF362"/>
  <c r="AF361"/>
  <c r="AF360"/>
  <c r="AF359"/>
  <c r="AF358"/>
  <c r="AF357"/>
  <c r="AF356"/>
  <c r="AF355"/>
  <c r="AF354"/>
  <c r="AF353"/>
  <c r="AF352"/>
  <c r="AF351"/>
  <c r="AF350"/>
  <c r="AF349"/>
  <c r="AF348"/>
  <c r="AF347"/>
  <c r="AF346"/>
  <c r="AF345"/>
  <c r="AF344"/>
  <c r="AF343"/>
  <c r="AF342"/>
  <c r="AF341"/>
  <c r="AF340"/>
  <c r="AF339"/>
  <c r="AF338"/>
  <c r="AF337"/>
  <c r="AF336"/>
  <c r="AF335"/>
  <c r="AF334"/>
  <c r="AF333"/>
  <c r="AF332"/>
  <c r="AF331"/>
  <c r="AF330"/>
  <c r="AF329"/>
  <c r="AF328"/>
  <c r="AF327"/>
  <c r="AF326"/>
  <c r="AF325"/>
  <c r="AF324"/>
  <c r="AF323"/>
  <c r="AF322"/>
  <c r="AF321"/>
  <c r="AF320"/>
  <c r="AF319"/>
  <c r="AF318"/>
  <c r="AF317"/>
  <c r="AF316"/>
  <c r="AF315"/>
  <c r="AF314"/>
  <c r="AF313"/>
  <c r="AF312"/>
  <c r="AF311"/>
  <c r="AF310"/>
  <c r="AF309"/>
  <c r="AF308"/>
  <c r="AF307"/>
  <c r="AF306"/>
  <c r="AF305"/>
  <c r="AF304"/>
  <c r="AF303"/>
  <c r="AF302"/>
  <c r="AF301"/>
  <c r="AF300"/>
  <c r="AF299"/>
  <c r="AF298"/>
  <c r="AF297"/>
  <c r="AF296"/>
  <c r="AF295"/>
  <c r="AF294"/>
  <c r="AF293"/>
  <c r="AF292"/>
  <c r="AF291"/>
  <c r="AF290"/>
  <c r="AF289"/>
  <c r="AF288"/>
  <c r="AF287"/>
  <c r="AF286"/>
  <c r="AF285"/>
  <c r="AF284"/>
  <c r="AF283"/>
  <c r="AF282"/>
  <c r="AF281"/>
  <c r="AF280"/>
  <c r="AF279"/>
  <c r="AF278"/>
  <c r="AF277"/>
  <c r="AF276"/>
  <c r="AF275"/>
  <c r="AF274"/>
  <c r="AF273"/>
  <c r="AF272"/>
  <c r="AF271"/>
  <c r="AF270"/>
  <c r="AF269"/>
  <c r="AF268"/>
  <c r="AF267"/>
  <c r="AF266"/>
  <c r="AF265"/>
  <c r="AF264"/>
  <c r="AF263"/>
  <c r="AF262"/>
  <c r="AF261"/>
  <c r="AF260"/>
  <c r="AF259"/>
  <c r="AF258"/>
  <c r="AF257"/>
  <c r="AF256"/>
  <c r="AF255"/>
  <c r="AF254"/>
  <c r="AF253"/>
  <c r="AF252"/>
  <c r="AF251"/>
  <c r="AF250"/>
  <c r="AF249"/>
  <c r="AF248"/>
  <c r="AF247"/>
  <c r="AF246"/>
  <c r="AF245"/>
  <c r="AF244"/>
  <c r="AF243"/>
  <c r="AF242"/>
  <c r="AF241"/>
  <c r="AF240"/>
  <c r="AF239"/>
  <c r="AF238"/>
  <c r="AF237"/>
  <c r="AF236"/>
  <c r="AF235"/>
  <c r="AF234"/>
  <c r="AF233"/>
  <c r="AF232"/>
  <c r="AF231"/>
  <c r="AF230"/>
  <c r="AF229"/>
  <c r="AF228"/>
  <c r="AF227"/>
  <c r="AF226"/>
  <c r="AF225"/>
  <c r="AF224"/>
  <c r="AF223"/>
  <c r="AF222"/>
  <c r="AF221"/>
  <c r="AF220"/>
  <c r="AF219"/>
  <c r="AF218"/>
  <c r="AF217"/>
  <c r="AF216"/>
  <c r="AF215"/>
  <c r="AF214"/>
  <c r="AF213"/>
  <c r="AF212"/>
  <c r="AF211"/>
  <c r="AF210"/>
  <c r="AF209"/>
  <c r="AF208"/>
  <c r="AF207"/>
  <c r="AF206"/>
  <c r="AF205"/>
  <c r="AF204"/>
  <c r="AF203"/>
  <c r="AF202"/>
  <c r="AF201"/>
  <c r="AF200"/>
  <c r="AF199"/>
  <c r="AF198"/>
  <c r="AF197"/>
  <c r="AF196"/>
  <c r="AF195"/>
  <c r="AF194"/>
  <c r="AF193"/>
  <c r="AF192"/>
  <c r="AF191"/>
  <c r="AF190"/>
  <c r="AF189"/>
  <c r="AF188"/>
  <c r="AF187"/>
  <c r="AF186"/>
  <c r="AF185"/>
  <c r="AF184"/>
  <c r="AF183"/>
  <c r="AF182"/>
  <c r="AF181"/>
  <c r="AF180"/>
  <c r="AF179"/>
  <c r="AF178"/>
  <c r="AF177"/>
  <c r="AF176"/>
  <c r="AF175"/>
  <c r="AF174"/>
  <c r="AF173"/>
  <c r="AF172"/>
  <c r="AF171"/>
  <c r="AF170"/>
  <c r="AF169"/>
  <c r="AF168"/>
  <c r="AF167"/>
  <c r="AF166"/>
  <c r="AF165"/>
  <c r="AF164"/>
  <c r="AF163"/>
  <c r="AF162"/>
  <c r="AF161"/>
  <c r="AF160"/>
  <c r="AF159"/>
  <c r="AF158"/>
  <c r="AF157"/>
  <c r="AF156"/>
  <c r="AF155"/>
  <c r="AF154"/>
  <c r="AF153"/>
  <c r="AF152"/>
  <c r="AF151"/>
  <c r="AF150"/>
  <c r="AF149"/>
  <c r="AF148"/>
  <c r="AF147"/>
  <c r="AF146"/>
  <c r="AF145"/>
  <c r="AF144"/>
  <c r="AF143"/>
  <c r="AF142"/>
  <c r="AF141"/>
  <c r="AF140"/>
  <c r="AF139"/>
  <c r="AF138"/>
  <c r="AF137"/>
  <c r="AF136"/>
  <c r="AF135"/>
  <c r="AF134"/>
  <c r="AF133"/>
  <c r="AF132"/>
  <c r="AF131"/>
  <c r="AF130"/>
  <c r="AF129"/>
  <c r="AF128"/>
  <c r="AF127"/>
  <c r="AF126"/>
  <c r="AF125"/>
  <c r="AF124"/>
  <c r="AF123"/>
  <c r="AF122"/>
  <c r="AF121"/>
  <c r="AF120"/>
  <c r="AF119"/>
  <c r="AF118"/>
  <c r="AF117"/>
  <c r="AF116"/>
  <c r="AF115"/>
  <c r="AF114"/>
  <c r="AF113"/>
  <c r="AF112"/>
  <c r="AF111"/>
  <c r="AF110"/>
  <c r="AF109"/>
  <c r="AF108"/>
  <c r="AF107"/>
  <c r="AF106"/>
  <c r="AF105"/>
  <c r="AF104"/>
  <c r="AF103"/>
  <c r="AF102"/>
  <c r="AF101"/>
  <c r="AF100"/>
  <c r="AF99"/>
  <c r="AF98"/>
  <c r="AF97"/>
  <c r="AF96"/>
  <c r="AF95"/>
  <c r="AF94"/>
  <c r="AF93"/>
  <c r="AF92"/>
  <c r="AF91"/>
  <c r="AF90"/>
  <c r="AF89"/>
  <c r="AF88"/>
  <c r="AF87"/>
  <c r="AF86"/>
  <c r="AF85"/>
  <c r="AF84"/>
  <c r="AF83"/>
  <c r="AF82"/>
  <c r="AF81"/>
  <c r="AF80"/>
  <c r="AF79"/>
  <c r="AF78"/>
  <c r="AF77"/>
  <c r="AF76"/>
  <c r="AF75"/>
  <c r="AF74"/>
  <c r="AF73"/>
  <c r="AF72"/>
  <c r="AF71"/>
  <c r="AF70"/>
  <c r="AF69"/>
  <c r="AF68"/>
  <c r="AF67"/>
  <c r="AF66"/>
  <c r="AF65"/>
  <c r="AF64"/>
  <c r="AF63"/>
  <c r="AF62"/>
  <c r="AF61"/>
  <c r="AF60"/>
  <c r="AF59"/>
  <c r="AF58"/>
  <c r="AF57"/>
  <c r="AF56"/>
  <c r="AF55"/>
  <c r="AF54"/>
  <c r="AF53"/>
  <c r="AF52"/>
  <c r="AF51"/>
  <c r="AF50"/>
  <c r="AF49"/>
  <c r="AF48"/>
  <c r="AF47"/>
  <c r="AF46"/>
  <c r="AF45"/>
  <c r="AF44"/>
  <c r="AF43"/>
  <c r="AF42"/>
  <c r="AF41"/>
  <c r="AF40"/>
  <c r="AF39"/>
  <c r="AF38"/>
  <c r="AF37"/>
  <c r="AF36"/>
  <c r="AF35"/>
  <c r="AF34"/>
  <c r="AF33"/>
  <c r="AF32"/>
  <c r="AF31"/>
  <c r="AF30"/>
  <c r="AF29"/>
  <c r="AF28"/>
  <c r="AF27"/>
  <c r="AF26"/>
  <c r="AF25"/>
  <c r="AF24"/>
  <c r="AF23"/>
  <c r="AF22"/>
  <c r="AF21"/>
  <c r="AF20"/>
  <c r="AF19"/>
  <c r="AF18"/>
  <c r="AF17"/>
  <c r="AF16"/>
  <c r="AF15"/>
  <c r="AF14"/>
  <c r="AF13"/>
  <c r="AF12"/>
  <c r="AF11"/>
  <c r="AF10"/>
  <c r="AF9"/>
  <c r="AF8"/>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F1"/>
  <c r="L7"/>
  <c r="C7"/>
  <c r="L6"/>
  <c r="C6"/>
  <c r="V7"/>
  <c r="K5"/>
  <c r="K4"/>
  <c r="V5"/>
  <c r="V4"/>
  <c r="C5"/>
  <c r="C4"/>
  <c r="D7" i="14" s="1"/>
  <c r="V6" i="5"/>
  <c r="F3" i="16"/>
  <c r="I3"/>
  <c r="C112" i="9"/>
  <c r="C2" i="16"/>
  <c r="N35" i="9"/>
  <c r="R29"/>
  <c r="R28"/>
  <c r="R27"/>
  <c r="R26"/>
  <c r="R25"/>
  <c r="R24"/>
  <c r="R23"/>
  <c r="R22"/>
  <c r="R21"/>
  <c r="R20"/>
  <c r="R19"/>
  <c r="R18"/>
  <c r="R17"/>
  <c r="R16"/>
  <c r="R15"/>
  <c r="R14"/>
  <c r="R13"/>
  <c r="AF25" i="15" s="1"/>
  <c r="R12" i="9"/>
  <c r="R11"/>
  <c r="AF16" i="15" s="1"/>
  <c r="R10" i="9"/>
  <c r="R9"/>
  <c r="AF99" i="15" s="1"/>
  <c r="R8" i="9"/>
  <c r="R7"/>
  <c r="AF107" i="15" s="1"/>
  <c r="R6" i="9"/>
  <c r="R5"/>
  <c r="AF61" i="15" s="1"/>
  <c r="R4" i="9"/>
  <c r="E253"/>
  <c r="O253"/>
  <c r="E243"/>
  <c r="D241" s="1"/>
  <c r="C255"/>
  <c r="M255" s="1"/>
  <c r="P255" s="1"/>
  <c r="I255"/>
  <c r="F255"/>
  <c r="C113"/>
  <c r="B1" i="14" s="1"/>
  <c r="S1" s="1"/>
  <c r="C111" i="9"/>
  <c r="N31"/>
  <c r="N14"/>
  <c r="L31"/>
  <c r="M31"/>
  <c r="O31" s="1"/>
  <c r="O30"/>
  <c r="O29"/>
  <c r="O28"/>
  <c r="O27"/>
  <c r="O26"/>
  <c r="O25"/>
  <c r="O24"/>
  <c r="O23"/>
  <c r="O22"/>
  <c r="O21"/>
  <c r="M14"/>
  <c r="L14"/>
  <c r="O14"/>
  <c r="O12"/>
  <c r="O11"/>
  <c r="O10"/>
  <c r="O9"/>
  <c r="O8"/>
  <c r="O7"/>
  <c r="O6"/>
  <c r="O5"/>
  <c r="O4"/>
  <c r="K12"/>
  <c r="C39" i="14" s="1"/>
  <c r="S24" s="1"/>
  <c r="K11" i="9"/>
  <c r="K10"/>
  <c r="C37" i="14" s="1"/>
  <c r="S22" s="1"/>
  <c r="K9" i="9"/>
  <c r="K8"/>
  <c r="C35" i="14" s="1"/>
  <c r="S20" s="1"/>
  <c r="K7" i="9"/>
  <c r="K6"/>
  <c r="C33" i="14" s="1"/>
  <c r="S18" s="1"/>
  <c r="K5" i="9"/>
  <c r="K4"/>
  <c r="C31" i="14" s="1"/>
  <c r="S16" s="1"/>
  <c r="J5"/>
  <c r="G26"/>
  <c r="G27" s="1"/>
  <c r="F26"/>
  <c r="F27" s="1"/>
  <c r="E26"/>
  <c r="E27" s="1"/>
  <c r="H26"/>
  <c r="D22"/>
  <c r="AC7"/>
  <c r="AD7" s="1"/>
  <c r="AA2"/>
  <c r="Y2"/>
  <c r="W2"/>
  <c r="AB8"/>
  <c r="AB9"/>
  <c r="AB10" s="1"/>
  <c r="AA8"/>
  <c r="AA9"/>
  <c r="AA10"/>
  <c r="Z8"/>
  <c r="Z9"/>
  <c r="Z10" s="1"/>
  <c r="Y8"/>
  <c r="V8"/>
  <c r="W8"/>
  <c r="X8"/>
  <c r="Y9"/>
  <c r="Y10"/>
  <c r="X9"/>
  <c r="X10"/>
  <c r="W9"/>
  <c r="W10"/>
  <c r="V10"/>
  <c r="F23"/>
  <c r="G23"/>
  <c r="H23"/>
  <c r="Q26"/>
  <c r="Q27"/>
  <c r="Q28"/>
  <c r="Q29"/>
  <c r="Q30"/>
  <c r="Q31"/>
  <c r="Q32"/>
  <c r="Q33"/>
  <c r="Q34"/>
  <c r="Q35"/>
  <c r="Q36"/>
  <c r="Q37"/>
  <c r="Q38"/>
  <c r="Q39"/>
  <c r="Q40"/>
  <c r="Q41"/>
  <c r="Q42"/>
  <c r="Q43"/>
  <c r="Q44"/>
  <c r="Q45"/>
  <c r="Q46"/>
  <c r="Q47"/>
  <c r="Q48"/>
  <c r="Q49"/>
  <c r="Q50"/>
  <c r="Q51"/>
  <c r="Q52"/>
  <c r="Q53"/>
  <c r="Q54"/>
  <c r="Q55"/>
  <c r="E39"/>
  <c r="F39"/>
  <c r="G39"/>
  <c r="E38"/>
  <c r="F38"/>
  <c r="G38"/>
  <c r="E37"/>
  <c r="F37"/>
  <c r="G37"/>
  <c r="E36"/>
  <c r="F36"/>
  <c r="G36"/>
  <c r="E35"/>
  <c r="F35"/>
  <c r="G35"/>
  <c r="E34"/>
  <c r="F34"/>
  <c r="G34"/>
  <c r="E33"/>
  <c r="F33"/>
  <c r="G33"/>
  <c r="E32"/>
  <c r="F32"/>
  <c r="G32"/>
  <c r="E31"/>
  <c r="F31"/>
  <c r="G31"/>
  <c r="G41" s="1"/>
  <c r="U40"/>
  <c r="P16" s="1"/>
  <c r="L118" s="1"/>
  <c r="U39"/>
  <c r="P15"/>
  <c r="L117" s="1"/>
  <c r="U38"/>
  <c r="P14" s="1"/>
  <c r="L116" s="1"/>
  <c r="T116" s="1"/>
  <c r="U37"/>
  <c r="P13"/>
  <c r="L115" s="1"/>
  <c r="T115" s="1"/>
  <c r="U36"/>
  <c r="P12" s="1"/>
  <c r="L114" s="1"/>
  <c r="U35"/>
  <c r="P11"/>
  <c r="L113" s="1"/>
  <c r="U34"/>
  <c r="P10" s="1"/>
  <c r="L112" s="1"/>
  <c r="T112" s="1"/>
  <c r="U33"/>
  <c r="P9"/>
  <c r="L111" s="1"/>
  <c r="T111" s="1"/>
  <c r="U32"/>
  <c r="P8" s="1"/>
  <c r="L110" s="1"/>
  <c r="U31"/>
  <c r="P7"/>
  <c r="L109" s="1"/>
  <c r="P56"/>
  <c r="T40"/>
  <c r="T36"/>
  <c r="T32"/>
  <c r="D39"/>
  <c r="T24" s="1"/>
  <c r="D38"/>
  <c r="T23" s="1"/>
  <c r="D37"/>
  <c r="T22" s="1"/>
  <c r="D36"/>
  <c r="T21" s="1"/>
  <c r="D35"/>
  <c r="T20" s="1"/>
  <c r="D34"/>
  <c r="T19" s="1"/>
  <c r="D33"/>
  <c r="T18" s="1"/>
  <c r="D32"/>
  <c r="T17" s="1"/>
  <c r="D31"/>
  <c r="T16" s="1"/>
  <c r="C38"/>
  <c r="S23"/>
  <c r="C36"/>
  <c r="S21"/>
  <c r="C34"/>
  <c r="S19"/>
  <c r="C32"/>
  <c r="S17"/>
  <c r="AC15"/>
  <c r="AD15"/>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D20"/>
  <c r="O56"/>
  <c r="N56"/>
  <c r="D16"/>
  <c r="D17"/>
  <c r="D18"/>
  <c r="D9"/>
  <c r="D10"/>
  <c r="D11"/>
  <c r="U24"/>
  <c r="U23"/>
  <c r="U22"/>
  <c r="U21"/>
  <c r="U20"/>
  <c r="U19"/>
  <c r="U18"/>
  <c r="U17"/>
  <c r="U16"/>
  <c r="U26"/>
  <c r="O3" i="2"/>
  <c r="AF103" i="15"/>
  <c r="AF96"/>
  <c r="AF95"/>
  <c r="AF94"/>
  <c r="AF93"/>
  <c r="AF92"/>
  <c r="AF91"/>
  <c r="AF89"/>
  <c r="AF88"/>
  <c r="AF87"/>
  <c r="AF84"/>
  <c r="AF83"/>
  <c r="AF82"/>
  <c r="AF81"/>
  <c r="AF80"/>
  <c r="AF79"/>
  <c r="AF78"/>
  <c r="AF77"/>
  <c r="AF76"/>
  <c r="AF75"/>
  <c r="AF74"/>
  <c r="AF73"/>
  <c r="AF72"/>
  <c r="AF71"/>
  <c r="AF70"/>
  <c r="AF69"/>
  <c r="AF68"/>
  <c r="AF65"/>
  <c r="AF57"/>
  <c r="AF55"/>
  <c r="AF54"/>
  <c r="AF53"/>
  <c r="AF52"/>
  <c r="AF51"/>
  <c r="AF50"/>
  <c r="AF49"/>
  <c r="AF48"/>
  <c r="AF47"/>
  <c r="AF46"/>
  <c r="AF45"/>
  <c r="AF44"/>
  <c r="AF43"/>
  <c r="AF42"/>
  <c r="AF41"/>
  <c r="AF40"/>
  <c r="AF39"/>
  <c r="AF38"/>
  <c r="AF37"/>
  <c r="AF36"/>
  <c r="AF35"/>
  <c r="AF34"/>
  <c r="AF33"/>
  <c r="AF32"/>
  <c r="AF29"/>
  <c r="AF28"/>
  <c r="AF27"/>
  <c r="AF26"/>
  <c r="AF21"/>
  <c r="AF20"/>
  <c r="AF19"/>
  <c r="AF18"/>
  <c r="AF17"/>
  <c r="AF13"/>
  <c r="AF12"/>
  <c r="AF11"/>
  <c r="AF10"/>
  <c r="AF9"/>
  <c r="AF8"/>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F1"/>
  <c r="L7"/>
  <c r="C7"/>
  <c r="L6"/>
  <c r="C6"/>
  <c r="V7"/>
  <c r="V6"/>
  <c r="V5"/>
  <c r="K5"/>
  <c r="C5"/>
  <c r="V4"/>
  <c r="K4"/>
  <c r="C4"/>
  <c r="U9" i="14"/>
  <c r="D27" s="1"/>
  <c r="S35"/>
  <c r="E9" i="24"/>
  <c r="T34" i="14"/>
  <c r="T38"/>
  <c r="Q56"/>
  <c r="T31"/>
  <c r="T33"/>
  <c r="T35"/>
  <c r="T37"/>
  <c r="T39"/>
  <c r="D240" i="9"/>
  <c r="E10" i="24"/>
  <c r="E13"/>
  <c r="E19"/>
  <c r="E28"/>
  <c r="E30"/>
  <c r="AF86" i="15"/>
  <c r="AF64"/>
  <c r="AF60"/>
  <c r="AF56"/>
  <c r="AF108"/>
  <c r="AF104"/>
  <c r="AF102"/>
  <c r="AF98"/>
  <c r="AF14"/>
  <c r="AF30"/>
  <c r="AF22"/>
  <c r="C2" i="25"/>
  <c r="A3" i="24"/>
  <c r="C3" i="16"/>
  <c r="H1" i="14"/>
  <c r="U134"/>
  <c r="S134"/>
  <c r="Q134"/>
  <c r="O134"/>
  <c r="U126"/>
  <c r="S126"/>
  <c r="Q126"/>
  <c r="O126"/>
  <c r="U110"/>
  <c r="T110"/>
  <c r="S110"/>
  <c r="R110"/>
  <c r="Q110"/>
  <c r="P110"/>
  <c r="O110"/>
  <c r="N110"/>
  <c r="U112"/>
  <c r="S112"/>
  <c r="Q112"/>
  <c r="O112"/>
  <c r="U114"/>
  <c r="T114"/>
  <c r="S114"/>
  <c r="R114"/>
  <c r="Q114"/>
  <c r="P114"/>
  <c r="O114"/>
  <c r="N114"/>
  <c r="U116"/>
  <c r="S116"/>
  <c r="Q116"/>
  <c r="O116"/>
  <c r="U118"/>
  <c r="T118"/>
  <c r="S118"/>
  <c r="R118"/>
  <c r="Q118"/>
  <c r="P118"/>
  <c r="O118"/>
  <c r="N118"/>
  <c r="U109"/>
  <c r="T109"/>
  <c r="S109"/>
  <c r="R109"/>
  <c r="Q109"/>
  <c r="P109"/>
  <c r="O109"/>
  <c r="N109"/>
  <c r="U111"/>
  <c r="S111"/>
  <c r="Q111"/>
  <c r="O111"/>
  <c r="U113"/>
  <c r="T113"/>
  <c r="S113"/>
  <c r="R113"/>
  <c r="Q113"/>
  <c r="P113"/>
  <c r="O113"/>
  <c r="N113"/>
  <c r="U115"/>
  <c r="S115"/>
  <c r="Q115"/>
  <c r="O115"/>
  <c r="U117"/>
  <c r="T117"/>
  <c r="S117"/>
  <c r="R117"/>
  <c r="Q117"/>
  <c r="P117"/>
  <c r="O117"/>
  <c r="N117"/>
  <c r="E41"/>
  <c r="I6" i="19"/>
  <c r="G6"/>
  <c r="H34" i="14"/>
  <c r="H38"/>
  <c r="H24"/>
  <c r="AF15" i="15"/>
  <c r="AF31"/>
  <c r="AF63"/>
  <c r="AF85"/>
  <c r="AF101"/>
  <c r="AF109"/>
  <c r="U42" i="14"/>
  <c r="D15"/>
  <c r="H33"/>
  <c r="H37"/>
  <c r="AC2"/>
  <c r="I3" i="18"/>
  <c r="D71" i="9"/>
  <c r="F73" s="1"/>
  <c r="A1" i="5" s="1"/>
  <c r="H78" i="14"/>
  <c r="P103" s="1"/>
  <c r="L137" s="1"/>
  <c r="H76"/>
  <c r="P101" s="1"/>
  <c r="L135" s="1"/>
  <c r="H74"/>
  <c r="P99" s="1"/>
  <c r="L133" s="1"/>
  <c r="H72"/>
  <c r="P97"/>
  <c r="L131" s="1"/>
  <c r="S131" s="1"/>
  <c r="H70"/>
  <c r="P95" s="1"/>
  <c r="L129" s="1"/>
  <c r="H68"/>
  <c r="P93" s="1"/>
  <c r="L127" s="1"/>
  <c r="H66"/>
  <c r="P91" s="1"/>
  <c r="L125" s="1"/>
  <c r="H64"/>
  <c r="P89"/>
  <c r="L123" s="1"/>
  <c r="T123" s="1"/>
  <c r="H62"/>
  <c r="P87" s="1"/>
  <c r="L121" s="1"/>
  <c r="H60"/>
  <c r="P85" s="1"/>
  <c r="L119" s="1"/>
  <c r="U131"/>
  <c r="Q131"/>
  <c r="R123"/>
  <c r="O123"/>
  <c r="B2" i="8"/>
  <c r="D8"/>
  <c r="F16" i="5"/>
  <c r="F8"/>
  <c r="F397"/>
  <c r="F389"/>
  <c r="F381"/>
  <c r="F373"/>
  <c r="F365"/>
  <c r="F357"/>
  <c r="F349"/>
  <c r="F341"/>
  <c r="F333"/>
  <c r="F325"/>
  <c r="F317"/>
  <c r="F309"/>
  <c r="F301"/>
  <c r="F293"/>
  <c r="F285"/>
  <c r="F277"/>
  <c r="F269"/>
  <c r="F261"/>
  <c r="F253"/>
  <c r="F245"/>
  <c r="F237"/>
  <c r="F229"/>
  <c r="F221"/>
  <c r="F213"/>
  <c r="F205"/>
  <c r="F197"/>
  <c r="F189"/>
  <c r="F181"/>
  <c r="F173"/>
  <c r="F165"/>
  <c r="F157"/>
  <c r="F149"/>
  <c r="F141"/>
  <c r="F133"/>
  <c r="F125"/>
  <c r="F117"/>
  <c r="F109"/>
  <c r="F101"/>
  <c r="F93"/>
  <c r="F85"/>
  <c r="F77"/>
  <c r="F69"/>
  <c r="F61"/>
  <c r="F53"/>
  <c r="F45"/>
  <c r="F37"/>
  <c r="F29"/>
  <c r="I8" i="8"/>
  <c r="F21" i="5"/>
  <c r="F13"/>
  <c r="F400"/>
  <c r="F392"/>
  <c r="F384"/>
  <c r="F376"/>
  <c r="F368"/>
  <c r="F360"/>
  <c r="F352"/>
  <c r="F344"/>
  <c r="F336"/>
  <c r="F328"/>
  <c r="F320"/>
  <c r="F312"/>
  <c r="F304"/>
  <c r="F296"/>
  <c r="F288"/>
  <c r="F280"/>
  <c r="F272"/>
  <c r="F264"/>
  <c r="F256"/>
  <c r="F248"/>
  <c r="F240"/>
  <c r="F232"/>
  <c r="F224"/>
  <c r="F216"/>
  <c r="F208"/>
  <c r="F200"/>
  <c r="F192"/>
  <c r="F184"/>
  <c r="F176"/>
  <c r="F168"/>
  <c r="F160"/>
  <c r="F152"/>
  <c r="F144"/>
  <c r="F136"/>
  <c r="F128"/>
  <c r="F120"/>
  <c r="F112"/>
  <c r="F104"/>
  <c r="F96"/>
  <c r="F88"/>
  <c r="F80"/>
  <c r="F72"/>
  <c r="F64"/>
  <c r="F56"/>
  <c r="F48"/>
  <c r="F40"/>
  <c r="F32"/>
  <c r="F24"/>
  <c r="F79" i="15"/>
  <c r="F57"/>
  <c r="F35"/>
  <c r="F11"/>
  <c r="F116"/>
  <c r="F105"/>
  <c r="F100"/>
  <c r="F92"/>
  <c r="F84"/>
  <c r="F76"/>
  <c r="F68"/>
  <c r="F60"/>
  <c r="F52"/>
  <c r="F44"/>
  <c r="F36"/>
  <c r="F28"/>
  <c r="F20"/>
  <c r="F12"/>
  <c r="F121"/>
  <c r="F113"/>
  <c r="F108"/>
  <c r="F95"/>
  <c r="F85"/>
  <c r="F75"/>
  <c r="F63"/>
  <c r="F49"/>
  <c r="F37"/>
  <c r="F18" i="5"/>
  <c r="F399"/>
  <c r="F383"/>
  <c r="F367"/>
  <c r="F351"/>
  <c r="F335"/>
  <c r="F319"/>
  <c r="F303"/>
  <c r="F287"/>
  <c r="F271"/>
  <c r="F255"/>
  <c r="F239"/>
  <c r="F223"/>
  <c r="F207"/>
  <c r="F191"/>
  <c r="F175"/>
  <c r="F159"/>
  <c r="F143"/>
  <c r="F127"/>
  <c r="F111"/>
  <c r="F95"/>
  <c r="F79"/>
  <c r="F63"/>
  <c r="F47"/>
  <c r="F31"/>
  <c r="E5" i="8"/>
  <c r="F402" i="5"/>
  <c r="F386"/>
  <c r="F370"/>
  <c r="F354"/>
  <c r="F338"/>
  <c r="F322"/>
  <c r="F306"/>
  <c r="F290"/>
  <c r="F274"/>
  <c r="F258"/>
  <c r="F242"/>
  <c r="F226"/>
  <c r="F210"/>
  <c r="F194"/>
  <c r="F178"/>
  <c r="F162"/>
  <c r="F146"/>
  <c r="F130"/>
  <c r="F114"/>
  <c r="F98"/>
  <c r="F82"/>
  <c r="F66"/>
  <c r="F50"/>
  <c r="F34"/>
  <c r="F89" i="15"/>
  <c r="F41"/>
  <c r="F118"/>
  <c r="F102"/>
  <c r="F86"/>
  <c r="F70"/>
  <c r="F54"/>
  <c r="F38"/>
  <c r="F22"/>
  <c r="F123"/>
  <c r="F106"/>
  <c r="F87"/>
  <c r="F67"/>
  <c r="F39"/>
  <c r="F25"/>
  <c r="F13"/>
  <c r="F14" i="5"/>
  <c r="F387"/>
  <c r="F371"/>
  <c r="F355"/>
  <c r="F331"/>
  <c r="F315"/>
  <c r="F291"/>
  <c r="F275"/>
  <c r="F259"/>
  <c r="F235"/>
  <c r="F219"/>
  <c r="F187"/>
  <c r="F155"/>
  <c r="F131"/>
  <c r="F99"/>
  <c r="F75"/>
  <c r="F51"/>
  <c r="E8" i="8"/>
  <c r="F382" i="5"/>
  <c r="F350"/>
  <c r="F318"/>
  <c r="F286"/>
  <c r="F254"/>
  <c r="F230"/>
  <c r="F198"/>
  <c r="F174"/>
  <c r="F158"/>
  <c r="F134"/>
  <c r="F102"/>
  <c r="F78"/>
  <c r="F54"/>
  <c r="F22"/>
  <c r="F122" i="15"/>
  <c r="F98"/>
  <c r="F74"/>
  <c r="F50"/>
  <c r="F34"/>
  <c r="F10"/>
  <c r="F103"/>
  <c r="F59"/>
  <c r="F27"/>
  <c r="F9"/>
  <c r="F347" i="5"/>
  <c r="F251"/>
  <c r="F195"/>
  <c r="F163"/>
  <c r="F123"/>
  <c r="F83"/>
  <c r="F43"/>
  <c r="F19"/>
  <c r="F390"/>
  <c r="F358"/>
  <c r="F326"/>
  <c r="F294"/>
  <c r="F262"/>
  <c r="F222"/>
  <c r="F182"/>
  <c r="F126"/>
  <c r="F94"/>
  <c r="F46"/>
  <c r="F69" i="15"/>
  <c r="F107"/>
  <c r="F20" i="5"/>
  <c r="F401"/>
  <c r="F385"/>
  <c r="F369"/>
  <c r="F353"/>
  <c r="F337"/>
  <c r="F321"/>
  <c r="F305"/>
  <c r="F289"/>
  <c r="F273"/>
  <c r="F257"/>
  <c r="F241"/>
  <c r="F225"/>
  <c r="F209"/>
  <c r="F193"/>
  <c r="F177"/>
  <c r="F161"/>
  <c r="F145"/>
  <c r="F129"/>
  <c r="F113"/>
  <c r="F97"/>
  <c r="F81"/>
  <c r="F65"/>
  <c r="F49"/>
  <c r="F33"/>
  <c r="I5" i="8"/>
  <c r="F9" i="5"/>
  <c r="F388"/>
  <c r="F372"/>
  <c r="F356"/>
  <c r="F340"/>
  <c r="F324"/>
  <c r="F308"/>
  <c r="F292"/>
  <c r="F276"/>
  <c r="F260"/>
  <c r="F244"/>
  <c r="F228"/>
  <c r="F212"/>
  <c r="F196"/>
  <c r="F180"/>
  <c r="F164"/>
  <c r="F148"/>
  <c r="F132"/>
  <c r="F116"/>
  <c r="F100"/>
  <c r="F84"/>
  <c r="F68"/>
  <c r="F52"/>
  <c r="F36"/>
  <c r="F101" i="15"/>
  <c r="F47"/>
  <c r="F120"/>
  <c r="F109"/>
  <c r="F88"/>
  <c r="F72"/>
  <c r="F56"/>
  <c r="F40"/>
  <c r="F24"/>
  <c r="F8"/>
  <c r="F104"/>
  <c r="F91"/>
  <c r="F71"/>
  <c r="F43"/>
  <c r="F10" i="5"/>
  <c r="F375"/>
  <c r="F343"/>
  <c r="F311"/>
  <c r="F279"/>
  <c r="F247"/>
  <c r="F215"/>
  <c r="F183"/>
  <c r="F151"/>
  <c r="F119"/>
  <c r="F87"/>
  <c r="F55"/>
  <c r="F23"/>
  <c r="F394"/>
  <c r="F362"/>
  <c r="F330"/>
  <c r="F298"/>
  <c r="F266"/>
  <c r="F234"/>
  <c r="F202"/>
  <c r="F170"/>
  <c r="F138"/>
  <c r="F106"/>
  <c r="F74"/>
  <c r="F42"/>
  <c r="F61" i="15"/>
  <c r="F110"/>
  <c r="F78"/>
  <c r="F46"/>
  <c r="F14"/>
  <c r="F97"/>
  <c r="F51"/>
  <c r="F19"/>
  <c r="F395" i="5"/>
  <c r="F363"/>
  <c r="F323"/>
  <c r="F283"/>
  <c r="F243"/>
  <c r="F203"/>
  <c r="F139"/>
  <c r="F91"/>
  <c r="F35"/>
  <c r="F366"/>
  <c r="F302"/>
  <c r="F246"/>
  <c r="F190"/>
  <c r="F142"/>
  <c r="F86"/>
  <c r="F38"/>
  <c r="F114" i="15"/>
  <c r="F66"/>
  <c r="F18"/>
  <c r="F83"/>
  <c r="F23"/>
  <c r="F299" i="5"/>
  <c r="F179"/>
  <c r="F107"/>
  <c r="F27"/>
  <c r="F374"/>
  <c r="F310"/>
  <c r="F238"/>
  <c r="F150"/>
  <c r="F70"/>
  <c r="F29" i="15"/>
  <c r="F58"/>
  <c r="F119"/>
  <c r="F73"/>
  <c r="F17"/>
  <c r="D5" i="8"/>
  <c r="F12" i="5"/>
  <c r="F393"/>
  <c r="F377"/>
  <c r="F361"/>
  <c r="F345"/>
  <c r="F329"/>
  <c r="F313"/>
  <c r="F297"/>
  <c r="F281"/>
  <c r="F265"/>
  <c r="F249"/>
  <c r="F233"/>
  <c r="F217"/>
  <c r="F201"/>
  <c r="F185"/>
  <c r="F169"/>
  <c r="F153"/>
  <c r="F137"/>
  <c r="F121"/>
  <c r="F105"/>
  <c r="F89"/>
  <c r="F73"/>
  <c r="F57"/>
  <c r="F41"/>
  <c r="F25"/>
  <c r="F17"/>
  <c r="F396"/>
  <c r="F380"/>
  <c r="F364"/>
  <c r="F348"/>
  <c r="F332"/>
  <c r="F316"/>
  <c r="F300"/>
  <c r="F284"/>
  <c r="F268"/>
  <c r="F252"/>
  <c r="F236"/>
  <c r="F220"/>
  <c r="F204"/>
  <c r="F188"/>
  <c r="F172"/>
  <c r="F156"/>
  <c r="F140"/>
  <c r="F124"/>
  <c r="F108"/>
  <c r="F92"/>
  <c r="F76"/>
  <c r="F60"/>
  <c r="F44"/>
  <c r="F28"/>
  <c r="F65" i="15"/>
  <c r="F21"/>
  <c r="F112"/>
  <c r="F96"/>
  <c r="F80"/>
  <c r="F64"/>
  <c r="F48"/>
  <c r="F32"/>
  <c r="F16"/>
  <c r="F117"/>
  <c r="F99"/>
  <c r="F81"/>
  <c r="F55"/>
  <c r="H8" i="8"/>
  <c r="F391" i="5"/>
  <c r="F359"/>
  <c r="F327"/>
  <c r="F295"/>
  <c r="F263"/>
  <c r="F231"/>
  <c r="F199"/>
  <c r="F167"/>
  <c r="F135"/>
  <c r="F103"/>
  <c r="F71"/>
  <c r="F39"/>
  <c r="F15"/>
  <c r="F378"/>
  <c r="F346"/>
  <c r="F314"/>
  <c r="F282"/>
  <c r="F250"/>
  <c r="F218"/>
  <c r="F186"/>
  <c r="F154"/>
  <c r="F122"/>
  <c r="F90"/>
  <c r="F58"/>
  <c r="F26"/>
  <c r="F15" i="15"/>
  <c r="F94"/>
  <c r="F62"/>
  <c r="F30"/>
  <c r="F115"/>
  <c r="F77"/>
  <c r="F31"/>
  <c r="H5" i="8"/>
  <c r="F379" i="5"/>
  <c r="F339"/>
  <c r="F307"/>
  <c r="F267"/>
  <c r="F227"/>
  <c r="F171"/>
  <c r="F115"/>
  <c r="F67"/>
  <c r="F398"/>
  <c r="F334"/>
  <c r="F270"/>
  <c r="F214"/>
  <c r="F166"/>
  <c r="F118"/>
  <c r="F62"/>
  <c r="F53" i="15"/>
  <c r="F82"/>
  <c r="F42"/>
  <c r="F111"/>
  <c r="F45"/>
  <c r="F403" i="5"/>
  <c r="F211"/>
  <c r="F147"/>
  <c r="F59"/>
  <c r="F11"/>
  <c r="F342"/>
  <c r="F278"/>
  <c r="F110"/>
  <c r="F90" i="15"/>
  <c r="F93"/>
  <c r="F206" i="5"/>
  <c r="F30"/>
  <c r="F26" i="15"/>
  <c r="F33"/>
  <c r="H31" i="14" l="1"/>
  <c r="F41"/>
  <c r="H35"/>
  <c r="H36"/>
  <c r="H39"/>
  <c r="U8"/>
  <c r="D26" s="1"/>
  <c r="H54"/>
  <c r="H53"/>
  <c r="H52"/>
  <c r="H51"/>
  <c r="H50"/>
  <c r="H49"/>
  <c r="H48"/>
  <c r="H47"/>
  <c r="H46"/>
  <c r="H79"/>
  <c r="P104" s="1"/>
  <c r="L138" s="1"/>
  <c r="T134"/>
  <c r="H71"/>
  <c r="P96" s="1"/>
  <c r="L130" s="1"/>
  <c r="T126"/>
  <c r="H63"/>
  <c r="P88" s="1"/>
  <c r="L122" s="1"/>
  <c r="S119"/>
  <c r="O119"/>
  <c r="U119"/>
  <c r="Q119"/>
  <c r="S135"/>
  <c r="O135"/>
  <c r="U135"/>
  <c r="Q135"/>
  <c r="U138"/>
  <c r="S138"/>
  <c r="Q138"/>
  <c r="O138"/>
  <c r="R138"/>
  <c r="P138"/>
  <c r="N138"/>
  <c r="T138"/>
  <c r="U122"/>
  <c r="S122"/>
  <c r="Q122"/>
  <c r="O122"/>
  <c r="T122"/>
  <c r="R122"/>
  <c r="P122"/>
  <c r="N122"/>
  <c r="S127"/>
  <c r="O127"/>
  <c r="U127"/>
  <c r="Q127"/>
  <c r="U130"/>
  <c r="S130"/>
  <c r="Q130"/>
  <c r="O130"/>
  <c r="T130"/>
  <c r="R130"/>
  <c r="P130"/>
  <c r="N130"/>
  <c r="D21"/>
  <c r="H77"/>
  <c r="P102" s="1"/>
  <c r="L136" s="1"/>
  <c r="H69"/>
  <c r="P94" s="1"/>
  <c r="L128" s="1"/>
  <c r="H61"/>
  <c r="Q123"/>
  <c r="O131"/>
  <c r="AF105" i="15"/>
  <c r="AF97"/>
  <c r="AF67"/>
  <c r="AF59"/>
  <c r="AF23"/>
  <c r="H32" i="14"/>
  <c r="AF24" i="15"/>
  <c r="AF90"/>
  <c r="AF100"/>
  <c r="AB2" i="14"/>
  <c r="AF106" i="15"/>
  <c r="Z2" i="14"/>
  <c r="AF58" i="15"/>
  <c r="AF62"/>
  <c r="AF66"/>
  <c r="X2" i="14"/>
  <c r="F56"/>
  <c r="F81" s="1"/>
  <c r="G56"/>
  <c r="G81" s="1"/>
  <c r="H45"/>
  <c r="H56" s="1"/>
  <c r="H73"/>
  <c r="P98" s="1"/>
  <c r="L132" s="1"/>
  <c r="H65"/>
  <c r="P90" s="1"/>
  <c r="L124" s="1"/>
  <c r="F5" i="15"/>
  <c r="F5" i="5"/>
  <c r="F7" i="15"/>
  <c r="F7" i="5"/>
  <c r="F4" i="15"/>
  <c r="F4" i="5"/>
  <c r="F6" i="15"/>
  <c r="F6" i="5"/>
  <c r="S121" i="14"/>
  <c r="Q121"/>
  <c r="O121"/>
  <c r="U121"/>
  <c r="R121"/>
  <c r="N121"/>
  <c r="T121"/>
  <c r="P121"/>
  <c r="S129"/>
  <c r="Q129"/>
  <c r="O129"/>
  <c r="U129"/>
  <c r="R129"/>
  <c r="N129"/>
  <c r="T129"/>
  <c r="P129"/>
  <c r="S137"/>
  <c r="Q137"/>
  <c r="O137"/>
  <c r="U137"/>
  <c r="R137"/>
  <c r="N137"/>
  <c r="T137"/>
  <c r="P137"/>
  <c r="S125"/>
  <c r="Q125"/>
  <c r="O125"/>
  <c r="U125"/>
  <c r="R125"/>
  <c r="N125"/>
  <c r="T125"/>
  <c r="P125"/>
  <c r="S133"/>
  <c r="Q133"/>
  <c r="O133"/>
  <c r="U133"/>
  <c r="R133"/>
  <c r="N133"/>
  <c r="T133"/>
  <c r="P133"/>
  <c r="T119"/>
  <c r="R119"/>
  <c r="P119"/>
  <c r="N119"/>
  <c r="U123"/>
  <c r="S123"/>
  <c r="P123"/>
  <c r="N123"/>
  <c r="T127"/>
  <c r="R127"/>
  <c r="P127"/>
  <c r="N127"/>
  <c r="T131"/>
  <c r="R131"/>
  <c r="P131"/>
  <c r="N131"/>
  <c r="T135"/>
  <c r="R135"/>
  <c r="P135"/>
  <c r="N135"/>
  <c r="I2" i="8"/>
  <c r="C2" i="14"/>
  <c r="H41"/>
  <c r="G8"/>
  <c r="C110" s="1"/>
  <c r="S32"/>
  <c r="G9"/>
  <c r="C111" s="1"/>
  <c r="S33"/>
  <c r="G10"/>
  <c r="C112" s="1"/>
  <c r="S34"/>
  <c r="G12"/>
  <c r="C114" s="1"/>
  <c r="S36"/>
  <c r="G13"/>
  <c r="C115" s="1"/>
  <c r="S37"/>
  <c r="G14"/>
  <c r="C116" s="1"/>
  <c r="S38"/>
  <c r="G16"/>
  <c r="C118" s="1"/>
  <c r="S40"/>
  <c r="AD2"/>
  <c r="AE7"/>
  <c r="U10"/>
  <c r="N128"/>
  <c r="P128"/>
  <c r="R128"/>
  <c r="P136"/>
  <c r="N115"/>
  <c r="P115"/>
  <c r="R115"/>
  <c r="N111"/>
  <c r="P111"/>
  <c r="R111"/>
  <c r="N116"/>
  <c r="P116"/>
  <c r="R116"/>
  <c r="N112"/>
  <c r="P112"/>
  <c r="R112"/>
  <c r="N126"/>
  <c r="P126"/>
  <c r="R126"/>
  <c r="N134"/>
  <c r="P134"/>
  <c r="R134"/>
  <c r="S39"/>
  <c r="S31"/>
  <c r="D25"/>
  <c r="E56"/>
  <c r="E81" s="1"/>
  <c r="E11" i="24"/>
  <c r="E27"/>
  <c r="U132" i="14" l="1"/>
  <c r="S132"/>
  <c r="Q132"/>
  <c r="O132"/>
  <c r="T132"/>
  <c r="R132"/>
  <c r="P132"/>
  <c r="N132"/>
  <c r="P86"/>
  <c r="L120" s="1"/>
  <c r="H81"/>
  <c r="T136"/>
  <c r="U136"/>
  <c r="Q136"/>
  <c r="S136"/>
  <c r="O136"/>
  <c r="U124"/>
  <c r="S124"/>
  <c r="Q124"/>
  <c r="O124"/>
  <c r="T124"/>
  <c r="P124"/>
  <c r="N124"/>
  <c r="R124"/>
  <c r="T128"/>
  <c r="U128"/>
  <c r="Q128"/>
  <c r="S128"/>
  <c r="O128"/>
  <c r="R136"/>
  <c r="N136"/>
  <c r="AE2"/>
  <c r="AF7"/>
  <c r="T120" l="1"/>
  <c r="T139" s="1"/>
  <c r="O105" s="1"/>
  <c r="K139" s="1"/>
  <c r="U120"/>
  <c r="U139" s="1"/>
  <c r="P105" s="1"/>
  <c r="L139" s="1"/>
  <c r="Q120"/>
  <c r="Q139" s="1"/>
  <c r="L105" s="1"/>
  <c r="H139" s="1"/>
  <c r="S120"/>
  <c r="S139" s="1"/>
  <c r="N105" s="1"/>
  <c r="J139" s="1"/>
  <c r="O120"/>
  <c r="O139" s="1"/>
  <c r="J105" s="1"/>
  <c r="F139" s="1"/>
  <c r="N120"/>
  <c r="N139" s="1"/>
  <c r="I105" s="1"/>
  <c r="E139" s="1"/>
  <c r="R120"/>
  <c r="R139" s="1"/>
  <c r="M105" s="1"/>
  <c r="I139" s="1"/>
  <c r="P120"/>
  <c r="P139" s="1"/>
  <c r="K105" s="1"/>
  <c r="G139" s="1"/>
  <c r="AF2"/>
  <c r="AG7"/>
  <c r="AG2" l="1"/>
  <c r="AH7"/>
  <c r="AH2" l="1"/>
  <c r="AI7"/>
  <c r="AI2" l="1"/>
  <c r="AJ7"/>
  <c r="AJ2" l="1"/>
  <c r="AK7"/>
  <c r="AK2" l="1"/>
  <c r="AL7"/>
  <c r="AL2" l="1"/>
  <c r="AM7"/>
  <c r="AM2" l="1"/>
  <c r="AN7"/>
  <c r="AN2" l="1"/>
  <c r="AO7"/>
  <c r="AO2" l="1"/>
  <c r="AP7"/>
  <c r="AP2" l="1"/>
  <c r="AQ7"/>
  <c r="AQ2" l="1"/>
  <c r="AR7"/>
  <c r="AR2" l="1"/>
  <c r="AS7"/>
  <c r="AS2" l="1"/>
  <c r="AT7"/>
  <c r="AT2" l="1"/>
  <c r="AU7"/>
  <c r="AU2" l="1"/>
  <c r="AV7"/>
  <c r="AV2" l="1"/>
  <c r="AW7"/>
  <c r="AW2" l="1"/>
  <c r="AX7"/>
  <c r="AX2" l="1"/>
  <c r="AY7"/>
  <c r="AY2" l="1"/>
  <c r="AZ7"/>
  <c r="AZ2" l="1"/>
  <c r="BA7"/>
  <c r="BA2" l="1"/>
  <c r="BB7"/>
  <c r="BB2" l="1"/>
  <c r="BC7"/>
  <c r="BC2" l="1"/>
  <c r="BD7"/>
  <c r="BD2" l="1"/>
  <c r="BE7"/>
  <c r="BE2" l="1"/>
  <c r="BF7"/>
  <c r="BF2" l="1"/>
  <c r="BG7"/>
  <c r="BG2" l="1"/>
  <c r="BH7"/>
  <c r="BH2" l="1"/>
  <c r="BI7"/>
  <c r="BI2" l="1"/>
  <c r="BJ7"/>
  <c r="BJ2" l="1"/>
  <c r="BK7"/>
  <c r="BK2" l="1"/>
  <c r="BL7"/>
  <c r="BL2" l="1"/>
  <c r="BM7"/>
  <c r="BM2" l="1"/>
  <c r="BN7"/>
  <c r="BN2" l="1"/>
  <c r="BO7"/>
  <c r="BO2" l="1"/>
  <c r="BP7"/>
  <c r="BP2" l="1"/>
  <c r="BQ7"/>
  <c r="BQ2" l="1"/>
  <c r="BR7"/>
  <c r="BR2" l="1"/>
  <c r="BS7"/>
  <c r="BS2" l="1"/>
  <c r="BT7"/>
  <c r="BT2" l="1"/>
  <c r="BU7"/>
  <c r="BU2" l="1"/>
  <c r="BV7"/>
  <c r="BV2" l="1"/>
  <c r="BW7"/>
  <c r="BW2" l="1"/>
  <c r="BX7"/>
  <c r="BX2" l="1"/>
  <c r="BY7"/>
  <c r="BY2" l="1"/>
  <c r="BZ7"/>
  <c r="BZ2" l="1"/>
  <c r="CA7"/>
  <c r="CA2" l="1"/>
  <c r="CB7"/>
  <c r="CB2" l="1"/>
  <c r="CC7"/>
  <c r="CC2" l="1"/>
  <c r="CD7"/>
  <c r="CD2" l="1"/>
  <c r="CE7"/>
  <c r="CE2" l="1"/>
  <c r="CF7"/>
  <c r="CF2" l="1"/>
  <c r="CG7"/>
  <c r="CG2" l="1"/>
  <c r="CH7"/>
  <c r="CH2" l="1"/>
  <c r="CI7"/>
  <c r="CI2" l="1"/>
  <c r="CJ7"/>
  <c r="CJ2" l="1"/>
  <c r="CK7"/>
  <c r="CK2" l="1"/>
  <c r="CL7"/>
  <c r="CL2" l="1"/>
  <c r="CM7"/>
  <c r="CM2" l="1"/>
  <c r="CN7"/>
  <c r="CN2" l="1"/>
  <c r="CO7"/>
  <c r="CO2" l="1"/>
  <c r="CP7"/>
  <c r="CP2" l="1"/>
  <c r="CQ7"/>
  <c r="CQ2" l="1"/>
  <c r="CR7"/>
  <c r="CR2" l="1"/>
  <c r="CS7"/>
  <c r="CS2" l="1"/>
  <c r="CT7"/>
  <c r="CT2" l="1"/>
  <c r="CU7"/>
  <c r="CU2" l="1"/>
  <c r="CV7"/>
  <c r="CV2" l="1"/>
  <c r="CW7"/>
  <c r="CW2" l="1"/>
  <c r="CX7"/>
  <c r="CX2" l="1"/>
  <c r="CY7"/>
  <c r="CY2" l="1"/>
  <c r="CZ7"/>
  <c r="CZ2" l="1"/>
  <c r="DA7"/>
  <c r="DA2" l="1"/>
  <c r="DB7"/>
  <c r="DB2" l="1"/>
  <c r="DC7"/>
  <c r="DC2" l="1"/>
  <c r="DD7"/>
  <c r="DD2" l="1"/>
  <c r="DE7"/>
  <c r="DE2" l="1"/>
  <c r="DF7"/>
  <c r="DF2" l="1"/>
  <c r="DG7"/>
  <c r="DG2" l="1"/>
  <c r="DH7"/>
  <c r="DH2" l="1"/>
  <c r="DI7"/>
  <c r="DI2" l="1"/>
  <c r="DJ7"/>
  <c r="DJ2" l="1"/>
  <c r="DK7"/>
  <c r="DK2" l="1"/>
  <c r="DL7"/>
  <c r="DL2" l="1"/>
  <c r="DM7"/>
  <c r="DM2" l="1"/>
  <c r="DN7"/>
  <c r="DN2" l="1"/>
  <c r="DO7"/>
  <c r="DO2" l="1"/>
  <c r="DP7"/>
  <c r="DP2" l="1"/>
  <c r="DQ7"/>
  <c r="DQ2" l="1"/>
  <c r="DR7"/>
  <c r="DR2" l="1"/>
  <c r="DS7"/>
  <c r="DS2" l="1"/>
  <c r="DT7"/>
  <c r="DT2" l="1"/>
  <c r="DU7"/>
  <c r="DU2" l="1"/>
  <c r="DV7"/>
  <c r="DV2" l="1"/>
  <c r="DW7"/>
  <c r="DW2" l="1"/>
  <c r="DX7"/>
  <c r="DX2" l="1"/>
  <c r="DY7"/>
  <c r="DY2" l="1"/>
  <c r="DZ7"/>
  <c r="DZ2" l="1"/>
  <c r="EA7"/>
  <c r="EA2" l="1"/>
  <c r="EB7"/>
  <c r="EB2" l="1"/>
  <c r="EC7"/>
  <c r="EC2" l="1"/>
  <c r="ED7"/>
  <c r="ED2" l="1"/>
  <c r="EE7"/>
  <c r="EE2" l="1"/>
  <c r="EF7"/>
  <c r="EF2" l="1"/>
  <c r="EG7"/>
  <c r="EG2" l="1"/>
  <c r="EH7"/>
  <c r="EH2" l="1"/>
  <c r="EI7"/>
  <c r="EI2" l="1"/>
  <c r="EJ7"/>
  <c r="EJ2" l="1"/>
  <c r="EK7"/>
  <c r="EK2" l="1"/>
  <c r="EL7"/>
  <c r="EL2" l="1"/>
  <c r="EM7"/>
  <c r="EM2" s="1"/>
</calcChain>
</file>

<file path=xl/comments1.xml><?xml version="1.0" encoding="utf-8"?>
<comments xmlns="http://schemas.openxmlformats.org/spreadsheetml/2006/main">
  <authors>
    <author>TUJ</author>
  </authors>
  <commentList>
    <comment ref="E4" authorId="0">
      <text>
        <r>
          <rPr>
            <sz val="9"/>
            <color indexed="81"/>
            <rFont val="ＭＳ Ｐゴシック"/>
            <family val="3"/>
            <charset val="128"/>
          </rPr>
          <t xml:space="preserve">入力可能です。
</t>
        </r>
      </text>
    </comment>
  </commentList>
</comments>
</file>

<file path=xl/comments2.xml><?xml version="1.0" encoding="utf-8"?>
<comments xmlns="http://schemas.openxmlformats.org/spreadsheetml/2006/main">
  <authors>
    <author>TUJ</author>
  </authors>
  <commentList>
    <comment ref="G4" authorId="0">
      <text>
        <r>
          <rPr>
            <sz val="9"/>
            <color indexed="81"/>
            <rFont val="ＭＳ Ｐゴシック"/>
            <family val="3"/>
            <charset val="128"/>
          </rPr>
          <t xml:space="preserve">入力可能です。
</t>
        </r>
      </text>
    </comment>
  </commentList>
</comments>
</file>

<file path=xl/sharedStrings.xml><?xml version="1.0" encoding="utf-8"?>
<sst xmlns="http://schemas.openxmlformats.org/spreadsheetml/2006/main" count="3136" uniqueCount="1366">
  <si>
    <t>：</t>
    <phoneticPr fontId="13"/>
  </si>
  <si>
    <t>の列に招待者の情報を入力してください。（項目タイトルのセルを選択すると入力時の</t>
    <phoneticPr fontId="13"/>
  </si>
  <si>
    <t>※入力事例として
「招待者一覧(ｻﾝﾌﾟﾙ)」シートを参考にしてください。</t>
    <rPh sb="10" eb="12">
      <t>ショウタイ</t>
    </rPh>
    <rPh sb="12" eb="13">
      <t>シャ</t>
    </rPh>
    <rPh sb="13" eb="15">
      <t>イチラン</t>
    </rPh>
    <rPh sb="27" eb="29">
      <t>サンコウ</t>
    </rPh>
    <phoneticPr fontId="13"/>
  </si>
  <si>
    <t>ﾜｰｸ1</t>
  </si>
  <si>
    <t>順位</t>
  </si>
  <si>
    <t>メモ３</t>
  </si>
  <si>
    <t>Ｃ</t>
    <phoneticPr fontId="13"/>
  </si>
  <si>
    <t>Ｄ</t>
    <phoneticPr fontId="13"/>
  </si>
  <si>
    <t>Ｅ</t>
    <phoneticPr fontId="13"/>
  </si>
  <si>
    <t>Ｆ</t>
    <phoneticPr fontId="13"/>
  </si>
  <si>
    <t>Ｇ</t>
    <phoneticPr fontId="13"/>
  </si>
  <si>
    <t>Ｈ</t>
    <phoneticPr fontId="13"/>
  </si>
  <si>
    <t>Ｉ</t>
    <phoneticPr fontId="13"/>
  </si>
  <si>
    <t>Ｅ</t>
    <phoneticPr fontId="13"/>
  </si>
  <si>
    <t>Ｆ</t>
    <phoneticPr fontId="13"/>
  </si>
  <si>
    <t>Ｈ</t>
    <phoneticPr fontId="13"/>
  </si>
  <si>
    <t>Ｄ</t>
    <phoneticPr fontId="13"/>
  </si>
  <si>
    <t>Ｇ</t>
    <phoneticPr fontId="13"/>
  </si>
  <si>
    <t>Ｉ</t>
    <phoneticPr fontId="13"/>
  </si>
  <si>
    <t>Ｃ</t>
    <phoneticPr fontId="13"/>
  </si>
  <si>
    <t>Ｎ</t>
    <phoneticPr fontId="13"/>
  </si>
  <si>
    <t>Ｏ</t>
    <phoneticPr fontId="13"/>
  </si>
  <si>
    <t>Ｐ</t>
    <phoneticPr fontId="13"/>
  </si>
  <si>
    <t>Ｑ</t>
    <phoneticPr fontId="13"/>
  </si>
  <si>
    <t>Ｒ</t>
    <phoneticPr fontId="13"/>
  </si>
  <si>
    <t>Ｓ</t>
    <phoneticPr fontId="13"/>
  </si>
  <si>
    <t>Ｔ</t>
    <phoneticPr fontId="13"/>
  </si>
  <si>
    <t>Ｕ</t>
    <phoneticPr fontId="13"/>
  </si>
  <si>
    <t>Ｖ</t>
    <phoneticPr fontId="13"/>
  </si>
  <si>
    <t>Ｏ</t>
    <phoneticPr fontId="13"/>
  </si>
  <si>
    <t>Ｐ</t>
    <phoneticPr fontId="13"/>
  </si>
  <si>
    <t>Ｑ</t>
    <phoneticPr fontId="13"/>
  </si>
  <si>
    <t>Ｒ</t>
    <phoneticPr fontId="13"/>
  </si>
  <si>
    <t>Ｓ</t>
    <phoneticPr fontId="13"/>
  </si>
  <si>
    <t>Ｔ</t>
    <phoneticPr fontId="13"/>
  </si>
  <si>
    <t>Ｕ</t>
    <phoneticPr fontId="13"/>
  </si>
  <si>
    <t>Ｖ</t>
    <phoneticPr fontId="13"/>
  </si>
  <si>
    <t>Ｎ</t>
    <phoneticPr fontId="13"/>
  </si>
  <si>
    <t>W</t>
    <phoneticPr fontId="13"/>
  </si>
  <si>
    <t>Ｗ</t>
    <phoneticPr fontId="13"/>
  </si>
  <si>
    <t>（４）</t>
    <phoneticPr fontId="13"/>
  </si>
  <si>
    <t>「3.席次入力」シートへの入力について</t>
    <rPh sb="3" eb="5">
      <t>セキジ</t>
    </rPh>
    <rPh sb="5" eb="7">
      <t>ニュウリョク</t>
    </rPh>
    <rPh sb="13" eb="15">
      <t>ニュウリョク</t>
    </rPh>
    <phoneticPr fontId="13"/>
  </si>
  <si>
    <t>大人：</t>
  </si>
  <si>
    <t>子供：</t>
  </si>
  <si>
    <t>石田　淳一  様</t>
  </si>
  <si>
    <t>小泉　真  様</t>
  </si>
  <si>
    <t>伊澤　光一  様</t>
  </si>
  <si>
    <t>稲荷　新吉  様</t>
  </si>
  <si>
    <t>伊藤　義之  様</t>
  </si>
  <si>
    <t>前田　靖  様</t>
  </si>
  <si>
    <t>伊藤　康子  様</t>
  </si>
  <si>
    <t>前田　昇  様</t>
  </si>
  <si>
    <t>伊藤　準一  様</t>
  </si>
  <si>
    <t>横山　良子  様</t>
  </si>
  <si>
    <t>△</t>
  </si>
  <si>
    <t>▲</t>
  </si>
  <si>
    <t>■</t>
  </si>
  <si>
    <t>→「1.ご婚礼情報」シート</t>
    <phoneticPr fontId="13"/>
  </si>
  <si>
    <t>→「2.招待者一覧」シート</t>
    <rPh sb="4" eb="6">
      <t>ショウタイ</t>
    </rPh>
    <rPh sb="6" eb="7">
      <t>シャ</t>
    </rPh>
    <rPh sb="7" eb="9">
      <t>イチラン</t>
    </rPh>
    <phoneticPr fontId="13"/>
  </si>
  <si>
    <t>→「3.席次入力」シート</t>
    <rPh sb="4" eb="6">
      <t>セキジ</t>
    </rPh>
    <rPh sb="6" eb="8">
      <t>ニュウリョク</t>
    </rPh>
    <phoneticPr fontId="13"/>
  </si>
  <si>
    <t>・　御両家 集計表</t>
  </si>
  <si>
    <t>無し</t>
  </si>
  <si>
    <t>引1</t>
  </si>
  <si>
    <t>引2</t>
  </si>
  <si>
    <t>引3</t>
  </si>
  <si>
    <t>引4</t>
  </si>
  <si>
    <t>引5</t>
  </si>
  <si>
    <t>引6</t>
  </si>
  <si>
    <t>引7</t>
  </si>
  <si>
    <t>引8</t>
  </si>
  <si>
    <t>通常</t>
  </si>
  <si>
    <t>No</t>
    <phoneticPr fontId="13"/>
  </si>
  <si>
    <t xml:space="preserve"> (以下の項目は集計&amp;ﾁｪｯｸ実行後に集計）</t>
    <phoneticPr fontId="13"/>
  </si>
  <si>
    <t>合計</t>
    <phoneticPr fontId="13"/>
  </si>
  <si>
    <t>ｷﾞﾌﾄ30</t>
    <phoneticPr fontId="13"/>
  </si>
  <si>
    <t>④ 引出物 商品組合せ表</t>
    <phoneticPr fontId="13"/>
  </si>
  <si>
    <t>ｷﾞﾌﾄ1</t>
    <phoneticPr fontId="13"/>
  </si>
  <si>
    <t>ｷﾞﾌﾄ2</t>
    <phoneticPr fontId="13"/>
  </si>
  <si>
    <t>テーブルNo　→</t>
    <phoneticPr fontId="13"/>
  </si>
  <si>
    <t>（５）</t>
    <phoneticPr fontId="13"/>
  </si>
  <si>
    <t>「7.集計表」シートについて</t>
    <rPh sb="3" eb="5">
      <t>シュウケイ</t>
    </rPh>
    <rPh sb="5" eb="6">
      <t>ヒョウ</t>
    </rPh>
    <phoneticPr fontId="13"/>
  </si>
  <si>
    <t>→「7.集計表」シート</t>
    <rPh sb="4" eb="6">
      <t>シュウケイ</t>
    </rPh>
    <rPh sb="6" eb="7">
      <t>ヒョウ</t>
    </rPh>
    <phoneticPr fontId="13"/>
  </si>
  <si>
    <t>ﾃｰﾌﾞﾙ総数</t>
  </si>
  <si>
    <t>姓</t>
  </si>
  <si>
    <t>名</t>
  </si>
  <si>
    <t>様</t>
  </si>
  <si>
    <t>挙式</t>
  </si>
  <si>
    <t>年月日</t>
  </si>
  <si>
    <t>新郎側</t>
  </si>
  <si>
    <t>新婦側</t>
  </si>
  <si>
    <t>会場</t>
  </si>
  <si>
    <t>披露宴</t>
  </si>
  <si>
    <t>大人</t>
  </si>
  <si>
    <t>令夫人</t>
  </si>
  <si>
    <t>形状</t>
  </si>
  <si>
    <t>テーブル数</t>
  </si>
  <si>
    <t>並べ方</t>
  </si>
  <si>
    <t>ﾃｰﾌﾞﾙ名</t>
  </si>
  <si>
    <t>Ａ</t>
  </si>
  <si>
    <t>Ｂ</t>
  </si>
  <si>
    <t>お名前</t>
  </si>
  <si>
    <t>子供</t>
  </si>
  <si>
    <t>料理</t>
  </si>
  <si>
    <t>引出物</t>
  </si>
  <si>
    <t>Ｃ</t>
  </si>
  <si>
    <t>Ｄ</t>
  </si>
  <si>
    <t>Ｅ</t>
  </si>
  <si>
    <t>Ｆ</t>
  </si>
  <si>
    <t>Ｇ</t>
  </si>
  <si>
    <t>Ｈ</t>
  </si>
  <si>
    <t>合計</t>
  </si>
  <si>
    <t>Ｉ</t>
  </si>
  <si>
    <t>Ｊ</t>
  </si>
  <si>
    <t>No.</t>
  </si>
  <si>
    <t>選択</t>
  </si>
  <si>
    <t>フリガナ</t>
  </si>
  <si>
    <t>続柄/肩書</t>
  </si>
  <si>
    <t>住所１</t>
  </si>
  <si>
    <t>住所２</t>
  </si>
  <si>
    <t>会社名</t>
  </si>
  <si>
    <t>招待状</t>
  </si>
  <si>
    <t>郵送/手渡</t>
  </si>
  <si>
    <t>出欠</t>
  </si>
  <si>
    <t>ﾃｰﾌﾞﾙNo</t>
  </si>
  <si>
    <t>座席No</t>
  </si>
  <si>
    <t>1.重複A</t>
  </si>
  <si>
    <t>2.重複B</t>
  </si>
  <si>
    <t>3.未入力</t>
  </si>
  <si>
    <t>4.欠席者</t>
  </si>
  <si>
    <t>5.無記名</t>
  </si>
  <si>
    <t>6.その他</t>
  </si>
  <si>
    <t>東京都千代田区神田小川町</t>
  </si>
  <si>
    <t>×</t>
  </si>
  <si>
    <t>○</t>
  </si>
  <si>
    <t>同上</t>
  </si>
  <si>
    <t>郵送</t>
  </si>
  <si>
    <t>横浜石油　専務取締役社長</t>
  </si>
  <si>
    <t>埼玉商会　副理事長</t>
  </si>
  <si>
    <t>560-0011</t>
  </si>
  <si>
    <t>新郎友人</t>
  </si>
  <si>
    <t>大坂屋　社長</t>
  </si>
  <si>
    <t>自由不動産　社長</t>
  </si>
  <si>
    <t>㈱愛媛石油　営業課長</t>
  </si>
  <si>
    <t>㈱愛媛石油　営業係長</t>
  </si>
  <si>
    <t>160-0023</t>
  </si>
  <si>
    <t>㈱愛媛石油　主任</t>
  </si>
  <si>
    <t>230-0023</t>
  </si>
  <si>
    <t>埼玉石油　常務取締役</t>
  </si>
  <si>
    <t>240-0011</t>
  </si>
  <si>
    <t>野村建設　代表取締役</t>
  </si>
  <si>
    <t>340-0011</t>
  </si>
  <si>
    <t>埼玉県草加市栄町2-3-2</t>
  </si>
  <si>
    <t>前田機械　代表取締役</t>
  </si>
  <si>
    <t>前田機械　常務取締役</t>
  </si>
  <si>
    <t>120-0011</t>
  </si>
  <si>
    <t>新婦友人</t>
  </si>
  <si>
    <t>130-0011</t>
  </si>
  <si>
    <t>150-0012</t>
  </si>
  <si>
    <t>東京都渋谷区広尾1-12-3</t>
  </si>
  <si>
    <t>神奈川県横浜市保土ヶ谷区桜ヶ丘1-1-1</t>
  </si>
  <si>
    <t>220-0010</t>
  </si>
  <si>
    <t>神奈川県横浜市西区1-1-11</t>
  </si>
  <si>
    <t>150-0011</t>
  </si>
  <si>
    <t>東京都渋谷区東1-20-1</t>
  </si>
  <si>
    <t>東京都渋谷区東1-20-３</t>
  </si>
  <si>
    <t>221-0011</t>
  </si>
  <si>
    <t>神奈川県横浜市神奈川区神之木台1-11-1</t>
  </si>
  <si>
    <t>東京都千代田区淡路町1-1-3</t>
  </si>
  <si>
    <t>東京都中央区銀座1-1-12</t>
  </si>
  <si>
    <t>東京都墨田区石原2-12-2</t>
  </si>
  <si>
    <t>東京都大田区田園調布1-1-12</t>
  </si>
  <si>
    <t>東京都品川区五反田1-2-11</t>
  </si>
  <si>
    <t>手渡</t>
  </si>
  <si>
    <t>東京都渋谷区渋谷1-14-6</t>
  </si>
  <si>
    <t>東京都豊島区池袋3-2-12</t>
  </si>
  <si>
    <t>東京都武蔵野市関町1-10-23</t>
  </si>
  <si>
    <t>180-0020</t>
  </si>
  <si>
    <t>東京都武蔵野市関町2-1-10</t>
  </si>
  <si>
    <t>182-0010</t>
  </si>
  <si>
    <t>東京都調布市布田2-1-30</t>
  </si>
  <si>
    <t>東京都八王子市並木町1-21-1</t>
  </si>
  <si>
    <t>東京国立学院　理事長</t>
  </si>
  <si>
    <t>190-0023</t>
  </si>
  <si>
    <t>東京都あきる野市1-12-11</t>
  </si>
  <si>
    <t>東京国立学院　副理事長</t>
  </si>
  <si>
    <t>ﾃｰﾌﾞﾙ番号</t>
  </si>
  <si>
    <t>No(1-121)</t>
  </si>
  <si>
    <t>位置(行)</t>
  </si>
  <si>
    <t>位置(列)</t>
  </si>
  <si>
    <t>不可</t>
  </si>
  <si>
    <t>に基本情報を入力してください。</t>
  </si>
  <si>
    <t>ご芳名</t>
  </si>
  <si>
    <t>新郎様</t>
  </si>
  <si>
    <t>新婦様</t>
  </si>
  <si>
    <t>人</t>
  </si>
  <si>
    <t>ﾃｰﾌﾞﾙ</t>
  </si>
  <si>
    <t>卓</t>
  </si>
  <si>
    <t>人掛</t>
  </si>
  <si>
    <t>お料理名</t>
    <rPh sb="1" eb="3">
      <t>リョウリ</t>
    </rPh>
    <rPh sb="3" eb="4">
      <t>メイ</t>
    </rPh>
    <phoneticPr fontId="13"/>
  </si>
  <si>
    <t>No</t>
    <phoneticPr fontId="13"/>
  </si>
  <si>
    <t>No</t>
    <phoneticPr fontId="13"/>
  </si>
  <si>
    <t>式場名</t>
    <rPh sb="0" eb="2">
      <t>シキジョウ</t>
    </rPh>
    <rPh sb="2" eb="3">
      <t>メイ</t>
    </rPh>
    <phoneticPr fontId="13"/>
  </si>
  <si>
    <t>Ｋ</t>
  </si>
  <si>
    <t>Ｌ</t>
  </si>
  <si>
    <t>Ｍ</t>
  </si>
  <si>
    <t>Ｎ</t>
  </si>
  <si>
    <t>Ｏ</t>
  </si>
  <si>
    <t>Ｐ</t>
  </si>
  <si>
    <t>Ｑ</t>
  </si>
  <si>
    <t>Ｒ</t>
  </si>
  <si>
    <t>Ｓ</t>
  </si>
  <si>
    <t>Ｔ</t>
  </si>
  <si>
    <t>Ｕ</t>
  </si>
  <si>
    <t>Ｖ</t>
  </si>
  <si>
    <t>Ｗ</t>
  </si>
  <si>
    <t>Ｘ</t>
  </si>
  <si>
    <t>Ｙ</t>
  </si>
  <si>
    <t>Ｚ</t>
  </si>
  <si>
    <t>引出物名</t>
    <rPh sb="0" eb="3">
      <t>ヒキデモノ</t>
    </rPh>
    <rPh sb="3" eb="4">
      <t>メイ</t>
    </rPh>
    <phoneticPr fontId="13"/>
  </si>
  <si>
    <t>備考</t>
    <rPh sb="0" eb="2">
      <t>ビコウ</t>
    </rPh>
    <phoneticPr fontId="13"/>
  </si>
  <si>
    <t>人数掛け</t>
    <rPh sb="0" eb="2">
      <t>ニンズウ</t>
    </rPh>
    <rPh sb="2" eb="3">
      <t>ガ</t>
    </rPh>
    <phoneticPr fontId="13"/>
  </si>
  <si>
    <t>椅子総数</t>
    <rPh sb="0" eb="2">
      <t>イス</t>
    </rPh>
    <rPh sb="2" eb="4">
      <t>ソウスウ</t>
    </rPh>
    <phoneticPr fontId="13"/>
  </si>
  <si>
    <t>予備1</t>
    <rPh sb="0" eb="2">
      <t>ヨビ</t>
    </rPh>
    <phoneticPr fontId="13"/>
  </si>
  <si>
    <t>予備2</t>
    <rPh sb="0" eb="2">
      <t>ヨビ</t>
    </rPh>
    <phoneticPr fontId="13"/>
  </si>
  <si>
    <t>予備3</t>
    <rPh sb="0" eb="2">
      <t>ヨビ</t>
    </rPh>
    <phoneticPr fontId="13"/>
  </si>
  <si>
    <t>予備4</t>
    <rPh sb="0" eb="2">
      <t>ヨビ</t>
    </rPh>
    <phoneticPr fontId="13"/>
  </si>
  <si>
    <t>予備5</t>
    <rPh sb="0" eb="2">
      <t>ヨビ</t>
    </rPh>
    <phoneticPr fontId="13"/>
  </si>
  <si>
    <t>◎</t>
  </si>
  <si>
    <t>☆</t>
  </si>
  <si>
    <t>子</t>
  </si>
  <si>
    <t>記号</t>
    <rPh sb="0" eb="2">
      <t>キゴウ</t>
    </rPh>
    <phoneticPr fontId="13"/>
  </si>
  <si>
    <t>群→</t>
  </si>
  <si>
    <t>◇</t>
  </si>
  <si>
    <t>子1</t>
    <rPh sb="0" eb="1">
      <t>コ</t>
    </rPh>
    <phoneticPr fontId="13"/>
  </si>
  <si>
    <t>子2</t>
    <rPh sb="0" eb="1">
      <t>コ</t>
    </rPh>
    <phoneticPr fontId="13"/>
  </si>
  <si>
    <t>子3</t>
    <rPh sb="0" eb="1">
      <t>コ</t>
    </rPh>
    <phoneticPr fontId="13"/>
  </si>
  <si>
    <t>和1</t>
    <rPh sb="0" eb="1">
      <t>ワ</t>
    </rPh>
    <phoneticPr fontId="13"/>
  </si>
  <si>
    <t>和2</t>
    <phoneticPr fontId="13"/>
  </si>
  <si>
    <t>和3</t>
    <phoneticPr fontId="13"/>
  </si>
  <si>
    <t>①</t>
  </si>
  <si>
    <t>②</t>
  </si>
  <si>
    <t>③</t>
  </si>
  <si>
    <t>新郎側</t>
    <rPh sb="0" eb="2">
      <t>シンロウ</t>
    </rPh>
    <rPh sb="2" eb="3">
      <t>ガワ</t>
    </rPh>
    <phoneticPr fontId="13"/>
  </si>
  <si>
    <t>新婦側</t>
    <rPh sb="0" eb="2">
      <t>シンプ</t>
    </rPh>
    <rPh sb="2" eb="3">
      <t>ガワ</t>
    </rPh>
    <phoneticPr fontId="13"/>
  </si>
  <si>
    <t>合計</t>
    <rPh sb="0" eb="2">
      <t>ゴウケイ</t>
    </rPh>
    <phoneticPr fontId="13"/>
  </si>
  <si>
    <t>合　計</t>
    <rPh sb="0" eb="1">
      <t>ゴウ</t>
    </rPh>
    <rPh sb="2" eb="3">
      <t>ケイ</t>
    </rPh>
    <phoneticPr fontId="13"/>
  </si>
  <si>
    <t>A-1</t>
  </si>
  <si>
    <t>A-2</t>
  </si>
  <si>
    <t>A-3</t>
  </si>
  <si>
    <t>A-4</t>
  </si>
  <si>
    <t>A-5</t>
  </si>
  <si>
    <t>A-6</t>
  </si>
  <si>
    <t>A-7</t>
  </si>
  <si>
    <t>A-8</t>
  </si>
  <si>
    <t>B-1</t>
  </si>
  <si>
    <t>B-2</t>
  </si>
  <si>
    <t>B-3</t>
  </si>
  <si>
    <t>B-4</t>
  </si>
  <si>
    <t>B-5</t>
  </si>
  <si>
    <t>B-6</t>
  </si>
  <si>
    <t>B-7</t>
  </si>
  <si>
    <t>B-8</t>
  </si>
  <si>
    <t>R-1</t>
    <phoneticPr fontId="13"/>
  </si>
  <si>
    <t>R-2</t>
    <phoneticPr fontId="13"/>
  </si>
  <si>
    <t>R-3</t>
  </si>
  <si>
    <t>R-4</t>
  </si>
  <si>
    <t>R-5</t>
  </si>
  <si>
    <t>R-6</t>
  </si>
  <si>
    <t>R-7</t>
  </si>
  <si>
    <t>R-8</t>
  </si>
  <si>
    <t>R-9</t>
  </si>
  <si>
    <t>料理合計</t>
    <rPh sb="0" eb="2">
      <t>リョウリ</t>
    </rPh>
    <rPh sb="2" eb="4">
      <t>ゴウケイ</t>
    </rPh>
    <phoneticPr fontId="13"/>
  </si>
  <si>
    <t>引出物合計</t>
  </si>
  <si>
    <t>大人</t>
    <rPh sb="0" eb="2">
      <t>オトナ</t>
    </rPh>
    <phoneticPr fontId="13"/>
  </si>
  <si>
    <t>子供</t>
    <rPh sb="0" eb="2">
      <t>コドモ</t>
    </rPh>
    <phoneticPr fontId="13"/>
  </si>
  <si>
    <t>ID1</t>
    <phoneticPr fontId="13"/>
  </si>
  <si>
    <t>ID2</t>
    <phoneticPr fontId="13"/>
  </si>
  <si>
    <t>ID3</t>
    <phoneticPr fontId="13"/>
  </si>
  <si>
    <t>ID4</t>
    <phoneticPr fontId="13"/>
  </si>
  <si>
    <t>ID5</t>
    <phoneticPr fontId="13"/>
  </si>
  <si>
    <t>ID6</t>
    <phoneticPr fontId="13"/>
  </si>
  <si>
    <t>ID7</t>
    <phoneticPr fontId="13"/>
  </si>
  <si>
    <t>ID8</t>
    <phoneticPr fontId="13"/>
  </si>
  <si>
    <t>ID9</t>
    <phoneticPr fontId="13"/>
  </si>
  <si>
    <t>ID10</t>
    <phoneticPr fontId="13"/>
  </si>
  <si>
    <t>料理名</t>
    <rPh sb="0" eb="2">
      <t>リョウリ</t>
    </rPh>
    <rPh sb="2" eb="3">
      <t>メイ</t>
    </rPh>
    <phoneticPr fontId="13"/>
  </si>
  <si>
    <t>前田　宏</t>
    <rPh sb="0" eb="2">
      <t>マエダ</t>
    </rPh>
    <rPh sb="3" eb="4">
      <t>ヒロシ</t>
    </rPh>
    <phoneticPr fontId="13"/>
  </si>
  <si>
    <t>前田　美恵子</t>
    <rPh sb="0" eb="2">
      <t>マエダ</t>
    </rPh>
    <rPh sb="3" eb="6">
      <t>ミエコ</t>
    </rPh>
    <phoneticPr fontId="13"/>
  </si>
  <si>
    <t>佐々木　隆夫</t>
    <rPh sb="0" eb="3">
      <t>ササキ</t>
    </rPh>
    <rPh sb="4" eb="6">
      <t>タカオ</t>
    </rPh>
    <phoneticPr fontId="13"/>
  </si>
  <si>
    <t>佐々木　幸子</t>
    <rPh sb="0" eb="3">
      <t>ササキ</t>
    </rPh>
    <rPh sb="4" eb="6">
      <t>サチコ</t>
    </rPh>
    <phoneticPr fontId="13"/>
  </si>
  <si>
    <t>白石　裕次</t>
    <rPh sb="0" eb="2">
      <t>シライシ</t>
    </rPh>
    <rPh sb="3" eb="5">
      <t>ユウジ</t>
    </rPh>
    <phoneticPr fontId="13"/>
  </si>
  <si>
    <t>徳山　二郎</t>
    <rPh sb="0" eb="2">
      <t>トクヤマ</t>
    </rPh>
    <rPh sb="3" eb="5">
      <t>ジロウ</t>
    </rPh>
    <phoneticPr fontId="13"/>
  </si>
  <si>
    <t>徳山　三郎</t>
    <rPh sb="0" eb="2">
      <t>トクヤマ</t>
    </rPh>
    <rPh sb="3" eb="5">
      <t>サブロウ</t>
    </rPh>
    <phoneticPr fontId="13"/>
  </si>
  <si>
    <t>吉田　茂行</t>
    <rPh sb="0" eb="2">
      <t>ヨシダ</t>
    </rPh>
    <rPh sb="3" eb="5">
      <t>シゲユキ</t>
    </rPh>
    <phoneticPr fontId="13"/>
  </si>
  <si>
    <t>吉岡　登</t>
    <rPh sb="0" eb="2">
      <t>ヨシオカ</t>
    </rPh>
    <rPh sb="3" eb="4">
      <t>ノボ</t>
    </rPh>
    <phoneticPr fontId="13"/>
  </si>
  <si>
    <t>長島　茂行</t>
    <rPh sb="0" eb="2">
      <t>ナガシマ</t>
    </rPh>
    <rPh sb="3" eb="5">
      <t>シゲユキ</t>
    </rPh>
    <phoneticPr fontId="13"/>
  </si>
  <si>
    <t>長田　治</t>
    <rPh sb="0" eb="2">
      <t>ナガタ</t>
    </rPh>
    <rPh sb="3" eb="4">
      <t>オサム</t>
    </rPh>
    <phoneticPr fontId="13"/>
  </si>
  <si>
    <t>大島　幸雄</t>
    <rPh sb="0" eb="2">
      <t>オオシマ</t>
    </rPh>
    <rPh sb="3" eb="5">
      <t>ユキオ</t>
    </rPh>
    <phoneticPr fontId="13"/>
  </si>
  <si>
    <t>藤岡　辰夫</t>
    <rPh sb="0" eb="2">
      <t>フジオカ</t>
    </rPh>
    <rPh sb="3" eb="5">
      <t>タツオ</t>
    </rPh>
    <phoneticPr fontId="13"/>
  </si>
  <si>
    <t>伊藤　義之</t>
    <rPh sb="0" eb="2">
      <t>イトウ</t>
    </rPh>
    <rPh sb="3" eb="5">
      <t>ヨシユキ</t>
    </rPh>
    <phoneticPr fontId="13"/>
  </si>
  <si>
    <t>伊藤　康子</t>
    <rPh sb="0" eb="2">
      <t>イトウ</t>
    </rPh>
    <rPh sb="3" eb="5">
      <t>ヤスコ</t>
    </rPh>
    <phoneticPr fontId="13"/>
  </si>
  <si>
    <t>伊藤　準一</t>
    <rPh sb="0" eb="2">
      <t>イトウ</t>
    </rPh>
    <rPh sb="3" eb="5">
      <t>ジュンイチ</t>
    </rPh>
    <phoneticPr fontId="13"/>
  </si>
  <si>
    <t>小泉　真</t>
    <rPh sb="0" eb="2">
      <t>コイズミ</t>
    </rPh>
    <rPh sb="3" eb="4">
      <t>マコト</t>
    </rPh>
    <phoneticPr fontId="13"/>
  </si>
  <si>
    <t>川口　弘子</t>
    <rPh sb="0" eb="2">
      <t>カワグチ</t>
    </rPh>
    <rPh sb="3" eb="5">
      <t>ヒロコ</t>
    </rPh>
    <phoneticPr fontId="13"/>
  </si>
  <si>
    <t>ﾃｰﾌﾞﾙ総数</t>
    <phoneticPr fontId="13"/>
  </si>
  <si>
    <t>椅子総数</t>
    <phoneticPr fontId="13"/>
  </si>
  <si>
    <t>ｸﾞﾙｰﾌﾟ総数</t>
    <phoneticPr fontId="13"/>
  </si>
  <si>
    <t>ﾃｰﾌﾞﾙ番号</t>
    <phoneticPr fontId="13"/>
  </si>
  <si>
    <t>ﾌｫﾝﾄｶﾗｰ</t>
    <phoneticPr fontId="13"/>
  </si>
  <si>
    <t>ﾌｫﾝﾄｻｲｽﾞ</t>
    <phoneticPr fontId="13"/>
  </si>
  <si>
    <t>不可</t>
    <phoneticPr fontId="13"/>
  </si>
  <si>
    <t>変更可</t>
    <phoneticPr fontId="13"/>
  </si>
  <si>
    <t>ﾃｰﾌﾞﾙ名</t>
    <phoneticPr fontId="13"/>
  </si>
  <si>
    <t>ﾃｰﾌﾞﾙｶﾗｰ</t>
    <phoneticPr fontId="13"/>
  </si>
  <si>
    <t>椅子の数</t>
    <phoneticPr fontId="13"/>
  </si>
  <si>
    <t>描画位置X</t>
    <phoneticPr fontId="13"/>
  </si>
  <si>
    <t>描画位置Y</t>
    <phoneticPr fontId="13"/>
  </si>
  <si>
    <t>単位</t>
    <phoneticPr fontId="13"/>
  </si>
  <si>
    <t>親族</t>
  </si>
  <si>
    <t>外字</t>
    <rPh sb="0" eb="2">
      <t>ガイジ</t>
    </rPh>
    <phoneticPr fontId="13"/>
  </si>
  <si>
    <t>新郎/新婦</t>
    <phoneticPr fontId="13"/>
  </si>
  <si>
    <t>備考・外字指示</t>
    <rPh sb="0" eb="2">
      <t>ビコウ</t>
    </rPh>
    <rPh sb="3" eb="5">
      <t>ガイジ</t>
    </rPh>
    <rPh sb="5" eb="7">
      <t>シジ</t>
    </rPh>
    <phoneticPr fontId="13"/>
  </si>
  <si>
    <t>お料理名には、左のテーブルで選択した名称が表示されます。</t>
    <rPh sb="1" eb="3">
      <t>リョウリ</t>
    </rPh>
    <rPh sb="3" eb="4">
      <t>メイ</t>
    </rPh>
    <rPh sb="7" eb="8">
      <t>ヒダリ</t>
    </rPh>
    <rPh sb="14" eb="16">
      <t>センタク</t>
    </rPh>
    <rPh sb="18" eb="20">
      <t>メイショウ</t>
    </rPh>
    <rPh sb="21" eb="23">
      <t>ヒョウジ</t>
    </rPh>
    <phoneticPr fontId="13"/>
  </si>
  <si>
    <t>引出物名には、左のテーブルで選択した名称が表示されます。</t>
    <rPh sb="0" eb="3">
      <t>ヒキデモノ</t>
    </rPh>
    <rPh sb="3" eb="4">
      <t>メイ</t>
    </rPh>
    <rPh sb="7" eb="8">
      <t>ヒダリ</t>
    </rPh>
    <rPh sb="14" eb="16">
      <t>センタク</t>
    </rPh>
    <rPh sb="18" eb="20">
      <t>メイショウ</t>
    </rPh>
    <rPh sb="21" eb="23">
      <t>ヒョウジ</t>
    </rPh>
    <phoneticPr fontId="13"/>
  </si>
  <si>
    <t>テーブル名には、群１～５から選択した名称が表示されます。</t>
    <rPh sb="4" eb="5">
      <t>メイ</t>
    </rPh>
    <rPh sb="8" eb="9">
      <t>グン</t>
    </rPh>
    <rPh sb="14" eb="16">
      <t>センタク</t>
    </rPh>
    <rPh sb="18" eb="20">
      <t>メイショウ</t>
    </rPh>
    <rPh sb="21" eb="23">
      <t>ヒョウジ</t>
    </rPh>
    <phoneticPr fontId="13"/>
  </si>
  <si>
    <t>行</t>
    <rPh sb="0" eb="1">
      <t>ギョウ</t>
    </rPh>
    <phoneticPr fontId="13"/>
  </si>
  <si>
    <t>披露宴時間</t>
    <rPh sb="0" eb="3">
      <t>ヒロウエン</t>
    </rPh>
    <rPh sb="3" eb="5">
      <t>ジカン</t>
    </rPh>
    <phoneticPr fontId="13"/>
  </si>
  <si>
    <t>お開き時間</t>
    <rPh sb="1" eb="2">
      <t>ヒラ</t>
    </rPh>
    <rPh sb="3" eb="5">
      <t>ジカン</t>
    </rPh>
    <phoneticPr fontId="13"/>
  </si>
  <si>
    <t>披露宴会場</t>
    <rPh sb="0" eb="3">
      <t>ヒロウエン</t>
    </rPh>
    <rPh sb="3" eb="5">
      <t>カイジョウ</t>
    </rPh>
    <phoneticPr fontId="13"/>
  </si>
  <si>
    <t>ご芳名</t>
    <rPh sb="1" eb="3">
      <t>ホウメイ</t>
    </rPh>
    <phoneticPr fontId="13"/>
  </si>
  <si>
    <t>挙式時間</t>
    <rPh sb="0" eb="1">
      <t>キョ</t>
    </rPh>
    <rPh sb="1" eb="2">
      <t>シキ</t>
    </rPh>
    <rPh sb="2" eb="3">
      <t>トキ</t>
    </rPh>
    <rPh sb="3" eb="4">
      <t>アイダ</t>
    </rPh>
    <phoneticPr fontId="13"/>
  </si>
  <si>
    <t>（50音順）</t>
    <phoneticPr fontId="13"/>
  </si>
  <si>
    <t>（ご新郎側）</t>
    <phoneticPr fontId="13"/>
  </si>
  <si>
    <t>ﾃｰﾌﾞﾙ</t>
    <phoneticPr fontId="13"/>
  </si>
  <si>
    <t>席</t>
    <rPh sb="0" eb="1">
      <t>セキ</t>
    </rPh>
    <phoneticPr fontId="13"/>
  </si>
  <si>
    <t>ID</t>
    <phoneticPr fontId="13"/>
  </si>
  <si>
    <t>続柄</t>
    <phoneticPr fontId="13"/>
  </si>
  <si>
    <t>山田　春男</t>
    <rPh sb="0" eb="2">
      <t>ヤマダ</t>
    </rPh>
    <rPh sb="3" eb="5">
      <t>ハルオ</t>
    </rPh>
    <phoneticPr fontId="13"/>
  </si>
  <si>
    <t>山田　夏子</t>
    <rPh sb="0" eb="2">
      <t>ヤマダ</t>
    </rPh>
    <rPh sb="3" eb="5">
      <t>ナツコ</t>
    </rPh>
    <phoneticPr fontId="13"/>
  </si>
  <si>
    <t>田中　秋男</t>
    <rPh sb="0" eb="2">
      <t>タナカ</t>
    </rPh>
    <rPh sb="3" eb="5">
      <t>アキオ</t>
    </rPh>
    <phoneticPr fontId="13"/>
  </si>
  <si>
    <t>田中　冬子</t>
    <rPh sb="0" eb="2">
      <t>タナカ</t>
    </rPh>
    <rPh sb="3" eb="5">
      <t>フユコ</t>
    </rPh>
    <phoneticPr fontId="13"/>
  </si>
  <si>
    <t>敬称</t>
  </si>
  <si>
    <t>宿泊</t>
  </si>
  <si>
    <t>引出物</t>
    <rPh sb="0" eb="3">
      <t>ヒキデモノ</t>
    </rPh>
    <phoneticPr fontId="13"/>
  </si>
  <si>
    <t>山田　一郎</t>
    <rPh sb="0" eb="2">
      <t>ヤマダ</t>
    </rPh>
    <rPh sb="3" eb="5">
      <t>イチロウ</t>
    </rPh>
    <phoneticPr fontId="13"/>
  </si>
  <si>
    <t>山田　菊子</t>
    <rPh sb="0" eb="2">
      <t>ヤマダ</t>
    </rPh>
    <rPh sb="3" eb="5">
      <t>キクコ</t>
    </rPh>
    <phoneticPr fontId="13"/>
  </si>
  <si>
    <t>井上　一郎</t>
    <rPh sb="0" eb="2">
      <t>イノウエ</t>
    </rPh>
    <rPh sb="3" eb="5">
      <t>イチロウ</t>
    </rPh>
    <phoneticPr fontId="13"/>
  </si>
  <si>
    <t>吉田　一郎</t>
    <rPh sb="0" eb="2">
      <t>ヨシダ</t>
    </rPh>
    <rPh sb="3" eb="5">
      <t>イチロウ</t>
    </rPh>
    <phoneticPr fontId="13"/>
  </si>
  <si>
    <t>吉田　和子</t>
    <rPh sb="0" eb="2">
      <t>ヨシダ</t>
    </rPh>
    <rPh sb="3" eb="5">
      <t>カズコ</t>
    </rPh>
    <phoneticPr fontId="13"/>
  </si>
  <si>
    <t>田中　一郎</t>
    <rPh sb="0" eb="2">
      <t>タナカ</t>
    </rPh>
    <rPh sb="3" eb="5">
      <t>イチロウ</t>
    </rPh>
    <phoneticPr fontId="13"/>
  </si>
  <si>
    <t>田中　美代子</t>
    <rPh sb="0" eb="2">
      <t>タナカ</t>
    </rPh>
    <rPh sb="3" eb="6">
      <t>ミヨコ</t>
    </rPh>
    <phoneticPr fontId="13"/>
  </si>
  <si>
    <t>近藤　博一</t>
    <rPh sb="0" eb="2">
      <t>コンドウ</t>
    </rPh>
    <rPh sb="3" eb="5">
      <t>ヒロカズ</t>
    </rPh>
    <phoneticPr fontId="13"/>
  </si>
  <si>
    <t>近藤　綾子</t>
    <rPh sb="0" eb="2">
      <t>コンドウ</t>
    </rPh>
    <rPh sb="3" eb="5">
      <t>アヤコ</t>
    </rPh>
    <phoneticPr fontId="13"/>
  </si>
  <si>
    <t>白石　奈津子</t>
    <rPh sb="0" eb="2">
      <t>シライシ</t>
    </rPh>
    <rPh sb="3" eb="6">
      <t>ナツコ</t>
    </rPh>
    <phoneticPr fontId="13"/>
  </si>
  <si>
    <t>吉田　幸三</t>
    <rPh sb="0" eb="2">
      <t>ヨシダ</t>
    </rPh>
    <rPh sb="3" eb="5">
      <t>コウゾウ</t>
    </rPh>
    <phoneticPr fontId="13"/>
  </si>
  <si>
    <t>吉田　幸三令夫人</t>
    <rPh sb="0" eb="2">
      <t>ヨシダ</t>
    </rPh>
    <rPh sb="3" eb="5">
      <t>コウゾウ</t>
    </rPh>
    <rPh sb="5" eb="8">
      <t>レイフジン</t>
    </rPh>
    <phoneticPr fontId="13"/>
  </si>
  <si>
    <t>石田　俊介</t>
    <rPh sb="0" eb="2">
      <t>イシダ</t>
    </rPh>
    <rPh sb="3" eb="5">
      <t>シュンスケ</t>
    </rPh>
    <phoneticPr fontId="13"/>
  </si>
  <si>
    <t>石田　淳一</t>
    <rPh sb="0" eb="2">
      <t>イシダ</t>
    </rPh>
    <rPh sb="3" eb="5">
      <t>ジュンイチ</t>
    </rPh>
    <phoneticPr fontId="13"/>
  </si>
  <si>
    <t>伊澤　光一</t>
    <rPh sb="0" eb="2">
      <t>イザワ</t>
    </rPh>
    <rPh sb="3" eb="5">
      <t>コウイチ</t>
    </rPh>
    <phoneticPr fontId="13"/>
  </si>
  <si>
    <t>稲荷　新吉</t>
    <rPh sb="0" eb="2">
      <t>イナリ</t>
    </rPh>
    <rPh sb="3" eb="5">
      <t>シンキチ</t>
    </rPh>
    <phoneticPr fontId="13"/>
  </si>
  <si>
    <t>前田　靖</t>
    <rPh sb="0" eb="2">
      <t>マエダ</t>
    </rPh>
    <rPh sb="3" eb="4">
      <t>ヤスシ</t>
    </rPh>
    <phoneticPr fontId="13"/>
  </si>
  <si>
    <t>前田　昇</t>
    <rPh sb="0" eb="2">
      <t>マエダ</t>
    </rPh>
    <rPh sb="3" eb="4">
      <t>ノボル</t>
    </rPh>
    <phoneticPr fontId="13"/>
  </si>
  <si>
    <t>横山　良子</t>
    <rPh sb="0" eb="2">
      <t>ヨコヤマ</t>
    </rPh>
    <rPh sb="3" eb="5">
      <t>ヨシコ</t>
    </rPh>
    <phoneticPr fontId="13"/>
  </si>
  <si>
    <t>夏目　玲子</t>
    <rPh sb="0" eb="2">
      <t>ナツメ</t>
    </rPh>
    <rPh sb="3" eb="5">
      <t>レイコ</t>
    </rPh>
    <phoneticPr fontId="13"/>
  </si>
  <si>
    <t>山本　京子</t>
    <rPh sb="0" eb="2">
      <t>ヤマモト</t>
    </rPh>
    <rPh sb="3" eb="5">
      <t>キョウコ</t>
    </rPh>
    <phoneticPr fontId="13"/>
  </si>
  <si>
    <t>柴田　浩子</t>
    <rPh sb="0" eb="2">
      <t>シバタ</t>
    </rPh>
    <rPh sb="3" eb="5">
      <t>ヒロコ</t>
    </rPh>
    <phoneticPr fontId="13"/>
  </si>
  <si>
    <t>宇都宮　玲子</t>
    <rPh sb="0" eb="3">
      <t>ウツノミヤ</t>
    </rPh>
    <rPh sb="4" eb="6">
      <t>レイコ</t>
    </rPh>
    <phoneticPr fontId="13"/>
  </si>
  <si>
    <t>芝　孝子</t>
    <rPh sb="0" eb="1">
      <t>シバ</t>
    </rPh>
    <rPh sb="2" eb="4">
      <t>タカコ</t>
    </rPh>
    <phoneticPr fontId="13"/>
  </si>
  <si>
    <t>松本　貴子</t>
    <rPh sb="0" eb="2">
      <t>マツモト</t>
    </rPh>
    <rPh sb="3" eb="5">
      <t>タカコ</t>
    </rPh>
    <phoneticPr fontId="13"/>
  </si>
  <si>
    <t>伊藤　和男</t>
    <rPh sb="0" eb="2">
      <t>イトウ</t>
    </rPh>
    <rPh sb="3" eb="5">
      <t>カズオ</t>
    </rPh>
    <phoneticPr fontId="13"/>
  </si>
  <si>
    <t>後藤　和正</t>
    <rPh sb="0" eb="2">
      <t>ゴトウ</t>
    </rPh>
    <rPh sb="3" eb="5">
      <t>カズマサ</t>
    </rPh>
    <phoneticPr fontId="13"/>
  </si>
  <si>
    <t>清水　一郎</t>
    <rPh sb="0" eb="2">
      <t>シミズ</t>
    </rPh>
    <rPh sb="3" eb="5">
      <t>イチロウ</t>
    </rPh>
    <phoneticPr fontId="13"/>
  </si>
  <si>
    <t>斎藤　和子</t>
    <rPh sb="0" eb="2">
      <t>サイトウ</t>
    </rPh>
    <rPh sb="3" eb="5">
      <t>カズコ</t>
    </rPh>
    <phoneticPr fontId="13"/>
  </si>
  <si>
    <t>鎌田　才蔵</t>
    <rPh sb="0" eb="2">
      <t>カマタ</t>
    </rPh>
    <rPh sb="3" eb="5">
      <t>サイゾウ</t>
    </rPh>
    <phoneticPr fontId="13"/>
  </si>
  <si>
    <t>渡辺　幸三</t>
    <rPh sb="0" eb="2">
      <t>ワタナベ</t>
    </rPh>
    <rPh sb="3" eb="5">
      <t>コウゾウ</t>
    </rPh>
    <phoneticPr fontId="13"/>
  </si>
  <si>
    <t>渡辺　幸三令夫人</t>
    <rPh sb="0" eb="2">
      <t>ワタナベ</t>
    </rPh>
    <rPh sb="3" eb="5">
      <t>コウゾウ</t>
    </rPh>
    <rPh sb="5" eb="8">
      <t>レイフジン</t>
    </rPh>
    <phoneticPr fontId="13"/>
  </si>
  <si>
    <t>吉田　恵子</t>
    <rPh sb="0" eb="2">
      <t>ヨシダ</t>
    </rPh>
    <rPh sb="3" eb="5">
      <t>ケイコ</t>
    </rPh>
    <phoneticPr fontId="13"/>
  </si>
  <si>
    <t>若林　澄子</t>
    <rPh sb="0" eb="2">
      <t>ワカバヤシ</t>
    </rPh>
    <rPh sb="3" eb="5">
      <t>スミコ</t>
    </rPh>
    <phoneticPr fontId="13"/>
  </si>
  <si>
    <t>玉川　淳一</t>
    <rPh sb="0" eb="2">
      <t>タマガワ</t>
    </rPh>
    <rPh sb="3" eb="5">
      <t>ジュンイチ</t>
    </rPh>
    <phoneticPr fontId="13"/>
  </si>
  <si>
    <t>稲川　順一郎</t>
    <rPh sb="0" eb="2">
      <t>イナガワ</t>
    </rPh>
    <rPh sb="3" eb="6">
      <t>ジュンイチロウ</t>
    </rPh>
    <phoneticPr fontId="13"/>
  </si>
  <si>
    <t>早乙女　誠一郎</t>
    <rPh sb="0" eb="3">
      <t>サオトメ</t>
    </rPh>
    <rPh sb="4" eb="7">
      <t>セイイチロウ</t>
    </rPh>
    <phoneticPr fontId="13"/>
  </si>
  <si>
    <t>早乙女　聖子</t>
    <rPh sb="0" eb="3">
      <t>サオトメ</t>
    </rPh>
    <rPh sb="4" eb="6">
      <t>セイコ</t>
    </rPh>
    <phoneticPr fontId="13"/>
  </si>
  <si>
    <t>早乙女　昭子</t>
    <rPh sb="0" eb="3">
      <t>サオトメ</t>
    </rPh>
    <rPh sb="4" eb="6">
      <t>アキコ</t>
    </rPh>
    <phoneticPr fontId="13"/>
  </si>
  <si>
    <t>湧川　桂子</t>
    <rPh sb="0" eb="2">
      <t>ワキカワ</t>
    </rPh>
    <rPh sb="3" eb="5">
      <t>ケイコ</t>
    </rPh>
    <phoneticPr fontId="13"/>
  </si>
  <si>
    <t>吉田　慶介</t>
    <rPh sb="0" eb="2">
      <t>ヨシダ</t>
    </rPh>
    <rPh sb="3" eb="5">
      <t>ケイスケ</t>
    </rPh>
    <phoneticPr fontId="13"/>
  </si>
  <si>
    <t>今里　聡子</t>
    <rPh sb="0" eb="2">
      <t>イマザト</t>
    </rPh>
    <rPh sb="3" eb="5">
      <t>サトコ</t>
    </rPh>
    <phoneticPr fontId="13"/>
  </si>
  <si>
    <t>高田　春子</t>
    <rPh sb="0" eb="2">
      <t>タカダ</t>
    </rPh>
    <rPh sb="3" eb="5">
      <t>ハルコ</t>
    </rPh>
    <phoneticPr fontId="13"/>
  </si>
  <si>
    <t>上田　公一</t>
    <rPh sb="0" eb="2">
      <t>ウエダ</t>
    </rPh>
    <rPh sb="3" eb="5">
      <t>コウイチ</t>
    </rPh>
    <phoneticPr fontId="13"/>
  </si>
  <si>
    <t>上村　修三</t>
    <rPh sb="0" eb="2">
      <t>ウエムラ</t>
    </rPh>
    <rPh sb="3" eb="5">
      <t>シュウゾウ</t>
    </rPh>
    <phoneticPr fontId="13"/>
  </si>
  <si>
    <t>宇田川　智子</t>
    <rPh sb="0" eb="3">
      <t>ウタガワ</t>
    </rPh>
    <rPh sb="4" eb="6">
      <t>トモコ</t>
    </rPh>
    <phoneticPr fontId="13"/>
  </si>
  <si>
    <t>筒井　二郎</t>
    <rPh sb="0" eb="2">
      <t>ツツイ</t>
    </rPh>
    <rPh sb="3" eb="5">
      <t>ジロウ</t>
    </rPh>
    <phoneticPr fontId="13"/>
  </si>
  <si>
    <t>埼玉　太郎</t>
    <rPh sb="0" eb="2">
      <t>サイタマ</t>
    </rPh>
    <rPh sb="3" eb="5">
      <t>タロウ</t>
    </rPh>
    <phoneticPr fontId="13"/>
  </si>
  <si>
    <t>ちゃん</t>
  </si>
  <si>
    <t>A-9</t>
    <phoneticPr fontId="13"/>
  </si>
  <si>
    <t>B-9</t>
    <phoneticPr fontId="13"/>
  </si>
  <si>
    <t>開始時間</t>
    <rPh sb="0" eb="2">
      <t>カイシ</t>
    </rPh>
    <phoneticPr fontId="13"/>
  </si>
  <si>
    <t>〒番号</t>
    <phoneticPr fontId="13"/>
  </si>
  <si>
    <t>の列に招待者の情報を入力してください。（項目タイトルのセルを選択すると入力時の注意事項が表示されます）</t>
    <rPh sb="1" eb="2">
      <t>レツ</t>
    </rPh>
    <rPh sb="3" eb="6">
      <t>ショウタイシャ</t>
    </rPh>
    <rPh sb="7" eb="9">
      <t>ジョウホウ</t>
    </rPh>
    <rPh sb="10" eb="12">
      <t>ニュウリョク</t>
    </rPh>
    <rPh sb="20" eb="22">
      <t>コウモク</t>
    </rPh>
    <rPh sb="30" eb="32">
      <t>センタク</t>
    </rPh>
    <rPh sb="35" eb="37">
      <t>ニュウリョク</t>
    </rPh>
    <rPh sb="37" eb="38">
      <t>ジ</t>
    </rPh>
    <rPh sb="39" eb="41">
      <t>チュウイ</t>
    </rPh>
    <rPh sb="41" eb="43">
      <t>ジコウ</t>
    </rPh>
    <rPh sb="44" eb="46">
      <t>ヒョウジ</t>
    </rPh>
    <phoneticPr fontId="13"/>
  </si>
  <si>
    <t>親紹</t>
  </si>
  <si>
    <t>披露</t>
  </si>
  <si>
    <t>の列に招待者の情報を入力してください。（項目タイトルのセルを選択すると入力時の注意事項が表示されます.）</t>
    <rPh sb="1" eb="2">
      <t>レツ</t>
    </rPh>
    <rPh sb="3" eb="6">
      <t>ショウタイシャ</t>
    </rPh>
    <rPh sb="7" eb="9">
      <t>ジョウホウ</t>
    </rPh>
    <rPh sb="10" eb="12">
      <t>ニュウリョク</t>
    </rPh>
    <rPh sb="20" eb="22">
      <t>コウモク</t>
    </rPh>
    <rPh sb="30" eb="32">
      <t>センタク</t>
    </rPh>
    <rPh sb="35" eb="37">
      <t>ニュウリョク</t>
    </rPh>
    <rPh sb="37" eb="38">
      <t>ジ</t>
    </rPh>
    <rPh sb="39" eb="41">
      <t>チュウイ</t>
    </rPh>
    <rPh sb="41" eb="43">
      <t>ジコウ</t>
    </rPh>
    <rPh sb="44" eb="46">
      <t>ヒョウジ</t>
    </rPh>
    <phoneticPr fontId="13"/>
  </si>
  <si>
    <t>※標準では３００名までを印刷範囲で設定していますが自由に変更することが出来ます。</t>
    <rPh sb="1" eb="3">
      <t>ヒョウジュン</t>
    </rPh>
    <rPh sb="8" eb="9">
      <t>メイ</t>
    </rPh>
    <rPh sb="12" eb="14">
      <t>インサツ</t>
    </rPh>
    <rPh sb="14" eb="16">
      <t>ハンイ</t>
    </rPh>
    <rPh sb="17" eb="19">
      <t>セッテイ</t>
    </rPh>
    <rPh sb="25" eb="27">
      <t>ジユウ</t>
    </rPh>
    <rPh sb="28" eb="30">
      <t>ヘンコウ</t>
    </rPh>
    <rPh sb="35" eb="37">
      <t>デキ</t>
    </rPh>
    <phoneticPr fontId="13"/>
  </si>
  <si>
    <t>席次シート作成時に、リストに表示されるテーブルあたりの椅子の数を入力してください。（４～４０までの偶数のみ有効）</t>
    <rPh sb="0" eb="2">
      <t>セキジ</t>
    </rPh>
    <rPh sb="5" eb="7">
      <t>サクセイ</t>
    </rPh>
    <rPh sb="7" eb="8">
      <t>ジ</t>
    </rPh>
    <rPh sb="14" eb="16">
      <t>ヒョウジ</t>
    </rPh>
    <rPh sb="27" eb="29">
      <t>イス</t>
    </rPh>
    <rPh sb="30" eb="31">
      <t>カズ</t>
    </rPh>
    <rPh sb="32" eb="34">
      <t>ニュウリョク</t>
    </rPh>
    <rPh sb="49" eb="51">
      <t>グウスウ</t>
    </rPh>
    <rPh sb="53" eb="55">
      <t>ユウコウ</t>
    </rPh>
    <phoneticPr fontId="13"/>
  </si>
  <si>
    <t>手渡し枚数</t>
    <rPh sb="0" eb="2">
      <t>テワタ</t>
    </rPh>
    <rPh sb="3" eb="5">
      <t>マイスウ</t>
    </rPh>
    <phoneticPr fontId="13"/>
  </si>
  <si>
    <t>郵送枚数</t>
    <rPh sb="0" eb="2">
      <t>ユウソウ</t>
    </rPh>
    <rPh sb="2" eb="4">
      <t>マイスウ</t>
    </rPh>
    <phoneticPr fontId="13"/>
  </si>
  <si>
    <t>Ⅰ- ②　お料理集計</t>
    <rPh sb="6" eb="8">
      <t>リョウリ</t>
    </rPh>
    <rPh sb="8" eb="10">
      <t>シュウケイ</t>
    </rPh>
    <phoneticPr fontId="13"/>
  </si>
  <si>
    <t>Ⅱ- ②　引出物集計</t>
    <rPh sb="5" eb="8">
      <t>ヒキデモノ</t>
    </rPh>
    <rPh sb="8" eb="10">
      <t>シュウケイ</t>
    </rPh>
    <phoneticPr fontId="13"/>
  </si>
  <si>
    <t>Ⅱ- ①　引出物記号</t>
    <rPh sb="5" eb="8">
      <t>ヒキデモノ</t>
    </rPh>
    <rPh sb="8" eb="10">
      <t>キゴウ</t>
    </rPh>
    <phoneticPr fontId="13"/>
  </si>
  <si>
    <t>フリガナ</t>
    <phoneticPr fontId="13"/>
  </si>
  <si>
    <t>招待者ﾘｽﾄの入力人数</t>
    <rPh sb="0" eb="2">
      <t>ショウタイ</t>
    </rPh>
    <rPh sb="2" eb="3">
      <t>シャ</t>
    </rPh>
    <rPh sb="7" eb="9">
      <t>ニュウリョク</t>
    </rPh>
    <rPh sb="9" eb="11">
      <t>ニンズウ</t>
    </rPh>
    <phoneticPr fontId="13"/>
  </si>
  <si>
    <t>集計項目</t>
    <rPh sb="0" eb="2">
      <t>シュウケイ</t>
    </rPh>
    <rPh sb="2" eb="3">
      <t>コウ</t>
    </rPh>
    <rPh sb="3" eb="4">
      <t>メ</t>
    </rPh>
    <phoneticPr fontId="13"/>
  </si>
  <si>
    <t>No</t>
    <phoneticPr fontId="13"/>
  </si>
  <si>
    <t>No</t>
    <phoneticPr fontId="13"/>
  </si>
  <si>
    <t>テーブルNo　→</t>
    <phoneticPr fontId="13"/>
  </si>
  <si>
    <t>合計</t>
    <phoneticPr fontId="13"/>
  </si>
  <si>
    <t>⑥　テーブルごとの集計</t>
    <rPh sb="9" eb="11">
      <t>シュウケイ</t>
    </rPh>
    <phoneticPr fontId="13"/>
  </si>
  <si>
    <t xml:space="preserve"> マスタメンテナンスで式場名をあらかじめ登録してください。</t>
    <rPh sb="13" eb="14">
      <t>メイ</t>
    </rPh>
    <phoneticPr fontId="13"/>
  </si>
  <si>
    <t>記号はマスタメンテナンスで変更できます</t>
    <rPh sb="0" eb="2">
      <t>キゴウ</t>
    </rPh>
    <rPh sb="13" eb="15">
      <t>ヘンコウ</t>
    </rPh>
    <phoneticPr fontId="13"/>
  </si>
  <si>
    <t>※ベージュのエリアに⑤の引出物商品記号を予め入力してください。</t>
    <rPh sb="12" eb="15">
      <t>ヒキデモノ</t>
    </rPh>
    <rPh sb="15" eb="17">
      <t>ショウヒン</t>
    </rPh>
    <rPh sb="17" eb="19">
      <t>キゴウ</t>
    </rPh>
    <rPh sb="20" eb="21">
      <t>アラカジ</t>
    </rPh>
    <rPh sb="22" eb="24">
      <t>ニュウリョク</t>
    </rPh>
    <phoneticPr fontId="13"/>
  </si>
  <si>
    <t>出席者人数(招待者ﾘｽﾄ)</t>
    <rPh sb="6" eb="8">
      <t>ショウタイ</t>
    </rPh>
    <rPh sb="8" eb="9">
      <t>シャ</t>
    </rPh>
    <phoneticPr fontId="13"/>
  </si>
  <si>
    <t>欠席者人数(招待者ﾘｽﾄ)</t>
    <rPh sb="6" eb="8">
      <t>ショウタイ</t>
    </rPh>
    <rPh sb="8" eb="9">
      <t>シャ</t>
    </rPh>
    <phoneticPr fontId="13"/>
  </si>
  <si>
    <t>宿泊の人数(招待者ﾘｽﾄ)</t>
    <rPh sb="0" eb="2">
      <t>シュクハク</t>
    </rPh>
    <rPh sb="3" eb="5">
      <t>ニンズウ</t>
    </rPh>
    <phoneticPr fontId="13"/>
  </si>
  <si>
    <t>招待状の枚数(招待者ﾘｽﾄ)</t>
    <rPh sb="0" eb="3">
      <t>ショウタイジョウ</t>
    </rPh>
    <rPh sb="4" eb="6">
      <t>マイスウ</t>
    </rPh>
    <phoneticPr fontId="13"/>
  </si>
  <si>
    <t>大人人数</t>
    <rPh sb="0" eb="2">
      <t>オトナ</t>
    </rPh>
    <rPh sb="2" eb="4">
      <t>ニンズ</t>
    </rPh>
    <phoneticPr fontId="13"/>
  </si>
  <si>
    <t>子供人数</t>
    <rPh sb="0" eb="2">
      <t>コドモ</t>
    </rPh>
    <rPh sb="2" eb="4">
      <t>ニンズウ</t>
    </rPh>
    <phoneticPr fontId="13"/>
  </si>
  <si>
    <t>高砂</t>
    <rPh sb="0" eb="2">
      <t>タカサゴ</t>
    </rPh>
    <phoneticPr fontId="13"/>
  </si>
  <si>
    <t>新郎側(集計&amp;ﾁｪｯｸ後集計)</t>
    <rPh sb="0" eb="2">
      <t>シンロウ</t>
    </rPh>
    <rPh sb="2" eb="3">
      <t>ガワ</t>
    </rPh>
    <rPh sb="4" eb="6">
      <t>シュウケイ</t>
    </rPh>
    <rPh sb="11" eb="12">
      <t>ゴ</t>
    </rPh>
    <rPh sb="12" eb="14">
      <t>シュウケイ</t>
    </rPh>
    <phoneticPr fontId="13"/>
  </si>
  <si>
    <t>新婦側(集計&amp;ﾁｪｯｸ後集計)</t>
    <rPh sb="0" eb="2">
      <t>シンプ</t>
    </rPh>
    <rPh sb="2" eb="3">
      <t>ガワ</t>
    </rPh>
    <rPh sb="4" eb="6">
      <t>シュウケイ</t>
    </rPh>
    <rPh sb="11" eb="12">
      <t>ゴ</t>
    </rPh>
    <rPh sb="12" eb="14">
      <t>シュウケイ</t>
    </rPh>
    <phoneticPr fontId="13"/>
  </si>
  <si>
    <t>の項目は　「集計＆チェック」処理を実行すると集計されます。</t>
    <rPh sb="1" eb="3">
      <t>コウモク</t>
    </rPh>
    <rPh sb="14" eb="16">
      <t>ショリ</t>
    </rPh>
    <rPh sb="22" eb="24">
      <t>シュウケイ</t>
    </rPh>
    <phoneticPr fontId="13"/>
  </si>
  <si>
    <t>以下の項目は集計&amp;ﾁｪｯｸ実行後に集計</t>
    <rPh sb="3" eb="5">
      <t>コウモク</t>
    </rPh>
    <phoneticPr fontId="13"/>
  </si>
  <si>
    <t xml:space="preserve"> (以下の項目は集計&amp;ﾁｪｯｸ実行後に集計）</t>
    <phoneticPr fontId="13"/>
  </si>
  <si>
    <t>行数</t>
    <rPh sb="0" eb="2">
      <t>ギョウスウ</t>
    </rPh>
    <phoneticPr fontId="13"/>
  </si>
  <si>
    <t>Ⅴ- ①　テーブル名</t>
    <rPh sb="9" eb="10">
      <t>メイ</t>
    </rPh>
    <phoneticPr fontId="13"/>
  </si>
  <si>
    <t>Ⅲ　式場名</t>
    <rPh sb="2" eb="4">
      <t>シキジョウ</t>
    </rPh>
    <rPh sb="4" eb="5">
      <t>メイ</t>
    </rPh>
    <phoneticPr fontId="13"/>
  </si>
  <si>
    <t>【席次入力】</t>
    <rPh sb="1" eb="3">
      <t>セキジ</t>
    </rPh>
    <rPh sb="3" eb="5">
      <t>ニュウリョク</t>
    </rPh>
    <phoneticPr fontId="13"/>
  </si>
  <si>
    <t>メモ３</t>
    <phoneticPr fontId="13"/>
  </si>
  <si>
    <t>メモ欄は自由にご利用ください。</t>
    <rPh sb="2" eb="3">
      <t>ラン</t>
    </rPh>
    <rPh sb="4" eb="6">
      <t>ジユウ</t>
    </rPh>
    <rPh sb="8" eb="10">
      <t>リヨウ</t>
    </rPh>
    <phoneticPr fontId="13"/>
  </si>
  <si>
    <t>披露宴
ご列席者</t>
    <rPh sb="0" eb="3">
      <t>ヒロウエン</t>
    </rPh>
    <phoneticPr fontId="13"/>
  </si>
  <si>
    <t>出席者人数(席次入力ｼｰﾄ)</t>
    <rPh sb="6" eb="8">
      <t>セキジ</t>
    </rPh>
    <rPh sb="8" eb="10">
      <t>ニュウリョク</t>
    </rPh>
    <phoneticPr fontId="13"/>
  </si>
  <si>
    <t>出席者の分類集計(招待者ﾘｽﾄ)</t>
    <rPh sb="0" eb="3">
      <t>シュッセキシャ</t>
    </rPh>
    <rPh sb="4" eb="6">
      <t>ブンルイ</t>
    </rPh>
    <rPh sb="6" eb="8">
      <t>シュウケイ</t>
    </rPh>
    <rPh sb="9" eb="11">
      <t>ショウタイ</t>
    </rPh>
    <rPh sb="11" eb="12">
      <t>シャ</t>
    </rPh>
    <phoneticPr fontId="13"/>
  </si>
  <si>
    <t>分類</t>
    <rPh sb="0" eb="2">
      <t>ブンルイ</t>
    </rPh>
    <phoneticPr fontId="13"/>
  </si>
  <si>
    <t>※ベージュのエリアに引出物商品記号と商品名を予め入力してください。（記号は自由です）</t>
    <rPh sb="18" eb="21">
      <t>ショウヒンメイ</t>
    </rPh>
    <rPh sb="34" eb="36">
      <t>キゴウ</t>
    </rPh>
    <rPh sb="37" eb="39">
      <t>ジユウ</t>
    </rPh>
    <phoneticPr fontId="13"/>
  </si>
  <si>
    <t>【新郎ご親族】</t>
  </si>
  <si>
    <t>山田　和男</t>
    <rPh sb="0" eb="2">
      <t>ヤマダ</t>
    </rPh>
    <rPh sb="3" eb="5">
      <t>カズオ</t>
    </rPh>
    <phoneticPr fontId="13"/>
  </si>
  <si>
    <t>山田　良子</t>
    <rPh sb="0" eb="2">
      <t>ヤマダ</t>
    </rPh>
    <rPh sb="3" eb="5">
      <t>リョウコ</t>
    </rPh>
    <phoneticPr fontId="13"/>
  </si>
  <si>
    <t>６．料理記号・引出物記号・式場名・続柄名・テーブル名　マスタテーブル</t>
    <rPh sb="2" eb="4">
      <t>リョウリ</t>
    </rPh>
    <rPh sb="4" eb="6">
      <t>キゴウ</t>
    </rPh>
    <rPh sb="7" eb="10">
      <t>ヒキデモノ</t>
    </rPh>
    <rPh sb="10" eb="12">
      <t>キゴウ</t>
    </rPh>
    <rPh sb="13" eb="15">
      <t>シキジョウ</t>
    </rPh>
    <rPh sb="15" eb="16">
      <t>メイ</t>
    </rPh>
    <rPh sb="17" eb="19">
      <t>ツヅキガラ</t>
    </rPh>
    <rPh sb="19" eb="20">
      <t>メイ</t>
    </rPh>
    <rPh sb="25" eb="26">
      <t>メイ</t>
    </rPh>
    <phoneticPr fontId="13"/>
  </si>
  <si>
    <t>Ⅰ- ①　料理記号</t>
    <rPh sb="5" eb="7">
      <t>リョウリ</t>
    </rPh>
    <rPh sb="7" eb="9">
      <t>キゴウ</t>
    </rPh>
    <phoneticPr fontId="13"/>
  </si>
  <si>
    <t>集計表に表示されるお料理名を、３つのグループとしてあらかじめ入力しておくことができます。</t>
    <rPh sb="0" eb="2">
      <t>シュウケイ</t>
    </rPh>
    <rPh sb="2" eb="3">
      <t>ヒョウ</t>
    </rPh>
    <rPh sb="4" eb="6">
      <t>ヒョウジ</t>
    </rPh>
    <rPh sb="10" eb="12">
      <t>リョウリ</t>
    </rPh>
    <rPh sb="12" eb="13">
      <t>メイ</t>
    </rPh>
    <rPh sb="30" eb="32">
      <t>ニュウリョク</t>
    </rPh>
    <phoneticPr fontId="13"/>
  </si>
  <si>
    <t>お料理名→</t>
    <rPh sb="1" eb="3">
      <t>リョウリ</t>
    </rPh>
    <rPh sb="3" eb="4">
      <t>メイ</t>
    </rPh>
    <phoneticPr fontId="13"/>
  </si>
  <si>
    <t>引出物名→</t>
    <rPh sb="0" eb="3">
      <t>ヒキデモノ</t>
    </rPh>
    <rPh sb="3" eb="4">
      <t>メイ</t>
    </rPh>
    <phoneticPr fontId="13"/>
  </si>
  <si>
    <t>集計表に表示される引出物名を、３つのグループとしてあらかじめ入力しておくことができます。</t>
    <rPh sb="0" eb="2">
      <t>シュウケイ</t>
    </rPh>
    <rPh sb="2" eb="3">
      <t>ヒョウ</t>
    </rPh>
    <rPh sb="4" eb="6">
      <t>ヒョウジ</t>
    </rPh>
    <rPh sb="9" eb="12">
      <t>ヒキデモノ</t>
    </rPh>
    <rPh sb="12" eb="13">
      <t>メイ</t>
    </rPh>
    <rPh sb="30" eb="32">
      <t>ニュウリョク</t>
    </rPh>
    <phoneticPr fontId="13"/>
  </si>
  <si>
    <t>席次入力シートに配置できる椅子の数(ﾃｰﾌﾞﾙ毎)</t>
    <rPh sb="0" eb="2">
      <t>セキジ</t>
    </rPh>
    <rPh sb="2" eb="4">
      <t>ニュウリョク</t>
    </rPh>
    <rPh sb="8" eb="10">
      <t>ハイチ</t>
    </rPh>
    <phoneticPr fontId="13"/>
  </si>
  <si>
    <t>Ⅵ</t>
    <phoneticPr fontId="13"/>
  </si>
  <si>
    <t>群２</t>
    <rPh sb="0" eb="1">
      <t>グン</t>
    </rPh>
    <phoneticPr fontId="13"/>
  </si>
  <si>
    <t>群１</t>
    <rPh sb="0" eb="1">
      <t>グン</t>
    </rPh>
    <phoneticPr fontId="13"/>
  </si>
  <si>
    <t>群３</t>
    <rPh sb="0" eb="1">
      <t>グン</t>
    </rPh>
    <phoneticPr fontId="13"/>
  </si>
  <si>
    <t>群１～３から選択</t>
    <rPh sb="0" eb="1">
      <t>グン</t>
    </rPh>
    <rPh sb="6" eb="8">
      <t>センタク</t>
    </rPh>
    <phoneticPr fontId="13"/>
  </si>
  <si>
    <t>群１～５から選択</t>
    <rPh sb="0" eb="1">
      <t>グン</t>
    </rPh>
    <rPh sb="6" eb="8">
      <t>センタク</t>
    </rPh>
    <phoneticPr fontId="13"/>
  </si>
  <si>
    <t>①　ご招待者の集計</t>
    <rPh sb="3" eb="5">
      <t>ショウタイ</t>
    </rPh>
    <rPh sb="5" eb="6">
      <t>シャ</t>
    </rPh>
    <rPh sb="7" eb="9">
      <t>シュウケイ</t>
    </rPh>
    <phoneticPr fontId="13"/>
  </si>
  <si>
    <t>⑤　商品名登録表 ＆ 商品別集計表</t>
    <rPh sb="2" eb="5">
      <t>ショウヒンメイ</t>
    </rPh>
    <rPh sb="5" eb="7">
      <t>トウロク</t>
    </rPh>
    <rPh sb="7" eb="8">
      <t>オモテ</t>
    </rPh>
    <rPh sb="11" eb="13">
      <t>ショウヒン</t>
    </rPh>
    <rPh sb="13" eb="14">
      <t>ベツ</t>
    </rPh>
    <rPh sb="14" eb="16">
      <t>シュウケイ</t>
    </rPh>
    <rPh sb="16" eb="17">
      <t>オモテ</t>
    </rPh>
    <phoneticPr fontId="13"/>
  </si>
  <si>
    <t>椅子番号</t>
  </si>
  <si>
    <t>椅子名</t>
  </si>
  <si>
    <t>椅子ｶﾗｰ</t>
  </si>
  <si>
    <t>ﾌｫﾝﾄｶﾗｰ</t>
  </si>
  <si>
    <t>ﾌｫﾝﾄｻｲｽﾞ</t>
  </si>
  <si>
    <t>式への参加者(招待者ﾘｽﾄ)</t>
  </si>
  <si>
    <t>親族紹介からの参加人数</t>
  </si>
  <si>
    <t>挙式からの参加人数</t>
  </si>
  <si>
    <t>披露宴からの参加人数</t>
  </si>
  <si>
    <t>式</t>
    <phoneticPr fontId="13"/>
  </si>
  <si>
    <t>式</t>
    <rPh sb="0" eb="1">
      <t>シキ</t>
    </rPh>
    <phoneticPr fontId="13"/>
  </si>
  <si>
    <t>ﾜｰｸ1</t>
    <phoneticPr fontId="13"/>
  </si>
  <si>
    <t>メモ２</t>
  </si>
  <si>
    <t>メモ１</t>
  </si>
  <si>
    <t>順位</t>
    <rPh sb="0" eb="2">
      <t>ジュンイ</t>
    </rPh>
    <phoneticPr fontId="13"/>
  </si>
  <si>
    <t>or 商品名</t>
    <rPh sb="3" eb="6">
      <t>ショウヒンメイ</t>
    </rPh>
    <phoneticPr fontId="13"/>
  </si>
  <si>
    <t>通常</t>
    <rPh sb="0" eb="2">
      <t>ツウジョウ</t>
    </rPh>
    <phoneticPr fontId="13"/>
  </si>
  <si>
    <t>子1</t>
  </si>
  <si>
    <t>子2</t>
  </si>
  <si>
    <t>特1</t>
  </si>
  <si>
    <t>特2</t>
  </si>
  <si>
    <t>ｷﾞﾌﾄ1</t>
    <phoneticPr fontId="13"/>
  </si>
  <si>
    <t>ｷﾞﾌﾄ2</t>
    <phoneticPr fontId="13"/>
  </si>
  <si>
    <t>ｷﾞﾌﾄ3</t>
  </si>
  <si>
    <t>ｷﾞﾌﾄ4</t>
  </si>
  <si>
    <t>ｷﾞﾌﾄ5</t>
  </si>
  <si>
    <t>ｷﾞﾌﾄ6</t>
  </si>
  <si>
    <t>ｷﾞﾌﾄ7</t>
  </si>
  <si>
    <t>ｷﾞﾌﾄ8</t>
  </si>
  <si>
    <t>ｷﾞﾌﾄ9</t>
  </si>
  <si>
    <t>ｷﾞﾌﾄ10</t>
  </si>
  <si>
    <t>ｷﾞﾌﾄ11</t>
  </si>
  <si>
    <t>ｷﾞﾌﾄ12</t>
  </si>
  <si>
    <t>ｷﾞﾌﾄ13</t>
  </si>
  <si>
    <t>ｷﾞﾌﾄ14</t>
  </si>
  <si>
    <t>ｷﾞﾌﾄ15</t>
  </si>
  <si>
    <t>ｷﾞﾌﾄ16</t>
  </si>
  <si>
    <t>ｷﾞﾌﾄ17</t>
  </si>
  <si>
    <t>ｷﾞﾌﾄ18</t>
  </si>
  <si>
    <t>ｷﾞﾌﾄ19</t>
  </si>
  <si>
    <t>ｷﾞﾌﾄ20</t>
  </si>
  <si>
    <t>ｷﾞﾌﾄ21</t>
  </si>
  <si>
    <t>ｷﾞﾌﾄ22</t>
  </si>
  <si>
    <t>ｷﾞﾌﾄ23</t>
  </si>
  <si>
    <t>ｷﾞﾌﾄ24</t>
  </si>
  <si>
    <t>ｷﾞﾌﾄ25</t>
  </si>
  <si>
    <t>ｷﾞﾌﾄ26</t>
  </si>
  <si>
    <t>ｷﾞﾌﾄ27</t>
  </si>
  <si>
    <t>ｷﾞﾌﾄ28</t>
  </si>
  <si>
    <t>ｷﾞﾌﾄ29</t>
  </si>
  <si>
    <t>ｷﾞﾌﾄ30</t>
    <phoneticPr fontId="13"/>
  </si>
  <si>
    <t>新郎　父</t>
  </si>
  <si>
    <t>新郎　母</t>
  </si>
  <si>
    <t>新郎　兄</t>
  </si>
  <si>
    <t>新郎　甥</t>
  </si>
  <si>
    <t>新婦　父</t>
  </si>
  <si>
    <t>新婦　兄</t>
  </si>
  <si>
    <t>新婦　妹</t>
  </si>
  <si>
    <t>新婦　従兄</t>
  </si>
  <si>
    <t>新婦　従弟</t>
  </si>
  <si>
    <t>新婦　従妹</t>
  </si>
  <si>
    <t>新婦　母</t>
  </si>
  <si>
    <t>□</t>
  </si>
  <si>
    <t>高砂</t>
  </si>
  <si>
    <t>人数</t>
    <rPh sb="0" eb="2">
      <t>ニンズウ</t>
    </rPh>
    <phoneticPr fontId="13"/>
  </si>
  <si>
    <t>未分類</t>
    <rPh sb="0" eb="3">
      <t>ミブンルイ</t>
    </rPh>
    <phoneticPr fontId="13"/>
  </si>
  <si>
    <t>引出物名</t>
  </si>
  <si>
    <t>② お料理の分類集計 (以下の項目は集計&amp;ﾁｪｯｸ実行後に集計）</t>
    <rPh sb="3" eb="5">
      <t>リョウリ</t>
    </rPh>
    <rPh sb="6" eb="8">
      <t>ブンルイ</t>
    </rPh>
    <rPh sb="8" eb="10">
      <t>シュウケイ</t>
    </rPh>
    <phoneticPr fontId="13"/>
  </si>
  <si>
    <t>③ 引出物の分類集計 (以下の項目は集計&amp;ﾁｪｯｸ実行後に集計）</t>
    <rPh sb="2" eb="5">
      <t>ヒキデモノ</t>
    </rPh>
    <rPh sb="6" eb="8">
      <t>ブンルイ</t>
    </rPh>
    <rPh sb="8" eb="10">
      <t>シュウケイ</t>
    </rPh>
    <phoneticPr fontId="13"/>
  </si>
  <si>
    <t>山田</t>
    <rPh sb="0" eb="2">
      <t>ヤマダ</t>
    </rPh>
    <phoneticPr fontId="13"/>
  </si>
  <si>
    <t>太郎</t>
    <rPh sb="0" eb="2">
      <t>タロウ</t>
    </rPh>
    <phoneticPr fontId="13"/>
  </si>
  <si>
    <t>田中</t>
    <rPh sb="0" eb="2">
      <t>タナカ</t>
    </rPh>
    <phoneticPr fontId="13"/>
  </si>
  <si>
    <t>花子</t>
    <rPh sb="0" eb="2">
      <t>ハナコ</t>
    </rPh>
    <phoneticPr fontId="13"/>
  </si>
  <si>
    <t>ヤマダ</t>
    <phoneticPr fontId="13"/>
  </si>
  <si>
    <t>タナカ</t>
    <phoneticPr fontId="13"/>
  </si>
  <si>
    <t>ハナコ</t>
    <phoneticPr fontId="13"/>
  </si>
  <si>
    <t>新郎</t>
  </si>
  <si>
    <t>新郎</t>
    <rPh sb="0" eb="2">
      <t>シンロウ</t>
    </rPh>
    <phoneticPr fontId="13"/>
  </si>
  <si>
    <t>新婦</t>
  </si>
  <si>
    <t>新婦</t>
    <rPh sb="0" eb="2">
      <t>シンプ</t>
    </rPh>
    <phoneticPr fontId="13"/>
  </si>
  <si>
    <t>未分類(集計&amp;ﾁｪｯｸ後集計)</t>
    <rPh sb="0" eb="3">
      <t>ミブンルイ</t>
    </rPh>
    <rPh sb="4" eb="6">
      <t>シュウケイ</t>
    </rPh>
    <rPh sb="11" eb="12">
      <t>ゴ</t>
    </rPh>
    <rPh sb="12" eb="14">
      <t>シュウケイ</t>
    </rPh>
    <phoneticPr fontId="13"/>
  </si>
  <si>
    <t>小計</t>
    <rPh sb="0" eb="2">
      <t>ショウケイ</t>
    </rPh>
    <phoneticPr fontId="13"/>
  </si>
  <si>
    <t>列幅</t>
    <rPh sb="0" eb="2">
      <t>レツハバ</t>
    </rPh>
    <phoneticPr fontId="13"/>
  </si>
  <si>
    <t>行幅</t>
    <rPh sb="0" eb="2">
      <t>ギョウハバ</t>
    </rPh>
    <phoneticPr fontId="13"/>
  </si>
  <si>
    <t>ﾌｫﾝﾄｻｲｽﾞ</t>
    <phoneticPr fontId="13"/>
  </si>
  <si>
    <t>（１）</t>
    <phoneticPr fontId="13"/>
  </si>
  <si>
    <t>挙式・披露宴ご列席者一覧表</t>
  </si>
  <si>
    <t>外字</t>
  </si>
  <si>
    <t>新郎/新婦</t>
  </si>
  <si>
    <t>〒番号</t>
  </si>
  <si>
    <t/>
  </si>
  <si>
    <t>ご媒酌人</t>
  </si>
  <si>
    <t>ご媒酌人令夫人</t>
  </si>
  <si>
    <t>ご媒酌令夫人</t>
  </si>
  <si>
    <t>式</t>
  </si>
  <si>
    <t>部屋</t>
  </si>
  <si>
    <t>①テンプレートファイルのご提供</t>
    <rPh sb="13" eb="15">
      <t>テイキョウ</t>
    </rPh>
    <phoneticPr fontId="13"/>
  </si>
  <si>
    <t>③集計と招待状のご提供</t>
    <rPh sb="1" eb="3">
      <t>シュウケイ</t>
    </rPh>
    <rPh sb="4" eb="7">
      <t>ショウタイジョウ</t>
    </rPh>
    <rPh sb="9" eb="11">
      <t>テイキョウ</t>
    </rPh>
    <phoneticPr fontId="13"/>
  </si>
  <si>
    <t>席次表作成までの手順</t>
    <rPh sb="0" eb="2">
      <t>セキジ</t>
    </rPh>
    <rPh sb="2" eb="5">
      <t>ヒョウサクセイ</t>
    </rPh>
    <rPh sb="8" eb="10">
      <t>テジュン</t>
    </rPh>
    <phoneticPr fontId="13"/>
  </si>
  <si>
    <t>（２）</t>
    <phoneticPr fontId="13"/>
  </si>
  <si>
    <t>（３）</t>
    <phoneticPr fontId="13"/>
  </si>
  <si>
    <t>「1.ご婚礼情報」シートへの入力について</t>
    <rPh sb="14" eb="16">
      <t>ニュウリョク</t>
    </rPh>
    <phoneticPr fontId="13"/>
  </si>
  <si>
    <t>（　新郎新婦様　）</t>
    <rPh sb="2" eb="4">
      <t>シンロウ</t>
    </rPh>
    <rPh sb="4" eb="6">
      <t>シンプ</t>
    </rPh>
    <rPh sb="6" eb="7">
      <t>サマ</t>
    </rPh>
    <phoneticPr fontId="13"/>
  </si>
  <si>
    <t>（　式　場　）</t>
    <rPh sb="2" eb="3">
      <t>シキ</t>
    </rPh>
    <rPh sb="4" eb="5">
      <t>バ</t>
    </rPh>
    <phoneticPr fontId="13"/>
  </si>
  <si>
    <t>山田・田中　御両家挙式披露宴　基本情報</t>
  </si>
  <si>
    <t>ご媒酌</t>
    <rPh sb="1" eb="3">
      <t>バイシャク</t>
    </rPh>
    <phoneticPr fontId="13"/>
  </si>
  <si>
    <t>フリガナ</t>
    <phoneticPr fontId="13"/>
  </si>
  <si>
    <t>新郎様</t>
    <rPh sb="0" eb="2">
      <t>シンロウ</t>
    </rPh>
    <rPh sb="2" eb="3">
      <t>サマ</t>
    </rPh>
    <phoneticPr fontId="13"/>
  </si>
  <si>
    <t>姓</t>
    <rPh sb="0" eb="1">
      <t>セイ</t>
    </rPh>
    <phoneticPr fontId="13"/>
  </si>
  <si>
    <t>名</t>
    <rPh sb="0" eb="1">
      <t>メイ</t>
    </rPh>
    <phoneticPr fontId="13"/>
  </si>
  <si>
    <t>様</t>
    <rPh sb="0" eb="1">
      <t>サマ</t>
    </rPh>
    <phoneticPr fontId="13"/>
  </si>
  <si>
    <t>新婦様</t>
    <rPh sb="0" eb="2">
      <t>シンプ</t>
    </rPh>
    <rPh sb="2" eb="3">
      <t>サマ</t>
    </rPh>
    <phoneticPr fontId="13"/>
  </si>
  <si>
    <t>披露宴
ご列席者</t>
    <rPh sb="0" eb="3">
      <t>ヒロウエン</t>
    </rPh>
    <rPh sb="5" eb="8">
      <t>レッセキシャ</t>
    </rPh>
    <phoneticPr fontId="13"/>
  </si>
  <si>
    <t>人</t>
    <rPh sb="0" eb="1">
      <t>ニン</t>
    </rPh>
    <phoneticPr fontId="13"/>
  </si>
  <si>
    <t>挙式</t>
    <rPh sb="0" eb="2">
      <t>キョシキ</t>
    </rPh>
    <phoneticPr fontId="13"/>
  </si>
  <si>
    <t>年月日</t>
    <rPh sb="0" eb="3">
      <t>ネンガッピ</t>
    </rPh>
    <phoneticPr fontId="13"/>
  </si>
  <si>
    <t>開始時間</t>
    <rPh sb="0" eb="2">
      <t>カイシ</t>
    </rPh>
    <rPh sb="2" eb="4">
      <t>ジカン</t>
    </rPh>
    <phoneticPr fontId="13"/>
  </si>
  <si>
    <t>会場</t>
    <rPh sb="0" eb="2">
      <t>カイジョウ</t>
    </rPh>
    <phoneticPr fontId="13"/>
  </si>
  <si>
    <t>ﾃｰﾌﾞﾙ</t>
    <phoneticPr fontId="13"/>
  </si>
  <si>
    <t>並べ方</t>
    <rPh sb="0" eb="1">
      <t>ナラ</t>
    </rPh>
    <rPh sb="2" eb="3">
      <t>カタ</t>
    </rPh>
    <phoneticPr fontId="13"/>
  </si>
  <si>
    <t>形状</t>
    <rPh sb="0" eb="2">
      <t>ケイジョウ</t>
    </rPh>
    <phoneticPr fontId="13"/>
  </si>
  <si>
    <t>テーブル数</t>
    <rPh sb="4" eb="5">
      <t>スウ</t>
    </rPh>
    <phoneticPr fontId="13"/>
  </si>
  <si>
    <t>椅子の数/卓</t>
    <rPh sb="0" eb="2">
      <t>イス</t>
    </rPh>
    <rPh sb="3" eb="4">
      <t>スウ</t>
    </rPh>
    <rPh sb="5" eb="6">
      <t>タク</t>
    </rPh>
    <phoneticPr fontId="13"/>
  </si>
  <si>
    <t>卓</t>
    <rPh sb="0" eb="1">
      <t>タク</t>
    </rPh>
    <phoneticPr fontId="13"/>
  </si>
  <si>
    <t>人掛</t>
    <rPh sb="0" eb="1">
      <t>ニン</t>
    </rPh>
    <rPh sb="1" eb="2">
      <t>ガ</t>
    </rPh>
    <phoneticPr fontId="13"/>
  </si>
  <si>
    <t>タロウ</t>
    <phoneticPr fontId="13"/>
  </si>
  <si>
    <t>「2.招待者一覧」シートへの入力について</t>
    <rPh sb="14" eb="16">
      <t>ニュウリョク</t>
    </rPh>
    <phoneticPr fontId="13"/>
  </si>
  <si>
    <t>②ご婚礼情報　と　ご招待者情報　の入力（リストアップ）</t>
    <rPh sb="2" eb="4">
      <t>コンレイ</t>
    </rPh>
    <rPh sb="4" eb="6">
      <t>ジョウホウ</t>
    </rPh>
    <rPh sb="10" eb="12">
      <t>ショウタイ</t>
    </rPh>
    <rPh sb="12" eb="13">
      <t>シャ</t>
    </rPh>
    <rPh sb="13" eb="15">
      <t>ジョウホウ</t>
    </rPh>
    <rPh sb="17" eb="19">
      <t>ニュウリョク</t>
    </rPh>
    <phoneticPr fontId="13"/>
  </si>
  <si>
    <t>☆☆☆　席次表作成テンプレートファイルのご利用方法　☆☆☆</t>
    <rPh sb="4" eb="6">
      <t>セキジ</t>
    </rPh>
    <rPh sb="6" eb="7">
      <t>ヒョウ</t>
    </rPh>
    <rPh sb="7" eb="9">
      <t>サクセイ</t>
    </rPh>
    <rPh sb="21" eb="23">
      <t>リヨウ</t>
    </rPh>
    <rPh sb="23" eb="25">
      <t>ホウホウ</t>
    </rPh>
    <phoneticPr fontId="13"/>
  </si>
  <si>
    <t>⑤集計、データチェック、名簿作成</t>
    <rPh sb="1" eb="3">
      <t>シュウケイ</t>
    </rPh>
    <rPh sb="12" eb="14">
      <t>メイボ</t>
    </rPh>
    <rPh sb="14" eb="16">
      <t>サクセイ</t>
    </rPh>
    <phoneticPr fontId="13"/>
  </si>
  <si>
    <t>⑥集計結果の確認とデータの修正、名簿の確認</t>
    <rPh sb="1" eb="3">
      <t>シュウケイ</t>
    </rPh>
    <rPh sb="3" eb="5">
      <t>ケッカ</t>
    </rPh>
    <rPh sb="6" eb="8">
      <t>カクニン</t>
    </rPh>
    <rPh sb="13" eb="15">
      <t>シュウセイ</t>
    </rPh>
    <rPh sb="16" eb="18">
      <t>メイボ</t>
    </rPh>
    <rPh sb="19" eb="21">
      <t>カクニン</t>
    </rPh>
    <phoneticPr fontId="13"/>
  </si>
  <si>
    <t>④「2.招待者一覧」と「3.席次入力」シートの作成</t>
    <rPh sb="4" eb="6">
      <t>ショウタイ</t>
    </rPh>
    <rPh sb="6" eb="7">
      <t>シャ</t>
    </rPh>
    <rPh sb="7" eb="9">
      <t>イチラン</t>
    </rPh>
    <rPh sb="14" eb="16">
      <t>セキジ</t>
    </rPh>
    <rPh sb="16" eb="18">
      <t>ニュウリョク</t>
    </rPh>
    <rPh sb="23" eb="25">
      <t>サクセイ</t>
    </rPh>
    <phoneticPr fontId="13"/>
  </si>
  <si>
    <t>山田 太郎</t>
  </si>
  <si>
    <t>ヤマダ タロウ</t>
  </si>
  <si>
    <t>田中 花子</t>
  </si>
  <si>
    <t>タナカ ハナコ</t>
  </si>
  <si>
    <t>山田　一郎</t>
  </si>
  <si>
    <t>ヤマダ　イチロウ</t>
  </si>
  <si>
    <t>101-0011</t>
  </si>
  <si>
    <t>山田　菊子</t>
  </si>
  <si>
    <t>ヤマダ　キクコ</t>
  </si>
  <si>
    <t>井上　一郎</t>
  </si>
  <si>
    <t>イノウエ　イチロウ</t>
  </si>
  <si>
    <t>170-0012</t>
  </si>
  <si>
    <t>東京都豊島区上池袋2-2-2</t>
  </si>
  <si>
    <t>井上　太郎</t>
  </si>
  <si>
    <t>イノウエ　タロウ</t>
  </si>
  <si>
    <t>→参照</t>
    <rPh sb="1" eb="3">
      <t>サンショウ</t>
    </rPh>
    <phoneticPr fontId="13"/>
  </si>
  <si>
    <t>高砂</t>
    <phoneticPr fontId="13"/>
  </si>
  <si>
    <t>高砂</t>
    <phoneticPr fontId="13"/>
  </si>
  <si>
    <t>式場</t>
    <rPh sb="0" eb="2">
      <t>シキジョウ</t>
    </rPh>
    <phoneticPr fontId="13"/>
  </si>
  <si>
    <t>日前</t>
    <rPh sb="0" eb="2">
      <t>ニチマエ</t>
    </rPh>
    <phoneticPr fontId="13"/>
  </si>
  <si>
    <t xml:space="preserve"> 入力編集を制限する締日を設定してください。</t>
    <rPh sb="1" eb="3">
      <t>ニュウリョク</t>
    </rPh>
    <rPh sb="3" eb="5">
      <t>ヘンシュウ</t>
    </rPh>
    <rPh sb="6" eb="8">
      <t>セイゲン</t>
    </rPh>
    <rPh sb="10" eb="11">
      <t>シ</t>
    </rPh>
    <rPh sb="11" eb="12">
      <t>ビ</t>
    </rPh>
    <rPh sb="13" eb="15">
      <t>セッテイ</t>
    </rPh>
    <phoneticPr fontId="13"/>
  </si>
  <si>
    <t>①</t>
    <phoneticPr fontId="13"/>
  </si>
  <si>
    <t>締日：</t>
    <rPh sb="0" eb="1">
      <t>シ</t>
    </rPh>
    <rPh sb="1" eb="2">
      <t>ビ</t>
    </rPh>
    <phoneticPr fontId="13"/>
  </si>
  <si>
    <t>②</t>
    <phoneticPr fontId="13"/>
  </si>
  <si>
    <t>にする</t>
    <phoneticPr fontId="13"/>
  </si>
  <si>
    <t>③</t>
    <phoneticPr fontId="13"/>
  </si>
  <si>
    <t>警告メッセージを</t>
    <rPh sb="0" eb="2">
      <t>ケイコク</t>
    </rPh>
    <phoneticPr fontId="13"/>
  </si>
  <si>
    <t>披露宴日：</t>
    <rPh sb="0" eb="3">
      <t>ヒロウエン</t>
    </rPh>
    <rPh sb="3" eb="4">
      <t>ビ</t>
    </rPh>
    <phoneticPr fontId="13"/>
  </si>
  <si>
    <t>披露宴日の</t>
    <rPh sb="0" eb="3">
      <t>ヒロウエン</t>
    </rPh>
    <rPh sb="3" eb="4">
      <t>ビ</t>
    </rPh>
    <phoneticPr fontId="13"/>
  </si>
  <si>
    <t>④</t>
    <phoneticPr fontId="13"/>
  </si>
  <si>
    <t>日付の書式を</t>
    <rPh sb="0" eb="2">
      <t>ヒヅケ</t>
    </rPh>
    <rPh sb="3" eb="5">
      <t>ショシキ</t>
    </rPh>
    <phoneticPr fontId="13"/>
  </si>
  <si>
    <t>Ⅶ　締日の設定　と　日付の書式設定</t>
    <rPh sb="2" eb="3">
      <t>シ</t>
    </rPh>
    <rPh sb="3" eb="4">
      <t>ビ</t>
    </rPh>
    <rPh sb="5" eb="7">
      <t>セッテイ</t>
    </rPh>
    <rPh sb="10" eb="12">
      <t>ヒヅケ</t>
    </rPh>
    <rPh sb="13" eb="15">
      <t>ショシキ</t>
    </rPh>
    <rPh sb="15" eb="17">
      <t>セッテイ</t>
    </rPh>
    <phoneticPr fontId="13"/>
  </si>
  <si>
    <t>④平成yy年m月d日</t>
    <phoneticPr fontId="13"/>
  </si>
  <si>
    <t>親戚</t>
  </si>
  <si>
    <t>親戚</t>
    <rPh sb="0" eb="2">
      <t>シンセキ</t>
    </rPh>
    <phoneticPr fontId="13"/>
  </si>
  <si>
    <t>Ⅷ　席札シートの印刷書式設定値</t>
    <rPh sb="2" eb="3">
      <t>セキ</t>
    </rPh>
    <rPh sb="3" eb="4">
      <t>フダ</t>
    </rPh>
    <rPh sb="8" eb="10">
      <t>インサツ</t>
    </rPh>
    <rPh sb="10" eb="12">
      <t>ショシキ</t>
    </rPh>
    <rPh sb="12" eb="14">
      <t>セッテイ</t>
    </rPh>
    <rPh sb="14" eb="15">
      <t>チ</t>
    </rPh>
    <phoneticPr fontId="13"/>
  </si>
  <si>
    <t>人数</t>
  </si>
  <si>
    <t>上</t>
  </si>
  <si>
    <t>下</t>
  </si>
  <si>
    <t>右</t>
  </si>
  <si>
    <t>左</t>
  </si>
  <si>
    <t>倍率</t>
  </si>
  <si>
    <t>向き</t>
  </si>
  <si>
    <t>横</t>
  </si>
  <si>
    <t>縦</t>
  </si>
  <si>
    <t>披露宴日</t>
    <rPh sb="0" eb="3">
      <t>ヒロウエン</t>
    </rPh>
    <rPh sb="3" eb="4">
      <t>ビ</t>
    </rPh>
    <phoneticPr fontId="13"/>
  </si>
  <si>
    <t>Ⅸ　その他</t>
  </si>
  <si>
    <t>媒酌 or 媒妁　の表記選択</t>
  </si>
  <si>
    <t>媒妁</t>
  </si>
  <si>
    <t>タイトル名</t>
  </si>
  <si>
    <t>　　　1.ご婚礼情報</t>
  </si>
  <si>
    <t>　　　2.招待者一覧</t>
  </si>
  <si>
    <t>　　　3.席次入力</t>
  </si>
  <si>
    <t>　　　4.席札</t>
  </si>
  <si>
    <t>　　　7.集計表</t>
  </si>
  <si>
    <t>　　　10.ご親族ﾘｽﾄ</t>
  </si>
  <si>
    <t>　　　11.受付名簿</t>
  </si>
  <si>
    <t>　　　12.宿泊名簿</t>
  </si>
  <si>
    <t>Ⅳ　ご親族続柄テーブル：</t>
  </si>
  <si>
    <t>非表示</t>
  </si>
  <si>
    <t>No</t>
  </si>
  <si>
    <t>ご親族続柄名</t>
  </si>
  <si>
    <t>群1</t>
  </si>
  <si>
    <t>群2</t>
  </si>
  <si>
    <t>群3</t>
  </si>
  <si>
    <t>群4</t>
  </si>
  <si>
    <t>群5</t>
  </si>
  <si>
    <t>⑦</t>
  </si>
  <si>
    <t>挙式・披露宴ご列席者一覧表</t>
    <phoneticPr fontId="13"/>
  </si>
  <si>
    <t>④ 引出物 商品組合せ表</t>
  </si>
  <si>
    <t>※合計欄は「3.席次入力」シートから集計されます。↓</t>
  </si>
  <si>
    <t>宿泊分類記号</t>
  </si>
  <si>
    <t>b.当日泊</t>
  </si>
  <si>
    <t>c.前、当日泊</t>
  </si>
  <si>
    <t>d.当日、後泊</t>
  </si>
  <si>
    <t>※分類記号にはソート用の記号を先頭に付けてください。</t>
  </si>
  <si>
    <t>④</t>
    <phoneticPr fontId="13"/>
  </si>
  <si>
    <t>席次入力シートの肩書き欄</t>
    <rPh sb="0" eb="2">
      <t>セキジ</t>
    </rPh>
    <rPh sb="2" eb="4">
      <t>ニュウリョク</t>
    </rPh>
    <rPh sb="8" eb="10">
      <t>カタガ</t>
    </rPh>
    <rPh sb="11" eb="12">
      <t>ラン</t>
    </rPh>
    <phoneticPr fontId="13"/>
  </si>
  <si>
    <t>肩書き</t>
  </si>
  <si>
    <t>※シートに反映するためには席次入力シートを再描画してください。</t>
    <rPh sb="5" eb="7">
      <t>ハンエイ</t>
    </rPh>
    <rPh sb="13" eb="15">
      <t>セキジ</t>
    </rPh>
    <rPh sb="15" eb="17">
      <t>ニュウリョク</t>
    </rPh>
    <rPh sb="21" eb="24">
      <t>サイビョウガ</t>
    </rPh>
    <phoneticPr fontId="13"/>
  </si>
  <si>
    <t>⑤</t>
    <phoneticPr fontId="13"/>
  </si>
  <si>
    <t>席札シートのフリガナ表示</t>
    <rPh sb="0" eb="1">
      <t>セキ</t>
    </rPh>
    <rPh sb="1" eb="2">
      <t>フダ</t>
    </rPh>
    <rPh sb="10" eb="12">
      <t>ヒョウジ</t>
    </rPh>
    <phoneticPr fontId="13"/>
  </si>
  <si>
    <t>※料理記号を変更したときは席次入力シートを再描画してください。</t>
    <rPh sb="1" eb="3">
      <t>リョウリ</t>
    </rPh>
    <rPh sb="3" eb="5">
      <t>キゴウ</t>
    </rPh>
    <rPh sb="6" eb="8">
      <t>ヘンコウ</t>
    </rPh>
    <rPh sb="13" eb="15">
      <t>セキジ</t>
    </rPh>
    <rPh sb="15" eb="17">
      <t>ニュウリョク</t>
    </rPh>
    <rPh sb="21" eb="22">
      <t>サイ</t>
    </rPh>
    <rPh sb="22" eb="24">
      <t>ビョウガ</t>
    </rPh>
    <phoneticPr fontId="13"/>
  </si>
  <si>
    <t>※引出物記号を変更したときは席次入力シートを再描画してください。</t>
    <rPh sb="1" eb="4">
      <t>ヒキデモノ</t>
    </rPh>
    <rPh sb="4" eb="6">
      <t>キゴウ</t>
    </rPh>
    <rPh sb="7" eb="9">
      <t>ヘンコウ</t>
    </rPh>
    <rPh sb="14" eb="16">
      <t>セキジ</t>
    </rPh>
    <rPh sb="16" eb="18">
      <t>ニュウリョク</t>
    </rPh>
    <rPh sb="22" eb="23">
      <t>サイ</t>
    </rPh>
    <rPh sb="23" eb="25">
      <t>ビョウガ</t>
    </rPh>
    <phoneticPr fontId="13"/>
  </si>
  <si>
    <t>a.前日泊</t>
    <rPh sb="3" eb="4">
      <t>ニチ</t>
    </rPh>
    <phoneticPr fontId="13"/>
  </si>
  <si>
    <t>e.３連泊</t>
    <rPh sb="3" eb="4">
      <t>レン</t>
    </rPh>
    <phoneticPr fontId="13"/>
  </si>
  <si>
    <t>e.３連泊</t>
    <phoneticPr fontId="13"/>
  </si>
  <si>
    <t>a.前日泊</t>
    <phoneticPr fontId="13"/>
  </si>
  <si>
    <t>パスワード</t>
    <phoneticPr fontId="13"/>
  </si>
  <si>
    <t>変更履歴</t>
    <rPh sb="0" eb="2">
      <t>ヘンコウ</t>
    </rPh>
    <rPh sb="2" eb="4">
      <t>リレキ</t>
    </rPh>
    <phoneticPr fontId="13"/>
  </si>
  <si>
    <t>変更年月日</t>
    <rPh sb="0" eb="2">
      <t>ヘンコウ</t>
    </rPh>
    <rPh sb="2" eb="5">
      <t>ネンガッピ</t>
    </rPh>
    <phoneticPr fontId="13"/>
  </si>
  <si>
    <t>変更内容</t>
    <rPh sb="0" eb="2">
      <t>ヘンコウ</t>
    </rPh>
    <rPh sb="2" eb="4">
      <t>ナイヨウ</t>
    </rPh>
    <phoneticPr fontId="13"/>
  </si>
  <si>
    <t>変更者</t>
    <rPh sb="0" eb="2">
      <t>ヘンコウ</t>
    </rPh>
    <rPh sb="2" eb="3">
      <t>シャ</t>
    </rPh>
    <phoneticPr fontId="13"/>
  </si>
  <si>
    <t>⑥</t>
    <phoneticPr fontId="13"/>
  </si>
  <si>
    <t>席次表ファイル保存時の　各シートの　表示/非表示　設定</t>
    <rPh sb="0" eb="2">
      <t>セキジ</t>
    </rPh>
    <rPh sb="2" eb="3">
      <t>ヒョウ</t>
    </rPh>
    <rPh sb="7" eb="9">
      <t>ホゾン</t>
    </rPh>
    <rPh sb="9" eb="10">
      <t>ジ</t>
    </rPh>
    <rPh sb="12" eb="13">
      <t>カク</t>
    </rPh>
    <rPh sb="18" eb="20">
      <t>ヒョウジ</t>
    </rPh>
    <rPh sb="21" eb="24">
      <t>ヒヒョウジ</t>
    </rPh>
    <rPh sb="25" eb="27">
      <t>セッテイ</t>
    </rPh>
    <phoneticPr fontId="13"/>
  </si>
  <si>
    <t>4.席札</t>
    <rPh sb="2" eb="3">
      <t>セキ</t>
    </rPh>
    <rPh sb="3" eb="4">
      <t>フダ</t>
    </rPh>
    <phoneticPr fontId="13"/>
  </si>
  <si>
    <t>表示</t>
  </si>
  <si>
    <t>5.ﾃｰﾌﾞﾙﾚｲｱｳﾄ</t>
    <phoneticPr fontId="13"/>
  </si>
  <si>
    <t>6.式場・料理他</t>
    <rPh sb="2" eb="4">
      <t>シキジョウ</t>
    </rPh>
    <rPh sb="5" eb="7">
      <t>リョウリ</t>
    </rPh>
    <rPh sb="7" eb="8">
      <t>ホカ</t>
    </rPh>
    <phoneticPr fontId="13"/>
  </si>
  <si>
    <t>8.ﾃｰﾌﾞﾙ属性</t>
    <rPh sb="7" eb="9">
      <t>ゾクセイ</t>
    </rPh>
    <phoneticPr fontId="13"/>
  </si>
  <si>
    <t>9.椅子属性</t>
    <rPh sb="2" eb="4">
      <t>イス</t>
    </rPh>
    <rPh sb="4" eb="6">
      <t>ゾクセイ</t>
    </rPh>
    <phoneticPr fontId="13"/>
  </si>
  <si>
    <t>担当</t>
    <rPh sb="0" eb="2">
      <t>タントウ</t>
    </rPh>
    <phoneticPr fontId="13"/>
  </si>
  <si>
    <t>管理ID</t>
    <rPh sb="0" eb="2">
      <t>カンリ</t>
    </rPh>
    <phoneticPr fontId="13"/>
  </si>
  <si>
    <t>新郎　父</t>
    <rPh sb="3" eb="4">
      <t>チチ</t>
    </rPh>
    <phoneticPr fontId="3"/>
  </si>
  <si>
    <t>新郎　母</t>
    <rPh sb="3" eb="4">
      <t>ハハ</t>
    </rPh>
    <phoneticPr fontId="3"/>
  </si>
  <si>
    <t>新郎　兄</t>
    <rPh sb="3" eb="4">
      <t>アニ</t>
    </rPh>
    <phoneticPr fontId="3"/>
  </si>
  <si>
    <t>新郎　義姉</t>
    <rPh sb="3" eb="4">
      <t>ギ</t>
    </rPh>
    <rPh sb="4" eb="5">
      <t>アネ</t>
    </rPh>
    <phoneticPr fontId="3"/>
  </si>
  <si>
    <t>新郎　義兄</t>
    <rPh sb="3" eb="5">
      <t>ギケイ</t>
    </rPh>
    <phoneticPr fontId="3"/>
  </si>
  <si>
    <t>新郎　姉</t>
    <rPh sb="3" eb="4">
      <t>アネ</t>
    </rPh>
    <phoneticPr fontId="3"/>
  </si>
  <si>
    <t>新郎　弟</t>
    <rPh sb="3" eb="4">
      <t>オトウト</t>
    </rPh>
    <phoneticPr fontId="3"/>
  </si>
  <si>
    <t>新郎　義妹</t>
    <rPh sb="3" eb="5">
      <t>ギマイ</t>
    </rPh>
    <phoneticPr fontId="3"/>
  </si>
  <si>
    <t>新郎　義弟</t>
    <rPh sb="3" eb="5">
      <t>ギテイ</t>
    </rPh>
    <phoneticPr fontId="3"/>
  </si>
  <si>
    <t>新郎　妹</t>
    <rPh sb="3" eb="4">
      <t>イモウト</t>
    </rPh>
    <phoneticPr fontId="3"/>
  </si>
  <si>
    <t>新郎　甥</t>
    <rPh sb="3" eb="4">
      <t>オイ</t>
    </rPh>
    <phoneticPr fontId="3"/>
  </si>
  <si>
    <t>新郎　姪</t>
    <rPh sb="3" eb="4">
      <t>メイ</t>
    </rPh>
    <phoneticPr fontId="3"/>
  </si>
  <si>
    <t>【新婦ご親族】</t>
    <rPh sb="1" eb="3">
      <t>シンプ</t>
    </rPh>
    <phoneticPr fontId="3"/>
  </si>
  <si>
    <t>新婦　父</t>
    <rPh sb="3" eb="4">
      <t>チチ</t>
    </rPh>
    <phoneticPr fontId="3"/>
  </si>
  <si>
    <t>新婦　母</t>
    <rPh sb="3" eb="4">
      <t>ハハ</t>
    </rPh>
    <phoneticPr fontId="3"/>
  </si>
  <si>
    <t>新婦　兄</t>
    <rPh sb="3" eb="4">
      <t>アニ</t>
    </rPh>
    <phoneticPr fontId="3"/>
  </si>
  <si>
    <t>新婦　義姉</t>
    <rPh sb="3" eb="4">
      <t>ギ</t>
    </rPh>
    <rPh sb="4" eb="5">
      <t>アネ</t>
    </rPh>
    <phoneticPr fontId="3"/>
  </si>
  <si>
    <t>新婦　義兄</t>
    <rPh sb="3" eb="5">
      <t>ギケイ</t>
    </rPh>
    <phoneticPr fontId="3"/>
  </si>
  <si>
    <t>新婦　姉</t>
    <rPh sb="3" eb="4">
      <t>アネ</t>
    </rPh>
    <phoneticPr fontId="3"/>
  </si>
  <si>
    <t>新婦　弟</t>
    <rPh sb="3" eb="4">
      <t>オトウト</t>
    </rPh>
    <phoneticPr fontId="3"/>
  </si>
  <si>
    <t>新婦　義妹</t>
    <rPh sb="3" eb="4">
      <t>ギ</t>
    </rPh>
    <rPh sb="4" eb="5">
      <t>イモウト</t>
    </rPh>
    <phoneticPr fontId="3"/>
  </si>
  <si>
    <t>新婦　義弟</t>
    <rPh sb="3" eb="4">
      <t>ギ</t>
    </rPh>
    <rPh sb="4" eb="5">
      <t>オトウト</t>
    </rPh>
    <phoneticPr fontId="3"/>
  </si>
  <si>
    <t>新婦　妹</t>
    <rPh sb="3" eb="4">
      <t>イモウト</t>
    </rPh>
    <phoneticPr fontId="3"/>
  </si>
  <si>
    <t>新婦　甥</t>
    <rPh sb="3" eb="4">
      <t>オイ</t>
    </rPh>
    <phoneticPr fontId="3"/>
  </si>
  <si>
    <t>新婦　姪</t>
    <rPh sb="3" eb="4">
      <t>メイ</t>
    </rPh>
    <phoneticPr fontId="3"/>
  </si>
  <si>
    <t>新郎　恩師</t>
    <rPh sb="3" eb="5">
      <t>オンシ</t>
    </rPh>
    <phoneticPr fontId="3"/>
  </si>
  <si>
    <t>新郎　上司</t>
    <rPh sb="3" eb="5">
      <t>ジョウシ</t>
    </rPh>
    <phoneticPr fontId="3"/>
  </si>
  <si>
    <t>新郎　先輩</t>
    <rPh sb="3" eb="5">
      <t>センパイ</t>
    </rPh>
    <phoneticPr fontId="3"/>
  </si>
  <si>
    <t>新郎　同僚</t>
    <rPh sb="3" eb="5">
      <t>ドウリョウ</t>
    </rPh>
    <phoneticPr fontId="3"/>
  </si>
  <si>
    <t>新郎　友人</t>
    <rPh sb="3" eb="5">
      <t>ユウジン</t>
    </rPh>
    <phoneticPr fontId="3"/>
  </si>
  <si>
    <t>新郎　知人</t>
    <rPh sb="3" eb="5">
      <t>チジン</t>
    </rPh>
    <phoneticPr fontId="3"/>
  </si>
  <si>
    <t>新婦　恩師</t>
    <rPh sb="3" eb="5">
      <t>オンシ</t>
    </rPh>
    <phoneticPr fontId="3"/>
  </si>
  <si>
    <t>新婦　上司</t>
    <rPh sb="3" eb="5">
      <t>ジョウシ</t>
    </rPh>
    <phoneticPr fontId="3"/>
  </si>
  <si>
    <t>新婦　先輩</t>
    <rPh sb="3" eb="5">
      <t>センパイ</t>
    </rPh>
    <phoneticPr fontId="3"/>
  </si>
  <si>
    <t>新婦　同僚</t>
    <rPh sb="3" eb="5">
      <t>ドウリョウ</t>
    </rPh>
    <phoneticPr fontId="3"/>
  </si>
  <si>
    <t>新婦　友人</t>
    <rPh sb="3" eb="5">
      <t>ユウジン</t>
    </rPh>
    <phoneticPr fontId="3"/>
  </si>
  <si>
    <t>新婦　知人</t>
    <rPh sb="3" eb="5">
      <t>チジン</t>
    </rPh>
    <phoneticPr fontId="3"/>
  </si>
  <si>
    <t>表示する</t>
  </si>
  <si>
    <t>【ご親族以外】</t>
    <rPh sb="4" eb="6">
      <t>イガイ</t>
    </rPh>
    <phoneticPr fontId="3"/>
  </si>
  <si>
    <t>7.集計表</t>
  </si>
  <si>
    <t>表示</t>
    <phoneticPr fontId="13"/>
  </si>
  <si>
    <t>10.ご親族リスト</t>
  </si>
  <si>
    <t>11.受付名簿</t>
  </si>
  <si>
    <t>12.宿泊名簿</t>
  </si>
  <si>
    <t>敬称文字</t>
  </si>
  <si>
    <t>くん</t>
  </si>
  <si>
    <t>⑧</t>
    <phoneticPr fontId="13"/>
  </si>
  <si>
    <t>肩書き</t>
    <rPh sb="0" eb="2">
      <t>カタガ</t>
    </rPh>
    <phoneticPr fontId="13"/>
  </si>
  <si>
    <t>ﾌｫﾝﾄ名</t>
    <rPh sb="4" eb="5">
      <t>メイ</t>
    </rPh>
    <phoneticPr fontId="13"/>
  </si>
  <si>
    <t>ﾌｫﾝﾄｽﾀｲﾙ</t>
    <phoneticPr fontId="13"/>
  </si>
  <si>
    <t>名前</t>
    <rPh sb="0" eb="2">
      <t>ナマエ</t>
    </rPh>
    <phoneticPr fontId="13"/>
  </si>
  <si>
    <t>ＭＳ Ｐ明朝</t>
  </si>
  <si>
    <t>標準</t>
    <rPh sb="0" eb="2">
      <t>ヒョウジュン</t>
    </rPh>
    <phoneticPr fontId="13"/>
  </si>
  <si>
    <t>タイトルの背景色</t>
    <rPh sb="5" eb="8">
      <t>ハイケイショク</t>
    </rPh>
    <phoneticPr fontId="13"/>
  </si>
  <si>
    <t>ご案内の背景色</t>
    <rPh sb="1" eb="3">
      <t>アンナイ</t>
    </rPh>
    <rPh sb="4" eb="7">
      <t>ハイケイショク</t>
    </rPh>
    <phoneticPr fontId="13"/>
  </si>
  <si>
    <t>3.1席次表（印刷用）　パラメータ</t>
    <rPh sb="3" eb="5">
      <t>セキジ</t>
    </rPh>
    <rPh sb="5" eb="6">
      <t>オモテ</t>
    </rPh>
    <rPh sb="7" eb="10">
      <t>インサツヨウ</t>
    </rPh>
    <phoneticPr fontId="13"/>
  </si>
  <si>
    <t>椅子の数/卓(ベース)</t>
    <phoneticPr fontId="13"/>
  </si>
  <si>
    <t>⑥-2　拡張シートの表示/非表示</t>
    <rPh sb="4" eb="6">
      <t>カクチョウ</t>
    </rPh>
    <rPh sb="10" eb="12">
      <t>ヒョウジ</t>
    </rPh>
    <rPh sb="13" eb="16">
      <t>ヒヒョウジ</t>
    </rPh>
    <phoneticPr fontId="13"/>
  </si>
  <si>
    <t>備考欄</t>
    <rPh sb="0" eb="2">
      <t>ビコウ</t>
    </rPh>
    <rPh sb="2" eb="3">
      <t>ラン</t>
    </rPh>
    <phoneticPr fontId="13"/>
  </si>
  <si>
    <t>ﾃｰﾌﾞﾙ人数初期値</t>
  </si>
  <si>
    <t>単位</t>
  </si>
  <si>
    <t>高砂テーブル横幅</t>
  </si>
  <si>
    <t>高砂テーブル奥行き</t>
  </si>
  <si>
    <t>高砂中央位置Ｘ</t>
  </si>
  <si>
    <t>高砂中央位置Ｙ</t>
  </si>
  <si>
    <t>高砂との間隔</t>
  </si>
  <si>
    <t>テーブル描画開始位置右上Ｘ</t>
  </si>
  <si>
    <t>テーブル描画開始位置右上Ｙ</t>
  </si>
  <si>
    <t>丸テーブル直径初期値</t>
    <rPh sb="0" eb="1">
      <t>マル</t>
    </rPh>
    <phoneticPr fontId="59"/>
  </si>
  <si>
    <t>矩形テーブル横幅(W)初期値</t>
    <rPh sb="0" eb="2">
      <t>クケイ</t>
    </rPh>
    <phoneticPr fontId="59"/>
  </si>
  <si>
    <t>矩形テーブル奥行き(H)初期値</t>
    <rPh sb="0" eb="2">
      <t>クケイ</t>
    </rPh>
    <phoneticPr fontId="59"/>
  </si>
  <si>
    <t>テーブルと椅子の間隔</t>
  </si>
  <si>
    <t>テーブル横方向複写数</t>
  </si>
  <si>
    <t>テーブル縦方向複写数</t>
  </si>
  <si>
    <t>横方向間隔Ｘ</t>
  </si>
  <si>
    <t>縦方向間隔Ｙ</t>
  </si>
  <si>
    <t>椅子の横幅</t>
  </si>
  <si>
    <t>椅子の奥行き</t>
  </si>
  <si>
    <t>1:mm,2:cm,3:m</t>
  </si>
  <si>
    <t>mmで入力のこと</t>
  </si>
  <si>
    <t>HEEEEAF</t>
  </si>
  <si>
    <t>HEBCE87</t>
  </si>
  <si>
    <t>椅子ｶﾗｰ</t>
    <rPh sb="0" eb="2">
      <t>イス</t>
    </rPh>
    <phoneticPr fontId="13"/>
  </si>
  <si>
    <t>ﾃｰﾌﾞﾙｶﾗｰ</t>
    <phoneticPr fontId="13"/>
  </si>
  <si>
    <t>テーブルレイアウト描画用　デフォルト値</t>
    <rPh sb="9" eb="12">
      <t>ビョウガヨウ</t>
    </rPh>
    <rPh sb="18" eb="19">
      <t>アタイ</t>
    </rPh>
    <phoneticPr fontId="13"/>
  </si>
  <si>
    <t>⑩</t>
    <phoneticPr fontId="13"/>
  </si>
  <si>
    <t>⑨</t>
    <phoneticPr fontId="13"/>
  </si>
  <si>
    <t>テーブル連結時の形状変更人数</t>
    <rPh sb="4" eb="6">
      <t>レンケツ</t>
    </rPh>
    <rPh sb="6" eb="7">
      <t>ジ</t>
    </rPh>
    <rPh sb="8" eb="10">
      <t>ケイジョウ</t>
    </rPh>
    <rPh sb="10" eb="12">
      <t>ヘンコウ</t>
    </rPh>
    <rPh sb="12" eb="14">
      <t>ニンズウ</t>
    </rPh>
    <phoneticPr fontId="13"/>
  </si>
  <si>
    <t>横連結</t>
    <rPh sb="0" eb="1">
      <t>ヨコ</t>
    </rPh>
    <rPh sb="1" eb="3">
      <t>レンケツ</t>
    </rPh>
    <phoneticPr fontId="13"/>
  </si>
  <si>
    <t>縦連結</t>
    <rPh sb="0" eb="1">
      <t>タテ</t>
    </rPh>
    <rPh sb="1" eb="3">
      <t>レンケツ</t>
    </rPh>
    <phoneticPr fontId="13"/>
  </si>
  <si>
    <t>単体</t>
    <rPh sb="0" eb="2">
      <t>タンタイ</t>
    </rPh>
    <phoneticPr fontId="13"/>
  </si>
  <si>
    <t>人以上は９０度回転の矩形テーブルに</t>
    <rPh sb="0" eb="1">
      <t>ニン</t>
    </rPh>
    <rPh sb="1" eb="3">
      <t>イジョウ</t>
    </rPh>
    <rPh sb="6" eb="7">
      <t>ド</t>
    </rPh>
    <rPh sb="7" eb="9">
      <t>カイテン</t>
    </rPh>
    <rPh sb="10" eb="12">
      <t>クケイ</t>
    </rPh>
    <phoneticPr fontId="13"/>
  </si>
  <si>
    <t>⑪</t>
    <phoneticPr fontId="13"/>
  </si>
  <si>
    <t>識別コード（旧）</t>
    <rPh sb="0" eb="2">
      <t>シキベツ</t>
    </rPh>
    <rPh sb="6" eb="7">
      <t>キュウ</t>
    </rPh>
    <phoneticPr fontId="13"/>
  </si>
  <si>
    <t>追加フィールドＡ</t>
    <rPh sb="0" eb="2">
      <t>ツイカ</t>
    </rPh>
    <phoneticPr fontId="13"/>
  </si>
  <si>
    <t>追加フィールドＢ</t>
    <rPh sb="0" eb="2">
      <t>ツイカ</t>
    </rPh>
    <phoneticPr fontId="13"/>
  </si>
  <si>
    <t>進行表</t>
    <rPh sb="0" eb="2">
      <t>シンコウ</t>
    </rPh>
    <rPh sb="2" eb="3">
      <t>ヒョウ</t>
    </rPh>
    <phoneticPr fontId="13"/>
  </si>
  <si>
    <t>女</t>
    <rPh sb="0" eb="1">
      <t>オンナ</t>
    </rPh>
    <phoneticPr fontId="13"/>
  </si>
  <si>
    <t>未婚</t>
    <rPh sb="0" eb="2">
      <t>ミコン</t>
    </rPh>
    <phoneticPr fontId="13"/>
  </si>
  <si>
    <t>男</t>
    <phoneticPr fontId="13"/>
  </si>
  <si>
    <t>既婚</t>
    <phoneticPr fontId="13"/>
  </si>
  <si>
    <t>項目名</t>
    <rPh sb="0" eb="2">
      <t>コウモク</t>
    </rPh>
    <rPh sb="2" eb="3">
      <t>メイ</t>
    </rPh>
    <phoneticPr fontId="13"/>
  </si>
  <si>
    <t>乾杯</t>
  </si>
  <si>
    <t>祝辞1</t>
  </si>
  <si>
    <t>祝辞2</t>
  </si>
  <si>
    <t>祝辞3</t>
  </si>
  <si>
    <t>祝辞4</t>
  </si>
  <si>
    <t>祝辞5</t>
  </si>
  <si>
    <t>祝辞6</t>
  </si>
  <si>
    <t>謝辞1</t>
  </si>
  <si>
    <t>謝辞2</t>
  </si>
  <si>
    <t>男女</t>
    <phoneticPr fontId="13"/>
  </si>
  <si>
    <t>既婚/未婚</t>
    <phoneticPr fontId="13"/>
  </si>
  <si>
    <t>生年月日</t>
    <phoneticPr fontId="13"/>
  </si>
  <si>
    <t>FieldA1</t>
    <phoneticPr fontId="13"/>
  </si>
  <si>
    <t>FieldA2</t>
    <phoneticPr fontId="13"/>
  </si>
  <si>
    <t>FieldA3</t>
    <phoneticPr fontId="13"/>
  </si>
  <si>
    <t>FieldB1</t>
    <phoneticPr fontId="13"/>
  </si>
  <si>
    <t>FieldB2</t>
    <phoneticPr fontId="13"/>
  </si>
  <si>
    <t>FieldB3</t>
    <phoneticPr fontId="13"/>
  </si>
  <si>
    <t>人以上は丸長テーブルに</t>
  </si>
  <si>
    <t>連結以上は丸長テーブルに</t>
  </si>
  <si>
    <t>人以上は９０度回転の矩形テーブルに</t>
  </si>
  <si>
    <t>連結以上は９０度回転の矩形テーブルに</t>
    <rPh sb="0" eb="2">
      <t>レンケツ</t>
    </rPh>
    <phoneticPr fontId="13"/>
  </si>
  <si>
    <t>識別コード（新）</t>
    <rPh sb="0" eb="2">
      <t>シキベツ</t>
    </rPh>
    <rPh sb="6" eb="7">
      <t>シン</t>
    </rPh>
    <phoneticPr fontId="13"/>
  </si>
  <si>
    <t>0:標準､1:誕生日付、11:ｵﾌﾟｼｮﾝ</t>
    <rPh sb="2" eb="4">
      <t>ヒョウジュン</t>
    </rPh>
    <rPh sb="7" eb="10">
      <t>タンジョウビ</t>
    </rPh>
    <rPh sb="10" eb="11">
      <t>ツ</t>
    </rPh>
    <phoneticPr fontId="13"/>
  </si>
  <si>
    <r>
      <t>&lt;-</t>
    </r>
    <r>
      <rPr>
        <sz val="10"/>
        <rFont val="ＭＳ 明朝"/>
        <family val="1"/>
        <charset val="128"/>
      </rPr>
      <t>列幅</t>
    </r>
    <rPh sb="2" eb="4">
      <t>レツハバ</t>
    </rPh>
    <phoneticPr fontId="13"/>
  </si>
  <si>
    <t>　　　13.進行表</t>
    <rPh sb="6" eb="8">
      <t>シンコウ</t>
    </rPh>
    <rPh sb="8" eb="9">
      <t>ヒョウ</t>
    </rPh>
    <phoneticPr fontId="13"/>
  </si>
  <si>
    <t>所要時間</t>
    <rPh sb="0" eb="2">
      <t>ショヨウ</t>
    </rPh>
    <rPh sb="2" eb="4">
      <t>ジカン</t>
    </rPh>
    <phoneticPr fontId="13"/>
  </si>
  <si>
    <t>会場担当</t>
    <rPh sb="0" eb="2">
      <t>カイジョウ</t>
    </rPh>
    <rPh sb="2" eb="4">
      <t>タントウ</t>
    </rPh>
    <phoneticPr fontId="13"/>
  </si>
  <si>
    <t>司会者</t>
    <rPh sb="0" eb="3">
      <t>シカイシャ</t>
    </rPh>
    <phoneticPr fontId="13"/>
  </si>
  <si>
    <t>担当者</t>
    <rPh sb="0" eb="3">
      <t>タントウシャ</t>
    </rPh>
    <phoneticPr fontId="13"/>
  </si>
  <si>
    <t>会　社　・　役　職</t>
    <rPh sb="0" eb="1">
      <t>カイ</t>
    </rPh>
    <rPh sb="2" eb="3">
      <t>シャ</t>
    </rPh>
    <rPh sb="6" eb="7">
      <t>エキ</t>
    </rPh>
    <rPh sb="8" eb="9">
      <t>ショク</t>
    </rPh>
    <phoneticPr fontId="13"/>
  </si>
  <si>
    <t>順　序</t>
    <rPh sb="0" eb="1">
      <t>ジュン</t>
    </rPh>
    <rPh sb="2" eb="3">
      <t>ジョ</t>
    </rPh>
    <phoneticPr fontId="13"/>
  </si>
  <si>
    <t>衣　裳</t>
    <rPh sb="0" eb="1">
      <t>コロモ</t>
    </rPh>
    <rPh sb="2" eb="3">
      <t>モ</t>
    </rPh>
    <phoneticPr fontId="13"/>
  </si>
  <si>
    <t>音　響</t>
    <rPh sb="0" eb="1">
      <t>オト</t>
    </rPh>
    <rPh sb="2" eb="3">
      <t>ヒビキ</t>
    </rPh>
    <phoneticPr fontId="13"/>
  </si>
  <si>
    <t>会　場</t>
    <rPh sb="0" eb="1">
      <t>カイ</t>
    </rPh>
    <rPh sb="2" eb="3">
      <t>バ</t>
    </rPh>
    <phoneticPr fontId="13"/>
  </si>
  <si>
    <t>色直し中座</t>
    <rPh sb="0" eb="2">
      <t>イロナオ</t>
    </rPh>
    <rPh sb="3" eb="5">
      <t>チュウザ</t>
    </rPh>
    <phoneticPr fontId="13"/>
  </si>
  <si>
    <t>歓談・会食（　　　分）</t>
    <rPh sb="0" eb="2">
      <t>カンダン</t>
    </rPh>
    <rPh sb="3" eb="5">
      <t>カイショク</t>
    </rPh>
    <rPh sb="9" eb="10">
      <t>フン</t>
    </rPh>
    <phoneticPr fontId="13"/>
  </si>
  <si>
    <t>○所要時間は着席形式の場合約２時間１５分・パーティー形式の場合約２時間が適当と思われます。</t>
    <rPh sb="1" eb="3">
      <t>ショヨウ</t>
    </rPh>
    <rPh sb="3" eb="5">
      <t>ジカン</t>
    </rPh>
    <rPh sb="6" eb="8">
      <t>チャクセキ</t>
    </rPh>
    <rPh sb="8" eb="10">
      <t>ケイシキ</t>
    </rPh>
    <rPh sb="11" eb="13">
      <t>バアイ</t>
    </rPh>
    <rPh sb="13" eb="14">
      <t>ヤク</t>
    </rPh>
    <rPh sb="15" eb="17">
      <t>ジカン</t>
    </rPh>
    <rPh sb="19" eb="20">
      <t>フン</t>
    </rPh>
    <rPh sb="26" eb="28">
      <t>ケイシキ</t>
    </rPh>
    <rPh sb="29" eb="31">
      <t>バアイ</t>
    </rPh>
    <rPh sb="31" eb="32">
      <t>ヤク</t>
    </rPh>
    <rPh sb="33" eb="35">
      <t>ジカン</t>
    </rPh>
    <rPh sb="36" eb="38">
      <t>テキトウ</t>
    </rPh>
    <rPh sb="39" eb="40">
      <t>オモ</t>
    </rPh>
    <phoneticPr fontId="13"/>
  </si>
  <si>
    <t>祝電披露</t>
    <rPh sb="0" eb="2">
      <t>シュクデン</t>
    </rPh>
    <rPh sb="2" eb="4">
      <t>ヒロウ</t>
    </rPh>
    <phoneticPr fontId="13"/>
  </si>
  <si>
    <t>花束贈呈</t>
    <rPh sb="0" eb="2">
      <t>ハナタバ</t>
    </rPh>
    <rPh sb="2" eb="4">
      <t>ゾウテイ</t>
    </rPh>
    <phoneticPr fontId="13"/>
  </si>
  <si>
    <t>開　場</t>
    <rPh sb="0" eb="1">
      <t>カイ</t>
    </rPh>
    <rPh sb="2" eb="3">
      <t>バ</t>
    </rPh>
    <phoneticPr fontId="13"/>
  </si>
  <si>
    <t>入　場</t>
    <rPh sb="0" eb="1">
      <t>イリ</t>
    </rPh>
    <rPh sb="2" eb="3">
      <t>バ</t>
    </rPh>
    <phoneticPr fontId="13"/>
  </si>
  <si>
    <t>着　席</t>
    <rPh sb="0" eb="1">
      <t>キ</t>
    </rPh>
    <rPh sb="2" eb="3">
      <t>セキ</t>
    </rPh>
    <phoneticPr fontId="13"/>
  </si>
  <si>
    <t>乾　杯</t>
    <rPh sb="0" eb="1">
      <t>イヌイ</t>
    </rPh>
    <rPh sb="2" eb="3">
      <t>サカズキ</t>
    </rPh>
    <phoneticPr fontId="13"/>
  </si>
  <si>
    <t>祝　辞１</t>
    <rPh sb="0" eb="1">
      <t>シュク</t>
    </rPh>
    <rPh sb="2" eb="3">
      <t>ジ</t>
    </rPh>
    <phoneticPr fontId="13"/>
  </si>
  <si>
    <t>祝　辞２</t>
    <rPh sb="0" eb="1">
      <t>シュク</t>
    </rPh>
    <rPh sb="2" eb="3">
      <t>ジ</t>
    </rPh>
    <phoneticPr fontId="13"/>
  </si>
  <si>
    <t>祝　辞３</t>
    <rPh sb="0" eb="1">
      <t>シュク</t>
    </rPh>
    <rPh sb="2" eb="3">
      <t>ジ</t>
    </rPh>
    <phoneticPr fontId="13"/>
  </si>
  <si>
    <t>祝　辞４</t>
    <rPh sb="0" eb="1">
      <t>シュク</t>
    </rPh>
    <rPh sb="2" eb="3">
      <t>ジ</t>
    </rPh>
    <phoneticPr fontId="13"/>
  </si>
  <si>
    <t>祝　辞５</t>
    <rPh sb="0" eb="1">
      <t>シュク</t>
    </rPh>
    <rPh sb="2" eb="3">
      <t>ジ</t>
    </rPh>
    <phoneticPr fontId="13"/>
  </si>
  <si>
    <t>祝　辞６</t>
    <rPh sb="0" eb="1">
      <t>シュク</t>
    </rPh>
    <rPh sb="2" eb="3">
      <t>ジ</t>
    </rPh>
    <phoneticPr fontId="13"/>
  </si>
  <si>
    <t>手　紙</t>
    <rPh sb="0" eb="1">
      <t>テ</t>
    </rPh>
    <rPh sb="2" eb="3">
      <t>カミ</t>
    </rPh>
    <phoneticPr fontId="13"/>
  </si>
  <si>
    <t>謝　辞</t>
    <rPh sb="0" eb="1">
      <t>シャ</t>
    </rPh>
    <rPh sb="2" eb="3">
      <t>ジ</t>
    </rPh>
    <phoneticPr fontId="13"/>
  </si>
  <si>
    <t>送　賓</t>
    <rPh sb="0" eb="1">
      <t>ソウ</t>
    </rPh>
    <rPh sb="2" eb="3">
      <t>ヒン</t>
    </rPh>
    <phoneticPr fontId="13"/>
  </si>
  <si>
    <t>ウェディングケーキ入刀（５分）</t>
    <rPh sb="9" eb="10">
      <t>ニュウ</t>
    </rPh>
    <rPh sb="10" eb="11">
      <t>トウ</t>
    </rPh>
    <rPh sb="13" eb="14">
      <t>フン</t>
    </rPh>
    <phoneticPr fontId="13"/>
  </si>
  <si>
    <t>ご来賓入場</t>
    <rPh sb="1" eb="3">
      <t>ライヒン</t>
    </rPh>
    <rPh sb="3" eb="5">
      <t>ニュウジョウ</t>
    </rPh>
    <phoneticPr fontId="13"/>
  </si>
  <si>
    <t>新郎・新婦　会場へ入場</t>
    <rPh sb="0" eb="2">
      <t>シンロウ</t>
    </rPh>
    <rPh sb="3" eb="5">
      <t>シンプ</t>
    </rPh>
    <rPh sb="6" eb="8">
      <t>カイジョウ</t>
    </rPh>
    <rPh sb="9" eb="11">
      <t>ニュウジョウ</t>
    </rPh>
    <phoneticPr fontId="13"/>
  </si>
  <si>
    <t>司会者開宴挨拶</t>
    <rPh sb="0" eb="3">
      <t>シカイシャ</t>
    </rPh>
    <rPh sb="3" eb="4">
      <t>カイ</t>
    </rPh>
    <rPh sb="4" eb="5">
      <t>エン</t>
    </rPh>
    <rPh sb="5" eb="7">
      <t>アイサツ</t>
    </rPh>
    <phoneticPr fontId="13"/>
  </si>
  <si>
    <t>司会者より</t>
    <rPh sb="0" eb="3">
      <t>シカイシャ</t>
    </rPh>
    <phoneticPr fontId="13"/>
  </si>
  <si>
    <t>有・無</t>
    <rPh sb="0" eb="1">
      <t>ユウ</t>
    </rPh>
    <rPh sb="2" eb="3">
      <t>ム</t>
    </rPh>
    <phoneticPr fontId="13"/>
  </si>
  <si>
    <t>花束・テディベアー</t>
    <rPh sb="0" eb="2">
      <t>ハナタバ</t>
    </rPh>
    <phoneticPr fontId="13"/>
  </si>
  <si>
    <t>司会者閉会挨拶</t>
    <rPh sb="0" eb="3">
      <t>シカイシャ</t>
    </rPh>
    <rPh sb="3" eb="5">
      <t>ヘイカイ</t>
    </rPh>
    <rPh sb="5" eb="7">
      <t>アイサツ</t>
    </rPh>
    <phoneticPr fontId="13"/>
  </si>
  <si>
    <t>新郎・新婦、両親で来賓を送る</t>
    <rPh sb="0" eb="2">
      <t>シンロウ</t>
    </rPh>
    <rPh sb="3" eb="5">
      <t>シンプ</t>
    </rPh>
    <rPh sb="6" eb="8">
      <t>リョウシン</t>
    </rPh>
    <rPh sb="9" eb="11">
      <t>ライヒン</t>
    </rPh>
    <rPh sb="12" eb="13">
      <t>オク</t>
    </rPh>
    <phoneticPr fontId="13"/>
  </si>
  <si>
    <t>主賓挨拶(新郎側)</t>
    <rPh sb="0" eb="2">
      <t>シュヒン</t>
    </rPh>
    <rPh sb="2" eb="4">
      <t>アイサツ</t>
    </rPh>
    <rPh sb="5" eb="7">
      <t>シンロウ</t>
    </rPh>
    <rPh sb="7" eb="8">
      <t>ガワ</t>
    </rPh>
    <phoneticPr fontId="13"/>
  </si>
  <si>
    <t>主賓挨拶(新婦側)</t>
    <rPh sb="5" eb="7">
      <t>シンプ</t>
    </rPh>
    <phoneticPr fontId="13"/>
  </si>
  <si>
    <t>（ 二人揃って ・ 新婦のみ ）</t>
    <phoneticPr fontId="13"/>
  </si>
  <si>
    <t>アクアファンタジア・キャンドルサービス（他　　　）</t>
    <phoneticPr fontId="13"/>
  </si>
  <si>
    <t>おひらき</t>
    <phoneticPr fontId="13"/>
  </si>
  <si>
    <r>
      <t>列幅-</t>
    </r>
    <r>
      <rPr>
        <sz val="10"/>
        <rFont val="ＭＳ 明朝"/>
        <family val="1"/>
        <charset val="128"/>
      </rPr>
      <t>&gt;</t>
    </r>
    <rPh sb="0" eb="2">
      <t>レツハバ</t>
    </rPh>
    <phoneticPr fontId="13"/>
  </si>
  <si>
    <t>招待者</t>
    <rPh sb="0" eb="2">
      <t>ショウタイ</t>
    </rPh>
    <rPh sb="2" eb="3">
      <t>シャ</t>
    </rPh>
    <phoneticPr fontId="13"/>
  </si>
  <si>
    <t>ID↓</t>
    <phoneticPr fontId="13"/>
  </si>
  <si>
    <t>招待者ID</t>
    <rPh sb="0" eb="2">
      <t>ショウタイ</t>
    </rPh>
    <rPh sb="2" eb="3">
      <t>シャ</t>
    </rPh>
    <phoneticPr fontId="13"/>
  </si>
  <si>
    <t>連絡先</t>
    <rPh sb="0" eb="3">
      <t>レンラクサキ</t>
    </rPh>
    <phoneticPr fontId="13"/>
  </si>
  <si>
    <t>フォーム</t>
    <phoneticPr fontId="13"/>
  </si>
  <si>
    <t>⑫</t>
    <phoneticPr fontId="13"/>
  </si>
  <si>
    <t>レイアウト書式</t>
    <rPh sb="5" eb="7">
      <t>ショシキ</t>
    </rPh>
    <phoneticPr fontId="13"/>
  </si>
  <si>
    <t>e.３連泊</t>
  </si>
  <si>
    <t>山田　二郎</t>
    <rPh sb="0" eb="1">
      <t>ヤマ</t>
    </rPh>
    <rPh sb="1" eb="2">
      <t>タ</t>
    </rPh>
    <rPh sb="3" eb="5">
      <t>ジロウ</t>
    </rPh>
    <phoneticPr fontId="13"/>
  </si>
  <si>
    <t>新郎　弟</t>
  </si>
  <si>
    <t>山田　美佳</t>
    <rPh sb="0" eb="2">
      <t>ヤマダ</t>
    </rPh>
    <rPh sb="3" eb="5">
      <t>ミカ</t>
    </rPh>
    <phoneticPr fontId="13"/>
  </si>
  <si>
    <t>新郎　義妹</t>
  </si>
  <si>
    <t>山田　大地</t>
    <rPh sb="0" eb="2">
      <t>ヤマダ</t>
    </rPh>
    <rPh sb="3" eb="5">
      <t>ダイチ</t>
    </rPh>
    <phoneticPr fontId="13"/>
  </si>
  <si>
    <t>山田　理恵</t>
    <rPh sb="0" eb="2">
      <t>ヤマダ</t>
    </rPh>
    <rPh sb="3" eb="5">
      <t>リエ</t>
    </rPh>
    <phoneticPr fontId="13"/>
  </si>
  <si>
    <t>新郎　姪</t>
  </si>
  <si>
    <t>新郎　義弟</t>
  </si>
  <si>
    <t>井上　美智江</t>
    <rPh sb="0" eb="2">
      <t>イノウエ</t>
    </rPh>
    <rPh sb="3" eb="6">
      <t>ミチエ</t>
    </rPh>
    <phoneticPr fontId="13"/>
  </si>
  <si>
    <t>新郎　妹</t>
  </si>
  <si>
    <t>井上　愛</t>
    <rPh sb="0" eb="2">
      <t>イノウエ</t>
    </rPh>
    <rPh sb="3" eb="4">
      <t>アイ</t>
    </rPh>
    <phoneticPr fontId="13"/>
  </si>
  <si>
    <t>井上　竜太</t>
    <rPh sb="0" eb="2">
      <t>イノウエ</t>
    </rPh>
    <rPh sb="3" eb="5">
      <t>リュウタ</t>
    </rPh>
    <phoneticPr fontId="13"/>
  </si>
  <si>
    <t>133-0055</t>
  </si>
  <si>
    <t>東京都江戸川区西篠崎3-1-2</t>
  </si>
  <si>
    <t>192-0917</t>
  </si>
  <si>
    <t>東京都八王子市西片倉123-1</t>
  </si>
  <si>
    <t>田中　義一</t>
    <rPh sb="0" eb="2">
      <t>タナカ</t>
    </rPh>
    <rPh sb="3" eb="5">
      <t>ギイチ</t>
    </rPh>
    <phoneticPr fontId="13"/>
  </si>
  <si>
    <t>183-0054</t>
  </si>
  <si>
    <t>東京都府中市幸町32-1</t>
  </si>
  <si>
    <t>田中　淳子</t>
    <rPh sb="0" eb="2">
      <t>タナカ</t>
    </rPh>
    <rPh sb="3" eb="5">
      <t>ジュンコ</t>
    </rPh>
    <phoneticPr fontId="13"/>
  </si>
  <si>
    <t>790-0064</t>
  </si>
  <si>
    <t>愛媛県松山市愛光町5-5-5</t>
  </si>
  <si>
    <t>798-0083</t>
  </si>
  <si>
    <t>愛媛県宇和島市夏目町2-5-13</t>
  </si>
  <si>
    <t>730-0836</t>
  </si>
  <si>
    <t>広島県広島市中区江波栄町2-2-2</t>
  </si>
  <si>
    <t>260-0804</t>
  </si>
  <si>
    <t>千葉県千葉市中央区赤井町8-1</t>
  </si>
  <si>
    <t>新婦　姉</t>
  </si>
  <si>
    <t>白石　裕也</t>
    <rPh sb="0" eb="2">
      <t>シライシ</t>
    </rPh>
    <rPh sb="3" eb="5">
      <t>ユウヤ</t>
    </rPh>
    <phoneticPr fontId="13"/>
  </si>
  <si>
    <t>新婦　甥</t>
  </si>
  <si>
    <t>白石　裕子</t>
    <rPh sb="0" eb="2">
      <t>シライシ</t>
    </rPh>
    <rPh sb="3" eb="5">
      <t>ユウコ</t>
    </rPh>
    <phoneticPr fontId="13"/>
  </si>
  <si>
    <t>新婦　姪</t>
  </si>
  <si>
    <t>横浜石油　代表取締役社長</t>
  </si>
  <si>
    <t>230-0033</t>
  </si>
  <si>
    <t>神奈川県横浜市鶴見区朝日町1-1</t>
  </si>
  <si>
    <t>東京信用情報組合　理事長</t>
  </si>
  <si>
    <t>102-0082</t>
  </si>
  <si>
    <t>東京都千代田区一番町6</t>
  </si>
  <si>
    <t>335-0002</t>
  </si>
  <si>
    <t>埼玉県蕨市塚越7-8-9</t>
  </si>
  <si>
    <t>a.前日泊</t>
  </si>
  <si>
    <t>350-1126</t>
  </si>
  <si>
    <t>埼玉県川越市旭町87</t>
  </si>
  <si>
    <t>埼玉県川越市旭町85</t>
  </si>
  <si>
    <t>162-0826</t>
  </si>
  <si>
    <t>東京都新宿区市谷船河原町3</t>
  </si>
  <si>
    <t>東京都新宿区市谷船河原町4</t>
  </si>
  <si>
    <t>531-0075</t>
  </si>
  <si>
    <t>大阪府大阪市北区大淀南64</t>
  </si>
  <si>
    <t>573-0085</t>
  </si>
  <si>
    <t>大阪府枚方市香里園東之町45</t>
  </si>
  <si>
    <t>798-0001</t>
  </si>
  <si>
    <t>愛媛県宇和島市大浦3-1</t>
  </si>
  <si>
    <t>657-0061</t>
  </si>
  <si>
    <t>兵庫県神戸市灘区赤松町1-1</t>
  </si>
  <si>
    <t>798-0078</t>
  </si>
  <si>
    <t>愛媛県宇和島市祝森2-1</t>
  </si>
  <si>
    <t>798-0025</t>
  </si>
  <si>
    <t>愛媛県宇和島市伊吹町東通2</t>
  </si>
  <si>
    <t>798-0039</t>
  </si>
  <si>
    <t>愛媛県宇和島市大宮町3</t>
  </si>
  <si>
    <t>798-0052</t>
  </si>
  <si>
    <t>愛媛県宇和島市京町3</t>
  </si>
  <si>
    <t>798-0091</t>
  </si>
  <si>
    <t>愛媛県宇和島市石応6</t>
  </si>
  <si>
    <t>798-0093</t>
  </si>
  <si>
    <t>愛媛県宇和島市小池789</t>
  </si>
  <si>
    <t>798-0026</t>
  </si>
  <si>
    <t>愛媛県宇和島市泉町56</t>
  </si>
  <si>
    <t>712-8039</t>
  </si>
  <si>
    <t>岡山県倉敷市水島相生町3-1</t>
  </si>
  <si>
    <t>712-8066</t>
  </si>
  <si>
    <t>岡山県倉敷市水島高砂町3-5</t>
  </si>
  <si>
    <t>新婦友人お子様</t>
  </si>
  <si>
    <t>埼玉県蕨市塚越2-7-9-203</t>
  </si>
  <si>
    <t>山中　道行</t>
    <rPh sb="0" eb="2">
      <t>サンチュウ</t>
    </rPh>
    <rPh sb="3" eb="5">
      <t>ミチユキ</t>
    </rPh>
    <phoneticPr fontId="13"/>
  </si>
  <si>
    <t>山中　早苗</t>
    <rPh sb="0" eb="2">
      <t>ヤマナカ</t>
    </rPh>
    <rPh sb="3" eb="5">
      <t>サナエ</t>
    </rPh>
    <phoneticPr fontId="13"/>
  </si>
  <si>
    <t>山中　健二</t>
    <rPh sb="0" eb="2">
      <t>ヤマナカ</t>
    </rPh>
    <rPh sb="3" eb="5">
      <t>ケンジ</t>
    </rPh>
    <phoneticPr fontId="13"/>
  </si>
  <si>
    <t>米山　和子</t>
    <rPh sb="0" eb="2">
      <t>ヨネヤマ</t>
    </rPh>
    <rPh sb="3" eb="5">
      <t>カズコ</t>
    </rPh>
    <phoneticPr fontId="13"/>
  </si>
  <si>
    <t>米山　治男</t>
    <rPh sb="0" eb="2">
      <t>ヨネヤマ</t>
    </rPh>
    <rPh sb="3" eb="5">
      <t>ハルオ</t>
    </rPh>
    <phoneticPr fontId="13"/>
  </si>
  <si>
    <t>米山　啓二</t>
    <rPh sb="0" eb="2">
      <t>ヨネヤマ</t>
    </rPh>
    <rPh sb="3" eb="5">
      <t>ケイジ</t>
    </rPh>
    <phoneticPr fontId="13"/>
  </si>
  <si>
    <t>田中　敏夫</t>
    <rPh sb="0" eb="2">
      <t>タナカ</t>
    </rPh>
    <rPh sb="3" eb="5">
      <t>トシオ</t>
    </rPh>
    <phoneticPr fontId="13"/>
  </si>
  <si>
    <t>田中　光子</t>
    <rPh sb="0" eb="2">
      <t>タナカ</t>
    </rPh>
    <rPh sb="3" eb="5">
      <t>ミツコ</t>
    </rPh>
    <phoneticPr fontId="13"/>
  </si>
  <si>
    <t>田中　直行</t>
    <rPh sb="0" eb="2">
      <t>タナカ</t>
    </rPh>
    <rPh sb="3" eb="5">
      <t>ナオユキ</t>
    </rPh>
    <phoneticPr fontId="13"/>
  </si>
  <si>
    <t>田中　敏子</t>
    <rPh sb="0" eb="2">
      <t>タナカ</t>
    </rPh>
    <rPh sb="3" eb="5">
      <t>トシコ</t>
    </rPh>
    <phoneticPr fontId="13"/>
  </si>
  <si>
    <t>井上　達雄</t>
    <rPh sb="0" eb="2">
      <t>イノウエ</t>
    </rPh>
    <rPh sb="3" eb="5">
      <t>タツオ</t>
    </rPh>
    <phoneticPr fontId="13"/>
  </si>
  <si>
    <t>井上　幸子</t>
    <rPh sb="0" eb="2">
      <t>イノウエ</t>
    </rPh>
    <rPh sb="3" eb="5">
      <t>サチコ</t>
    </rPh>
    <phoneticPr fontId="13"/>
  </si>
  <si>
    <t>井上　武雄</t>
    <rPh sb="0" eb="2">
      <t>イノウエ</t>
    </rPh>
    <rPh sb="3" eb="5">
      <t>タケオ</t>
    </rPh>
    <phoneticPr fontId="13"/>
  </si>
  <si>
    <t>竹中　直樹</t>
    <rPh sb="0" eb="2">
      <t>タケナカ</t>
    </rPh>
    <rPh sb="3" eb="5">
      <t>ナオキ</t>
    </rPh>
    <phoneticPr fontId="13"/>
  </si>
  <si>
    <t>新婦　上司</t>
  </si>
  <si>
    <t>武山　義男</t>
    <rPh sb="0" eb="2">
      <t>タケヤマ</t>
    </rPh>
    <rPh sb="3" eb="5">
      <t>ヨシオ</t>
    </rPh>
    <phoneticPr fontId="13"/>
  </si>
  <si>
    <t>新婦　同僚</t>
  </si>
  <si>
    <t>横田　恵子</t>
    <rPh sb="0" eb="2">
      <t>ヨコタ</t>
    </rPh>
    <rPh sb="3" eb="5">
      <t>ケイコ</t>
    </rPh>
    <phoneticPr fontId="13"/>
  </si>
  <si>
    <t>星　幸枝</t>
    <rPh sb="0" eb="1">
      <t>ホシ</t>
    </rPh>
    <rPh sb="2" eb="4">
      <t>ユキエ</t>
    </rPh>
    <phoneticPr fontId="13"/>
  </si>
  <si>
    <t>中野　陽子</t>
    <rPh sb="0" eb="2">
      <t>ナカノ</t>
    </rPh>
    <rPh sb="3" eb="5">
      <t>ヨウコ</t>
    </rPh>
    <phoneticPr fontId="13"/>
  </si>
  <si>
    <t>高木　絹江</t>
    <rPh sb="0" eb="2">
      <t>タカギ</t>
    </rPh>
    <rPh sb="3" eb="5">
      <t>キヌエ</t>
    </rPh>
    <phoneticPr fontId="13"/>
  </si>
  <si>
    <t>右から</t>
    <rPh sb="0" eb="1">
      <t>ミギ</t>
    </rPh>
    <phoneticPr fontId="13"/>
  </si>
  <si>
    <t>二文字目の位置(６字以上の挨拶のみ)</t>
    <rPh sb="0" eb="4">
      <t>ニモジメ</t>
    </rPh>
    <rPh sb="5" eb="7">
      <t>イチ</t>
    </rPh>
    <rPh sb="9" eb="10">
      <t>ジ</t>
    </rPh>
    <rPh sb="10" eb="12">
      <t>イジョウ</t>
    </rPh>
    <rPh sb="13" eb="15">
      <t>アイサツ</t>
    </rPh>
    <phoneticPr fontId="13"/>
  </si>
  <si>
    <t>表示</t>
    <phoneticPr fontId="13"/>
  </si>
  <si>
    <t>数のﾌｫﾝﾄｻｲｽﾞ</t>
    <rPh sb="0" eb="1">
      <t>カズ</t>
    </rPh>
    <phoneticPr fontId="13"/>
  </si>
  <si>
    <t>追加フィールドＣ</t>
  </si>
  <si>
    <t>項目名</t>
  </si>
  <si>
    <t>FieldC1</t>
  </si>
  <si>
    <t>FieldC2</t>
  </si>
  <si>
    <t>FieldC3</t>
  </si>
  <si>
    <t>部屋ﾀｲﾌﾟ</t>
  </si>
  <si>
    <t>招待者</t>
  </si>
  <si>
    <t>支払先</t>
  </si>
  <si>
    <t>支払条件</t>
  </si>
  <si>
    <t>列幅-&gt;</t>
  </si>
  <si>
    <t>ID↓</t>
  </si>
  <si>
    <t>部屋のみ</t>
  </si>
  <si>
    <t>部屋+朝食</t>
  </si>
  <si>
    <t>全て</t>
  </si>
  <si>
    <t>料理無</t>
    <rPh sb="0" eb="2">
      <t>リョウリ</t>
    </rPh>
    <rPh sb="2" eb="3">
      <t>ナ</t>
    </rPh>
    <phoneticPr fontId="13"/>
  </si>
  <si>
    <t>選択①</t>
  </si>
  <si>
    <t>選択➁</t>
  </si>
  <si>
    <t>群6</t>
  </si>
  <si>
    <t>群7</t>
  </si>
  <si>
    <t>群8</t>
  </si>
  <si>
    <t>群9</t>
  </si>
  <si>
    <t>群10</t>
  </si>
  <si>
    <t>群11</t>
  </si>
  <si>
    <t>群12</t>
  </si>
  <si>
    <t>群13</t>
  </si>
  <si>
    <t>群14</t>
  </si>
  <si>
    <t>群15</t>
  </si>
  <si>
    <t>群16</t>
  </si>
  <si>
    <t>群17</t>
  </si>
  <si>
    <t>群18</t>
  </si>
  <si>
    <t>群19</t>
  </si>
  <si>
    <t>群20</t>
  </si>
  <si>
    <t>群21</t>
  </si>
  <si>
    <t>群22</t>
  </si>
  <si>
    <t>群23</t>
  </si>
  <si>
    <t>群24</t>
  </si>
  <si>
    <t>群25</t>
  </si>
  <si>
    <t>群26</t>
  </si>
  <si>
    <t>群27</t>
  </si>
  <si>
    <t>群28</t>
  </si>
  <si>
    <t>群29</t>
  </si>
  <si>
    <t>群30</t>
  </si>
  <si>
    <t>筆耕指定</t>
    <rPh sb="0" eb="2">
      <t>ヒッコウ</t>
    </rPh>
    <rPh sb="2" eb="4">
      <t>シテイ</t>
    </rPh>
    <phoneticPr fontId="13"/>
  </si>
  <si>
    <t>ﾃｰﾌﾞﾙ名</t>
    <rPh sb="5" eb="6">
      <t>メイ</t>
    </rPh>
    <phoneticPr fontId="13"/>
  </si>
  <si>
    <t>備考</t>
  </si>
  <si>
    <t>申送分類項目</t>
    <rPh sb="0" eb="2">
      <t>モウシオク</t>
    </rPh>
    <rPh sb="2" eb="4">
      <t>ブンルイ</t>
    </rPh>
    <rPh sb="4" eb="6">
      <t>コウモク</t>
    </rPh>
    <phoneticPr fontId="13"/>
  </si>
  <si>
    <t>TEL受信</t>
    <rPh sb="3" eb="5">
      <t>ジュシン</t>
    </rPh>
    <phoneticPr fontId="13"/>
  </si>
  <si>
    <t>TEL回答</t>
    <rPh sb="3" eb="5">
      <t>カイトウ</t>
    </rPh>
    <phoneticPr fontId="13"/>
  </si>
  <si>
    <t>問合せメール受信</t>
    <rPh sb="0" eb="1">
      <t>ト</t>
    </rPh>
    <rPh sb="1" eb="2">
      <t>ア</t>
    </rPh>
    <rPh sb="6" eb="8">
      <t>ジュシン</t>
    </rPh>
    <phoneticPr fontId="13"/>
  </si>
  <si>
    <t>問合せメール回答</t>
    <rPh sb="0" eb="1">
      <t>ト</t>
    </rPh>
    <rPh sb="1" eb="2">
      <t>ア</t>
    </rPh>
    <rPh sb="6" eb="8">
      <t>カイトウ</t>
    </rPh>
    <phoneticPr fontId="13"/>
  </si>
  <si>
    <t>席次表受信</t>
    <rPh sb="0" eb="2">
      <t>セキジ</t>
    </rPh>
    <rPh sb="2" eb="3">
      <t>ヒョウ</t>
    </rPh>
    <rPh sb="3" eb="5">
      <t>ジュシン</t>
    </rPh>
    <phoneticPr fontId="13"/>
  </si>
  <si>
    <t>席次表送信</t>
    <rPh sb="0" eb="2">
      <t>セキジ</t>
    </rPh>
    <rPh sb="2" eb="3">
      <t>ヒョウ</t>
    </rPh>
    <rPh sb="3" eb="5">
      <t>ソウシン</t>
    </rPh>
    <phoneticPr fontId="13"/>
  </si>
  <si>
    <t>⑬</t>
    <phoneticPr fontId="13"/>
  </si>
  <si>
    <t>子</t>
    <rPh sb="0" eb="1">
      <t>コ</t>
    </rPh>
    <phoneticPr fontId="13"/>
  </si>
  <si>
    <t>幼</t>
    <rPh sb="0" eb="1">
      <t>ヨウ</t>
    </rPh>
    <phoneticPr fontId="13"/>
  </si>
  <si>
    <t>（ご新郎側）</t>
  </si>
  <si>
    <t>担当</t>
  </si>
  <si>
    <t>ID</t>
  </si>
  <si>
    <t>部屋
番号</t>
  </si>
  <si>
    <t>部屋
タイプ</t>
  </si>
  <si>
    <t>宿　泊　日</t>
  </si>
  <si>
    <t>支　払　先</t>
  </si>
  <si>
    <t>支　払　条　件</t>
  </si>
  <si>
    <t>⑭</t>
    <phoneticPr fontId="13"/>
  </si>
  <si>
    <t>「2.招待者一覧」ｼｰﾄ　追加項目</t>
    <rPh sb="3" eb="5">
      <t>ショウタイ</t>
    </rPh>
    <rPh sb="5" eb="6">
      <t>シャ</t>
    </rPh>
    <rPh sb="6" eb="8">
      <t>イチラン</t>
    </rPh>
    <rPh sb="13" eb="15">
      <t>ツイカ</t>
    </rPh>
    <rPh sb="15" eb="17">
      <t>コウモク</t>
    </rPh>
    <phoneticPr fontId="13"/>
  </si>
  <si>
    <t>追加</t>
  </si>
  <si>
    <t>「2.招待者一覧」ｼｰﾄ　にテーブル名列を追加（V2.1.1.0　の追加機能）</t>
    <rPh sb="3" eb="5">
      <t>ショウタイ</t>
    </rPh>
    <rPh sb="5" eb="6">
      <t>シャ</t>
    </rPh>
    <rPh sb="6" eb="8">
      <t>イチラン</t>
    </rPh>
    <rPh sb="18" eb="19">
      <t>メイ</t>
    </rPh>
    <rPh sb="19" eb="20">
      <t>レツ</t>
    </rPh>
    <rPh sb="21" eb="23">
      <t>ツイカ</t>
    </rPh>
    <rPh sb="34" eb="36">
      <t>ツイカ</t>
    </rPh>
    <rPh sb="36" eb="38">
      <t>キノウ</t>
    </rPh>
    <phoneticPr fontId="13"/>
  </si>
  <si>
    <t>子供列の選択項目（V2.1.1.0　の追加機能）</t>
    <rPh sb="0" eb="2">
      <t>コドモ</t>
    </rPh>
    <rPh sb="2" eb="3">
      <t>レツ</t>
    </rPh>
    <rPh sb="4" eb="6">
      <t>センタク</t>
    </rPh>
    <rPh sb="6" eb="8">
      <t>コウモク</t>
    </rPh>
    <phoneticPr fontId="13"/>
  </si>
  <si>
    <t>使用</t>
  </si>
  <si>
    <t>使用</t>
    <phoneticPr fontId="13"/>
  </si>
  <si>
    <t>使用</t>
    <phoneticPr fontId="13"/>
  </si>
  <si>
    <t>男女</t>
  </si>
  <si>
    <t>既婚/未婚</t>
  </si>
  <si>
    <t>生年月日</t>
  </si>
  <si>
    <t>拡張27</t>
    <phoneticPr fontId="13"/>
  </si>
  <si>
    <t>[Org]\BVSeatO(OrgV2).xls[Sys]BVSeatOIniV2.xls[Name]Techno-UJ</t>
    <phoneticPr fontId="13"/>
  </si>
  <si>
    <t>分類は9列目に追加可能です。↓</t>
    <rPh sb="0" eb="2">
      <t>ブンルイ</t>
    </rPh>
    <rPh sb="4" eb="5">
      <t>レツ</t>
    </rPh>
    <rPh sb="5" eb="6">
      <t>メ</t>
    </rPh>
    <rPh sb="7" eb="9">
      <t>ツイカ</t>
    </rPh>
    <rPh sb="9" eb="11">
      <t>カノウ</t>
    </rPh>
    <phoneticPr fontId="13"/>
  </si>
  <si>
    <t>受付</t>
    <rPh sb="0" eb="2">
      <t>ウケツケ</t>
    </rPh>
    <phoneticPr fontId="13"/>
  </si>
  <si>
    <t>余興1</t>
    <rPh sb="0" eb="2">
      <t>ヨキョウ</t>
    </rPh>
    <phoneticPr fontId="13"/>
  </si>
  <si>
    <t>余興2</t>
    <rPh sb="0" eb="2">
      <t>ヨキョウ</t>
    </rPh>
    <phoneticPr fontId="13"/>
  </si>
  <si>
    <t>余興3</t>
    <rPh sb="0" eb="2">
      <t>ヨキョウ</t>
    </rPh>
    <phoneticPr fontId="13"/>
  </si>
  <si>
    <t>余興4</t>
    <rPh sb="0" eb="2">
      <t>ヨキョウ</t>
    </rPh>
    <phoneticPr fontId="13"/>
  </si>
  <si>
    <t>余興5</t>
    <rPh sb="0" eb="2">
      <t>ヨキョウ</t>
    </rPh>
    <phoneticPr fontId="13"/>
  </si>
  <si>
    <t>余興6</t>
    <rPh sb="0" eb="2">
      <t>ヨキョウ</t>
    </rPh>
    <phoneticPr fontId="13"/>
  </si>
  <si>
    <t>新郎　祖父</t>
    <rPh sb="3" eb="5">
      <t>ソフ</t>
    </rPh>
    <phoneticPr fontId="3"/>
  </si>
  <si>
    <t>新郎　祖母</t>
    <rPh sb="3" eb="5">
      <t>ソボ</t>
    </rPh>
    <phoneticPr fontId="3"/>
  </si>
  <si>
    <t>新郎　従兄</t>
    <rPh sb="3" eb="5">
      <t>イトコ</t>
    </rPh>
    <phoneticPr fontId="3"/>
  </si>
  <si>
    <t>新郎　従姉</t>
    <rPh sb="3" eb="5">
      <t>イトコ</t>
    </rPh>
    <phoneticPr fontId="3"/>
  </si>
  <si>
    <t>新郎　従弟</t>
    <rPh sb="3" eb="5">
      <t>イトコ</t>
    </rPh>
    <phoneticPr fontId="3"/>
  </si>
  <si>
    <t>新郎　従妹</t>
    <rPh sb="3" eb="5">
      <t>イトコ</t>
    </rPh>
    <phoneticPr fontId="3"/>
  </si>
  <si>
    <t>新郎　従甥</t>
    <rPh sb="3" eb="4">
      <t>シタガ</t>
    </rPh>
    <rPh sb="4" eb="5">
      <t>オイ</t>
    </rPh>
    <phoneticPr fontId="3"/>
  </si>
  <si>
    <t>新郎　従姪</t>
    <rPh sb="3" eb="4">
      <t>シタガ</t>
    </rPh>
    <rPh sb="4" eb="5">
      <t>メイ</t>
    </rPh>
    <phoneticPr fontId="3"/>
  </si>
  <si>
    <t>新婦　祖父</t>
    <rPh sb="3" eb="5">
      <t>ソフ</t>
    </rPh>
    <phoneticPr fontId="3"/>
  </si>
  <si>
    <t>新婦　祖母</t>
    <rPh sb="3" eb="5">
      <t>ソボ</t>
    </rPh>
    <phoneticPr fontId="3"/>
  </si>
  <si>
    <t>新婦　従兄</t>
    <rPh sb="3" eb="5">
      <t>イトコ</t>
    </rPh>
    <phoneticPr fontId="3"/>
  </si>
  <si>
    <t>新婦　従姉</t>
    <rPh sb="3" eb="5">
      <t>イトコ</t>
    </rPh>
    <phoneticPr fontId="3"/>
  </si>
  <si>
    <t>新婦　従弟</t>
    <rPh sb="3" eb="5">
      <t>イトコ</t>
    </rPh>
    <phoneticPr fontId="3"/>
  </si>
  <si>
    <t>新婦　従妹</t>
    <rPh sb="3" eb="5">
      <t>イトコ</t>
    </rPh>
    <phoneticPr fontId="3"/>
  </si>
  <si>
    <t>新婦　従甥</t>
    <rPh sb="3" eb="4">
      <t>ジュウ</t>
    </rPh>
    <rPh sb="4" eb="5">
      <t>オイ</t>
    </rPh>
    <phoneticPr fontId="3"/>
  </si>
  <si>
    <t>新婦　従姪</t>
    <rPh sb="3" eb="4">
      <t>ジュウ</t>
    </rPh>
    <rPh sb="4" eb="5">
      <t>メイ</t>
    </rPh>
    <phoneticPr fontId="3"/>
  </si>
  <si>
    <t>席次入力列幅初期値</t>
    <rPh sb="0" eb="2">
      <t>セキジ</t>
    </rPh>
    <rPh sb="2" eb="4">
      <t>ニュウリョク</t>
    </rPh>
    <rPh sb="4" eb="6">
      <t>レツハバ</t>
    </rPh>
    <rPh sb="6" eb="9">
      <t>ショキチ</t>
    </rPh>
    <phoneticPr fontId="13"/>
  </si>
  <si>
    <t>席次入力行高初期値</t>
    <rPh sb="0" eb="2">
      <t>セキジ</t>
    </rPh>
    <rPh sb="2" eb="4">
      <t>ニュウリョク</t>
    </rPh>
    <rPh sb="4" eb="5">
      <t>ギョウ</t>
    </rPh>
    <rPh sb="5" eb="6">
      <t>ダカ</t>
    </rPh>
    <rPh sb="6" eb="9">
      <t>ショキチ</t>
    </rPh>
    <phoneticPr fontId="13"/>
  </si>
  <si>
    <t>席次入力列幅最大値</t>
    <rPh sb="0" eb="2">
      <t>セキジ</t>
    </rPh>
    <rPh sb="2" eb="4">
      <t>ニュウリョク</t>
    </rPh>
    <rPh sb="4" eb="6">
      <t>レツハバ</t>
    </rPh>
    <rPh sb="6" eb="9">
      <t>サイダイチ</t>
    </rPh>
    <phoneticPr fontId="13"/>
  </si>
  <si>
    <t>席次入力行最大値</t>
    <rPh sb="0" eb="2">
      <t>セキジ</t>
    </rPh>
    <rPh sb="2" eb="4">
      <t>ニュウリョク</t>
    </rPh>
    <rPh sb="4" eb="5">
      <t>ギョウ</t>
    </rPh>
    <rPh sb="5" eb="8">
      <t>サイダイチ</t>
    </rPh>
    <phoneticPr fontId="13"/>
  </si>
  <si>
    <t>受付日付</t>
    <rPh sb="0" eb="2">
      <t>ウケツケ</t>
    </rPh>
    <rPh sb="2" eb="4">
      <t>ヒヅケ</t>
    </rPh>
    <phoneticPr fontId="13"/>
  </si>
  <si>
    <t>受付担当</t>
    <rPh sb="0" eb="2">
      <t>ウケツケ</t>
    </rPh>
    <rPh sb="2" eb="4">
      <t>タントウ</t>
    </rPh>
    <phoneticPr fontId="13"/>
  </si>
  <si>
    <t>申送事項</t>
    <rPh sb="0" eb="1">
      <t>モウ</t>
    </rPh>
    <rPh sb="1" eb="2">
      <t>オク</t>
    </rPh>
    <rPh sb="2" eb="4">
      <t>ジコウ</t>
    </rPh>
    <phoneticPr fontId="13"/>
  </si>
  <si>
    <t>回答日付</t>
    <rPh sb="0" eb="2">
      <t>カイトウ</t>
    </rPh>
    <rPh sb="2" eb="4">
      <t>ヒヅケ</t>
    </rPh>
    <phoneticPr fontId="13"/>
  </si>
  <si>
    <t>回答者</t>
    <rPh sb="0" eb="2">
      <t>カイトウ</t>
    </rPh>
    <rPh sb="2" eb="3">
      <t>シャ</t>
    </rPh>
    <phoneticPr fontId="13"/>
  </si>
  <si>
    <t>分類・備考</t>
    <rPh sb="0" eb="2">
      <t>ブンルイ</t>
    </rPh>
    <rPh sb="3" eb="5">
      <t>ビコウ</t>
    </rPh>
    <phoneticPr fontId="13"/>
  </si>
  <si>
    <t>松</t>
    <phoneticPr fontId="13"/>
  </si>
  <si>
    <t>竹</t>
    <rPh sb="0" eb="1">
      <t>タケ</t>
    </rPh>
    <phoneticPr fontId="13"/>
  </si>
  <si>
    <t>梅</t>
    <rPh sb="0" eb="1">
      <t>ウメ</t>
    </rPh>
    <phoneticPr fontId="13"/>
  </si>
  <si>
    <t>福</t>
    <phoneticPr fontId="13"/>
  </si>
  <si>
    <t>禄</t>
    <rPh sb="0" eb="1">
      <t>ロク</t>
    </rPh>
    <phoneticPr fontId="13"/>
  </si>
  <si>
    <t>寿</t>
    <rPh sb="0" eb="1">
      <t>コトブキ</t>
    </rPh>
    <phoneticPr fontId="13"/>
  </si>
  <si>
    <t>雪</t>
    <rPh sb="0" eb="1">
      <t>ユキ</t>
    </rPh>
    <phoneticPr fontId="13"/>
  </si>
  <si>
    <t>月</t>
    <rPh sb="0" eb="1">
      <t>ツキ</t>
    </rPh>
    <phoneticPr fontId="13"/>
  </si>
  <si>
    <t>花</t>
    <phoneticPr fontId="13"/>
  </si>
  <si>
    <t>桜</t>
    <phoneticPr fontId="13"/>
  </si>
  <si>
    <t>祝</t>
    <rPh sb="0" eb="1">
      <t>シュク</t>
    </rPh>
    <phoneticPr fontId="13"/>
  </si>
  <si>
    <t>賀</t>
    <rPh sb="0" eb="1">
      <t>ガ</t>
    </rPh>
    <phoneticPr fontId="13"/>
  </si>
  <si>
    <t>桃</t>
    <rPh sb="0" eb="1">
      <t>モモ</t>
    </rPh>
    <phoneticPr fontId="13"/>
  </si>
  <si>
    <t>鶴</t>
    <rPh sb="0" eb="1">
      <t>ツル</t>
    </rPh>
    <phoneticPr fontId="13"/>
  </si>
  <si>
    <t>亀</t>
    <rPh sb="0" eb="1">
      <t>カメ</t>
    </rPh>
    <phoneticPr fontId="13"/>
  </si>
  <si>
    <t>秀</t>
    <rPh sb="0" eb="1">
      <t>ヒデ</t>
    </rPh>
    <phoneticPr fontId="13"/>
  </si>
  <si>
    <t>貴</t>
    <rPh sb="0" eb="1">
      <t>トウト</t>
    </rPh>
    <phoneticPr fontId="13"/>
  </si>
  <si>
    <t>富</t>
    <rPh sb="0" eb="1">
      <t>トミ</t>
    </rPh>
    <phoneticPr fontId="13"/>
  </si>
  <si>
    <t>祥</t>
    <rPh sb="0" eb="1">
      <t>サチ</t>
    </rPh>
    <phoneticPr fontId="13"/>
  </si>
  <si>
    <t>優</t>
    <rPh sb="0" eb="1">
      <t>ユウ</t>
    </rPh>
    <phoneticPr fontId="13"/>
  </si>
  <si>
    <t>喜</t>
    <rPh sb="0" eb="1">
      <t>ヨロコ</t>
    </rPh>
    <phoneticPr fontId="13"/>
  </si>
  <si>
    <t>樂</t>
    <rPh sb="0" eb="1">
      <t>ラク</t>
    </rPh>
    <phoneticPr fontId="13"/>
  </si>
  <si>
    <t>宝</t>
    <rPh sb="0" eb="1">
      <t>タカラ</t>
    </rPh>
    <phoneticPr fontId="13"/>
  </si>
  <si>
    <t>和</t>
    <rPh sb="0" eb="1">
      <t>ワ</t>
    </rPh>
    <phoneticPr fontId="13"/>
  </si>
  <si>
    <t>華</t>
    <rPh sb="0" eb="1">
      <t>ハナ</t>
    </rPh>
    <phoneticPr fontId="13"/>
  </si>
  <si>
    <t>慶</t>
    <rPh sb="0" eb="1">
      <t>ケイ</t>
    </rPh>
    <phoneticPr fontId="13"/>
  </si>
  <si>
    <t>豊</t>
    <rPh sb="0" eb="1">
      <t>ユタ</t>
    </rPh>
    <phoneticPr fontId="13"/>
  </si>
  <si>
    <t>美</t>
    <rPh sb="0" eb="1">
      <t>ビ</t>
    </rPh>
    <phoneticPr fontId="13"/>
  </si>
  <si>
    <t>Ｓシングル</t>
    <phoneticPr fontId="13"/>
  </si>
  <si>
    <t>Ｓツイン</t>
    <phoneticPr fontId="13"/>
  </si>
  <si>
    <t>Ｓトリプル</t>
    <phoneticPr fontId="13"/>
  </si>
  <si>
    <t>Ｍシングル</t>
    <phoneticPr fontId="13"/>
  </si>
  <si>
    <t>Ｍツイン</t>
    <phoneticPr fontId="13"/>
  </si>
  <si>
    <t>Ｍトリプル</t>
    <phoneticPr fontId="13"/>
  </si>
  <si>
    <t>和室</t>
    <phoneticPr fontId="13"/>
  </si>
  <si>
    <t>Ｓダブル</t>
    <phoneticPr fontId="13"/>
  </si>
  <si>
    <t>Ｍダブル</t>
    <phoneticPr fontId="13"/>
  </si>
  <si>
    <t>(↓親戚)</t>
    <phoneticPr fontId="13"/>
  </si>
  <si>
    <t>人数は「3.席次入力」ｼｰﾄへの入力者数</t>
    <rPh sb="0" eb="2">
      <t>ニンズウ</t>
    </rPh>
    <rPh sb="6" eb="8">
      <t>セキジ</t>
    </rPh>
    <rPh sb="8" eb="10">
      <t>ニュウリョク</t>
    </rPh>
    <rPh sb="16" eb="18">
      <t>ニュウリョク</t>
    </rPh>
    <rPh sb="18" eb="19">
      <t>シャ</t>
    </rPh>
    <rPh sb="19" eb="20">
      <t>カズ</t>
    </rPh>
    <phoneticPr fontId="13"/>
  </si>
  <si>
    <t>--- 子供内訳「2.招待者一覧」ｼｰﾄ ---</t>
    <rPh sb="4" eb="6">
      <t>コドモ</t>
    </rPh>
    <rPh sb="6" eb="8">
      <t>ウチワケ</t>
    </rPh>
    <rPh sb="11" eb="13">
      <t>ショウタイ</t>
    </rPh>
    <rPh sb="13" eb="14">
      <t>シャ</t>
    </rPh>
    <rPh sb="14" eb="16">
      <t>イチラン</t>
    </rPh>
    <phoneticPr fontId="13"/>
  </si>
  <si>
    <t>「2.招待者一覧」料理の列No</t>
    <phoneticPr fontId="13"/>
  </si>
  <si>
    <t>「2.招待者一覧」引出物の列No</t>
    <phoneticPr fontId="13"/>
  </si>
  <si>
    <t>特1</t>
    <phoneticPr fontId="13"/>
  </si>
  <si>
    <t>特2</t>
    <phoneticPr fontId="13"/>
  </si>
  <si>
    <t>×</t>
    <phoneticPr fontId="13"/>
  </si>
  <si>
    <t>○</t>
    <phoneticPr fontId="13"/>
  </si>
  <si>
    <t>◎</t>
    <phoneticPr fontId="13"/>
  </si>
  <si>
    <t>&lt;&lt;&lt;　式　場　&gt;&gt;&gt;</t>
    <phoneticPr fontId="13"/>
  </si>
  <si>
    <t>神殿</t>
    <phoneticPr fontId="13"/>
  </si>
  <si>
    <t>無</t>
    <phoneticPr fontId="13"/>
  </si>
  <si>
    <t>入力ｶﾞｲﾀﾞﾝｽ</t>
    <rPh sb="0" eb="2">
      <t>ニュウリョク</t>
    </rPh>
    <phoneticPr fontId="13"/>
  </si>
  <si>
    <t>組合表自動ｾｯﾄ</t>
    <rPh sb="0" eb="2">
      <t>クミアワ</t>
    </rPh>
    <rPh sb="2" eb="3">
      <t>ヒョウ</t>
    </rPh>
    <rPh sb="3" eb="5">
      <t>ジドウ</t>
    </rPh>
    <phoneticPr fontId="13"/>
  </si>
  <si>
    <t>新郎　祖父</t>
  </si>
  <si>
    <t>新郎　祖母</t>
  </si>
  <si>
    <t>新郎　従弟</t>
  </si>
  <si>
    <t>新婦　祖父</t>
  </si>
  <si>
    <t>新婦　祖母</t>
  </si>
  <si>
    <t>新郎　従兄</t>
  </si>
  <si>
    <t>Ｓツイン</t>
  </si>
  <si>
    <t>Ｓトリプル</t>
  </si>
  <si>
    <t>和室</t>
  </si>
  <si>
    <t>Ｍトリプル</t>
  </si>
  <si>
    <t>Ｓシングル</t>
  </si>
  <si>
    <t>席無</t>
    <rPh sb="0" eb="1">
      <t>セキ</t>
    </rPh>
    <rPh sb="1" eb="2">
      <t>ナ</t>
    </rPh>
    <phoneticPr fontId="13"/>
  </si>
  <si>
    <t>披露宴一括</t>
  </si>
  <si>
    <t>披露宴一括</t>
    <phoneticPr fontId="3"/>
  </si>
  <si>
    <t>新郎親</t>
    <rPh sb="2" eb="3">
      <t>オヤ</t>
    </rPh>
    <phoneticPr fontId="3"/>
  </si>
  <si>
    <t>新婦親</t>
    <rPh sb="2" eb="3">
      <t>オヤ</t>
    </rPh>
    <phoneticPr fontId="3"/>
  </si>
  <si>
    <t>宿泊者</t>
    <rPh sb="0" eb="2">
      <t>シュクハク</t>
    </rPh>
    <rPh sb="2" eb="3">
      <t>シャ</t>
    </rPh>
    <phoneticPr fontId="3"/>
  </si>
  <si>
    <t>｛</t>
    <phoneticPr fontId="3"/>
  </si>
  <si>
    <t>新郎　伯父｛１｝</t>
  </si>
  <si>
    <t>新郎　伯母｛１｝</t>
  </si>
  <si>
    <t>新郎　叔父｛１｝</t>
  </si>
  <si>
    <t>新郎　叔母｛１｝</t>
  </si>
  <si>
    <t>新郎　叔父｛２｝</t>
  </si>
  <si>
    <t>新郎　叔母｛２｝</t>
  </si>
  <si>
    <t>新郎　伯父｛２｝</t>
  </si>
  <si>
    <t>新郎　伯母｛２｝</t>
  </si>
  <si>
    <t>新婦　伯父｛１｝</t>
  </si>
  <si>
    <t>新婦　伯母｛１｝</t>
  </si>
  <si>
    <t>新婦　伯父｛２｝</t>
  </si>
  <si>
    <t>新婦　伯母｛２｝</t>
  </si>
  <si>
    <t>新郎　伯父｛１｝</t>
    <rPh sb="3" eb="5">
      <t>オジ</t>
    </rPh>
    <phoneticPr fontId="3"/>
  </si>
  <si>
    <t>新郎　伯母｛１｝</t>
    <rPh sb="3" eb="5">
      <t>オバ</t>
    </rPh>
    <phoneticPr fontId="3"/>
  </si>
  <si>
    <t>新郎　伯父｛２｝</t>
    <rPh sb="3" eb="5">
      <t>オジ</t>
    </rPh>
    <phoneticPr fontId="3"/>
  </si>
  <si>
    <t>新郎　伯母｛２｝</t>
    <rPh sb="3" eb="5">
      <t>オバ</t>
    </rPh>
    <phoneticPr fontId="3"/>
  </si>
  <si>
    <t>新郎　伯父｛３｝</t>
    <rPh sb="3" eb="5">
      <t>オジ</t>
    </rPh>
    <phoneticPr fontId="3"/>
  </si>
  <si>
    <t>新郎　伯母｛３｝</t>
    <rPh sb="3" eb="5">
      <t>オバ</t>
    </rPh>
    <phoneticPr fontId="3"/>
  </si>
  <si>
    <t>新郎　伯父｛４｝</t>
    <rPh sb="3" eb="5">
      <t>オジ</t>
    </rPh>
    <phoneticPr fontId="3"/>
  </si>
  <si>
    <t>新郎　伯母｛４｝</t>
    <rPh sb="3" eb="5">
      <t>オバ</t>
    </rPh>
    <phoneticPr fontId="3"/>
  </si>
  <si>
    <t>新郎　伯父｛５｝</t>
    <rPh sb="3" eb="5">
      <t>オジ</t>
    </rPh>
    <phoneticPr fontId="3"/>
  </si>
  <si>
    <t>新郎　伯母｛５｝</t>
    <rPh sb="3" eb="5">
      <t>オバ</t>
    </rPh>
    <phoneticPr fontId="3"/>
  </si>
  <si>
    <t>新郎　叔父｛１｝</t>
    <rPh sb="3" eb="5">
      <t>オジ</t>
    </rPh>
    <phoneticPr fontId="3"/>
  </si>
  <si>
    <t>新郎　叔母｛１｝</t>
    <rPh sb="3" eb="5">
      <t>オバ</t>
    </rPh>
    <phoneticPr fontId="3"/>
  </si>
  <si>
    <t>新郎　叔父｛２｝</t>
    <rPh sb="3" eb="5">
      <t>オジ</t>
    </rPh>
    <phoneticPr fontId="3"/>
  </si>
  <si>
    <t>新郎　叔母｛２｝</t>
    <rPh sb="3" eb="5">
      <t>オバ</t>
    </rPh>
    <phoneticPr fontId="3"/>
  </si>
  <si>
    <t>新郎　叔父｛３｝</t>
    <rPh sb="3" eb="5">
      <t>オジ</t>
    </rPh>
    <phoneticPr fontId="3"/>
  </si>
  <si>
    <t>新郎　叔母｛３｝</t>
    <rPh sb="3" eb="5">
      <t>オバ</t>
    </rPh>
    <phoneticPr fontId="3"/>
  </si>
  <si>
    <t>新郎　叔父｛４｝</t>
    <rPh sb="3" eb="5">
      <t>オジ</t>
    </rPh>
    <phoneticPr fontId="3"/>
  </si>
  <si>
    <t>新郎　叔母｛４｝</t>
    <rPh sb="3" eb="5">
      <t>オバ</t>
    </rPh>
    <phoneticPr fontId="3"/>
  </si>
  <si>
    <t>新郎　叔父｛５｝</t>
    <rPh sb="3" eb="5">
      <t>オジ</t>
    </rPh>
    <phoneticPr fontId="3"/>
  </si>
  <si>
    <t>新郎　叔母｛５｝</t>
    <rPh sb="3" eb="5">
      <t>オバ</t>
    </rPh>
    <phoneticPr fontId="3"/>
  </si>
  <si>
    <t>新婦　伯父｛１｝</t>
    <rPh sb="3" eb="5">
      <t>オジ</t>
    </rPh>
    <phoneticPr fontId="3"/>
  </si>
  <si>
    <t>新婦　伯母｛１｝</t>
    <rPh sb="3" eb="5">
      <t>オバ</t>
    </rPh>
    <phoneticPr fontId="3"/>
  </si>
  <si>
    <t>新婦　伯父｛２｝</t>
    <rPh sb="3" eb="5">
      <t>オジ</t>
    </rPh>
    <phoneticPr fontId="3"/>
  </si>
  <si>
    <t>新婦　伯母｛２｝</t>
    <rPh sb="3" eb="5">
      <t>オバ</t>
    </rPh>
    <phoneticPr fontId="3"/>
  </si>
  <si>
    <t>新婦　伯父｛３｝</t>
    <rPh sb="3" eb="5">
      <t>オジ</t>
    </rPh>
    <phoneticPr fontId="3"/>
  </si>
  <si>
    <t>新婦　伯母｛３｝</t>
    <rPh sb="3" eb="5">
      <t>オバ</t>
    </rPh>
    <phoneticPr fontId="3"/>
  </si>
  <si>
    <t>新婦　伯父｛４｝</t>
    <rPh sb="3" eb="5">
      <t>オジ</t>
    </rPh>
    <phoneticPr fontId="3"/>
  </si>
  <si>
    <t>新婦　伯母｛４｝</t>
    <rPh sb="3" eb="5">
      <t>オバ</t>
    </rPh>
    <phoneticPr fontId="3"/>
  </si>
  <si>
    <t>新婦　伯父｛５｝</t>
    <rPh sb="3" eb="5">
      <t>オジ</t>
    </rPh>
    <phoneticPr fontId="3"/>
  </si>
  <si>
    <t>新婦　伯母｛５｝</t>
    <rPh sb="3" eb="5">
      <t>オバ</t>
    </rPh>
    <phoneticPr fontId="3"/>
  </si>
  <si>
    <t>新婦　叔父｛１｝</t>
    <rPh sb="3" eb="5">
      <t>オジ</t>
    </rPh>
    <phoneticPr fontId="3"/>
  </si>
  <si>
    <t>新婦　叔母｛１｝</t>
    <rPh sb="3" eb="5">
      <t>オバ</t>
    </rPh>
    <phoneticPr fontId="3"/>
  </si>
  <si>
    <t>新婦　叔父｛２｝</t>
    <rPh sb="3" eb="5">
      <t>オジ</t>
    </rPh>
    <phoneticPr fontId="3"/>
  </si>
  <si>
    <t>新婦　叔母｛２｝</t>
    <rPh sb="3" eb="5">
      <t>オバ</t>
    </rPh>
    <phoneticPr fontId="3"/>
  </si>
  <si>
    <t>新婦　叔父｛３｝</t>
    <rPh sb="3" eb="5">
      <t>オジ</t>
    </rPh>
    <phoneticPr fontId="3"/>
  </si>
  <si>
    <t>新婦　叔母｛３｝</t>
    <rPh sb="3" eb="5">
      <t>オバ</t>
    </rPh>
    <phoneticPr fontId="3"/>
  </si>
  <si>
    <t>新婦　叔父｛４｝</t>
    <rPh sb="3" eb="5">
      <t>オジ</t>
    </rPh>
    <phoneticPr fontId="3"/>
  </si>
  <si>
    <t>新婦　叔母｛４｝</t>
    <rPh sb="3" eb="5">
      <t>オバ</t>
    </rPh>
    <phoneticPr fontId="3"/>
  </si>
  <si>
    <t>新婦　叔父｛５｝</t>
    <rPh sb="3" eb="5">
      <t>オジ</t>
    </rPh>
    <phoneticPr fontId="3"/>
  </si>
  <si>
    <t>新婦　叔母｛５｝</t>
    <rPh sb="3" eb="5">
      <t>オバ</t>
    </rPh>
    <phoneticPr fontId="3"/>
  </si>
  <si>
    <t>保護</t>
    <phoneticPr fontId="13"/>
  </si>
  <si>
    <t>103-0010</t>
  </si>
  <si>
    <t>145-0010</t>
  </si>
  <si>
    <t>135-0010</t>
  </si>
  <si>
    <t>150-0023</t>
  </si>
  <si>
    <t>170-0010</t>
  </si>
  <si>
    <t>192-0010</t>
  </si>
  <si>
    <t>連名</t>
  </si>
  <si>
    <t>338-0001</t>
    <phoneticPr fontId="13"/>
  </si>
  <si>
    <t>埼玉県さいたま市中央区上落合1-1-1</t>
    <rPh sb="0" eb="14">
      <t>３３８－０００１</t>
    </rPh>
    <phoneticPr fontId="13"/>
  </si>
  <si>
    <t>657-0001</t>
    <phoneticPr fontId="13"/>
  </si>
  <si>
    <t>兵庫県神戸市灘区高羽2-2-2</t>
    <rPh sb="0" eb="10">
      <t>６５７－０００１</t>
    </rPh>
    <phoneticPr fontId="13"/>
  </si>
  <si>
    <t>658-0002</t>
    <phoneticPr fontId="13"/>
  </si>
  <si>
    <t>兵庫県神戸市東灘区甲南台3-3-3</t>
    <rPh sb="0" eb="12">
      <t>６５８－０００２</t>
    </rPh>
    <phoneticPr fontId="13"/>
  </si>
  <si>
    <t>888-0001</t>
    <phoneticPr fontId="13"/>
  </si>
  <si>
    <t>宮崎県串間市西方4-5-6</t>
    <rPh sb="0" eb="8">
      <t>８８８－０００１</t>
    </rPh>
    <phoneticPr fontId="13"/>
  </si>
  <si>
    <t>東京都千代田区神田小川町7-8</t>
    <phoneticPr fontId="13"/>
  </si>
  <si>
    <t>東京都千代田区神田小川町8-9</t>
    <phoneticPr fontId="13"/>
  </si>
  <si>
    <t>×</t>
    <phoneticPr fontId="13"/>
  </si>
  <si>
    <t>愛媛県大洲市北只1-2-3</t>
    <rPh sb="0" eb="8">
      <t>７９５－０００１</t>
    </rPh>
    <phoneticPr fontId="13"/>
  </si>
  <si>
    <t>795-0001</t>
    <phoneticPr fontId="13"/>
  </si>
  <si>
    <t>子1</t>
    <phoneticPr fontId="13"/>
  </si>
  <si>
    <t>子2</t>
    <phoneticPr fontId="13"/>
  </si>
  <si>
    <t>子1</t>
    <phoneticPr fontId="13"/>
  </si>
  <si>
    <t>子2</t>
    <phoneticPr fontId="13"/>
  </si>
  <si>
    <t>無し</t>
    <phoneticPr fontId="13"/>
  </si>
  <si>
    <t>引ﾀｲﾌﾟ1</t>
    <phoneticPr fontId="13"/>
  </si>
  <si>
    <t>引ﾀｲﾌﾟ2</t>
    <phoneticPr fontId="13"/>
  </si>
  <si>
    <t>引ﾀｲﾌﾟ3</t>
    <phoneticPr fontId="13"/>
  </si>
  <si>
    <t>引ﾀｲﾌﾟ4</t>
  </si>
  <si>
    <t>引ﾀｲﾌﾟ5</t>
  </si>
  <si>
    <t>引ﾀｲﾌﾟ6</t>
  </si>
  <si>
    <t>引ﾀｲﾌﾟ7</t>
  </si>
  <si>
    <t>引ﾀｲﾌﾟ8</t>
  </si>
  <si>
    <t>☆</t>
    <phoneticPr fontId="13"/>
  </si>
  <si>
    <t>使用する</t>
    <phoneticPr fontId="3"/>
  </si>
  <si>
    <t>チャペル</t>
    <phoneticPr fontId="13"/>
  </si>
  <si>
    <t>人前</t>
  </si>
  <si>
    <t>&lt;&lt;&lt;　会　場　&gt;&gt;&gt;</t>
    <phoneticPr fontId="3"/>
  </si>
  <si>
    <t>1.重複A</t>
    <phoneticPr fontId="13"/>
  </si>
  <si>
    <t>恵</t>
    <rPh sb="0" eb="1">
      <t>メグ</t>
    </rPh>
    <phoneticPr fontId="13"/>
  </si>
  <si>
    <t>席次ｶﾗｰ</t>
    <phoneticPr fontId="13"/>
  </si>
  <si>
    <t>座席表示</t>
  </si>
  <si>
    <t>高砂行の高さ</t>
  </si>
  <si>
    <t>引集計ﾌｫﾝﾄ</t>
  </si>
  <si>
    <t>⑮</t>
    <phoneticPr fontId="13"/>
  </si>
  <si>
    <t>席次入力シートにフリガナ行を追加する</t>
    <rPh sb="0" eb="2">
      <t>セキジ</t>
    </rPh>
    <rPh sb="2" eb="4">
      <t>ニュウリョク</t>
    </rPh>
    <rPh sb="12" eb="13">
      <t>ギョウ</t>
    </rPh>
    <rPh sb="14" eb="16">
      <t>ツイカ</t>
    </rPh>
    <phoneticPr fontId="13"/>
  </si>
  <si>
    <t>⑯</t>
    <phoneticPr fontId="13"/>
  </si>
  <si>
    <t>フリガナの文字種の指定</t>
    <rPh sb="5" eb="7">
      <t>モジ</t>
    </rPh>
    <rPh sb="7" eb="8">
      <t>シュ</t>
    </rPh>
    <rPh sb="9" eb="11">
      <t>シテイ</t>
    </rPh>
    <phoneticPr fontId="13"/>
  </si>
  <si>
    <t>カタカナ</t>
  </si>
  <si>
    <t>ＯＦＦ</t>
  </si>
  <si>
    <t>フリガナ行追加</t>
    <rPh sb="4" eb="5">
      <t>ギョウ</t>
    </rPh>
    <rPh sb="5" eb="7">
      <t>ツイカ</t>
    </rPh>
    <phoneticPr fontId="13"/>
  </si>
  <si>
    <t>0:標準､1:追加Ａのみ（誕生日付）、20:追加Ｂのみ、21:追加Ａ＋追加Ｂ</t>
    <phoneticPr fontId="3"/>
  </si>
  <si>
    <t>30:追加Ｃのみ、31:追加Ａ＋Ｃ、50:追加Ｂ＋Ｃ、51:追加Ａ＋Ｂ＋Ｃ</t>
    <phoneticPr fontId="3"/>
  </si>
  <si>
    <t>⑰</t>
    <phoneticPr fontId="13"/>
  </si>
  <si>
    <t>利用しない</t>
  </si>
  <si>
    <t>ＯＮ</t>
  </si>
  <si>
    <t>※日付の書式はメイン操作画面から変更してください。</t>
    <rPh sb="1" eb="3">
      <t>ヒヅケ</t>
    </rPh>
    <rPh sb="4" eb="6">
      <t>ショシキ</t>
    </rPh>
    <rPh sb="10" eb="12">
      <t>ソウサ</t>
    </rPh>
    <rPh sb="12" eb="14">
      <t>ガメン</t>
    </rPh>
    <rPh sb="16" eb="18">
      <t>ヘンコウ</t>
    </rPh>
    <phoneticPr fontId="13"/>
  </si>
  <si>
    <t>グループ</t>
    <phoneticPr fontId="13"/>
  </si>
  <si>
    <t>優先順位</t>
    <rPh sb="0" eb="2">
      <t>ユウセン</t>
    </rPh>
    <rPh sb="2" eb="4">
      <t>ジュンイ</t>
    </rPh>
    <phoneticPr fontId="13"/>
  </si>
  <si>
    <t>小　計</t>
    <rPh sb="0" eb="1">
      <t>ショウ</t>
    </rPh>
    <rPh sb="2" eb="3">
      <t>ケイ</t>
    </rPh>
    <phoneticPr fontId="13"/>
  </si>
  <si>
    <t>引出物小計</t>
    <rPh sb="3" eb="4">
      <t>ショウ</t>
    </rPh>
    <phoneticPr fontId="13"/>
  </si>
  <si>
    <t>３０種類の総合計</t>
    <rPh sb="2" eb="4">
      <t>シュルイ</t>
    </rPh>
    <rPh sb="5" eb="6">
      <t>ソウ</t>
    </rPh>
    <rPh sb="6" eb="7">
      <t>ゴウ</t>
    </rPh>
    <rPh sb="7" eb="8">
      <t>ケイ</t>
    </rPh>
    <phoneticPr fontId="13"/>
  </si>
  <si>
    <t>組合せ総合計</t>
    <rPh sb="0" eb="2">
      <t>クミアワ</t>
    </rPh>
    <rPh sb="3" eb="5">
      <t>ソウゴウ</t>
    </rPh>
    <rPh sb="5" eb="6">
      <t>ケイ</t>
    </rPh>
    <phoneticPr fontId="13"/>
  </si>
  <si>
    <t>引ﾀｲﾌﾟ11</t>
    <phoneticPr fontId="3"/>
  </si>
  <si>
    <t>引ﾀｲﾌﾟ12</t>
    <phoneticPr fontId="3"/>
  </si>
  <si>
    <t>引ﾀｲﾌﾟ13</t>
  </si>
  <si>
    <t>引ﾀｲﾌﾟ14</t>
  </si>
  <si>
    <t>引ﾀｲﾌﾟ15</t>
  </si>
  <si>
    <t>引ﾀｲﾌﾟ16</t>
  </si>
  <si>
    <t>引ﾀｲﾌﾟ17</t>
  </si>
  <si>
    <t>引ﾀｲﾌﾟ18</t>
  </si>
  <si>
    <t>引ﾀｲﾌﾟ19</t>
  </si>
  <si>
    <t>引ﾀｲﾌﾟ20</t>
  </si>
  <si>
    <t>引ﾀｲﾌﾟ21</t>
  </si>
  <si>
    <t>引ﾀｲﾌﾟ22</t>
  </si>
  <si>
    <t>引ﾀｲﾌﾟ23</t>
  </si>
  <si>
    <t>引ﾀｲﾌﾟ24</t>
  </si>
  <si>
    <t>引ﾀｲﾌﾟ25</t>
  </si>
  <si>
    <t>引ﾀｲﾌﾟ26</t>
  </si>
  <si>
    <t>引ﾀｲﾌﾟ27</t>
  </si>
  <si>
    <t>引ﾀｲﾌﾟ28</t>
  </si>
  <si>
    <t>引ﾀｲﾌﾟ29</t>
  </si>
  <si>
    <t>引ﾀｲﾌﾟ30</t>
  </si>
  <si>
    <t>A-11</t>
    <phoneticPr fontId="3"/>
  </si>
  <si>
    <t>B-11</t>
    <phoneticPr fontId="3"/>
  </si>
  <si>
    <t>A-12</t>
    <phoneticPr fontId="3"/>
  </si>
  <si>
    <t>B-12</t>
    <phoneticPr fontId="3"/>
  </si>
  <si>
    <t>A-13</t>
  </si>
  <si>
    <t>B-13</t>
  </si>
  <si>
    <t>A-14</t>
  </si>
  <si>
    <t>B-14</t>
  </si>
  <si>
    <t>A-15</t>
  </si>
  <si>
    <t>B-15</t>
  </si>
  <si>
    <t>A-16</t>
  </si>
  <si>
    <t>B-16</t>
  </si>
  <si>
    <t>A-17</t>
  </si>
  <si>
    <t>B-17</t>
  </si>
  <si>
    <t>A-18</t>
  </si>
  <si>
    <t>B-18</t>
  </si>
  <si>
    <t>A-19</t>
  </si>
  <si>
    <t>B-19</t>
  </si>
  <si>
    <t>A-20</t>
  </si>
  <si>
    <t>B-20</t>
  </si>
  <si>
    <t>A-21</t>
  </si>
  <si>
    <t>B-21</t>
  </si>
  <si>
    <t>A-22</t>
  </si>
  <si>
    <t>B-22</t>
  </si>
  <si>
    <t>A-23</t>
  </si>
  <si>
    <t>B-23</t>
  </si>
  <si>
    <t>A-24</t>
  </si>
  <si>
    <t>B-24</t>
  </si>
  <si>
    <t>A-25</t>
  </si>
  <si>
    <t>B-25</t>
  </si>
  <si>
    <t>A-26</t>
  </si>
  <si>
    <t>B-26</t>
  </si>
  <si>
    <t>A-27</t>
  </si>
  <si>
    <t>B-27</t>
  </si>
  <si>
    <t>A-28</t>
  </si>
  <si>
    <t>B-28</t>
  </si>
  <si>
    <t>A-29</t>
  </si>
  <si>
    <t>B-29</t>
  </si>
  <si>
    <t>A-30</t>
  </si>
  <si>
    <t>B-30</t>
  </si>
  <si>
    <t>引出物11～30の設定</t>
    <rPh sb="0" eb="3">
      <t>ヒキデモノ</t>
    </rPh>
    <rPh sb="9" eb="11">
      <t>セッテイ</t>
    </rPh>
    <phoneticPr fontId="13"/>
  </si>
  <si>
    <t>Ⅱ- ①　引出物記号　拡張　No.11～30</t>
    <rPh sb="5" eb="8">
      <t>ヒキデモノ</t>
    </rPh>
    <rPh sb="8" eb="10">
      <t>キゴウ</t>
    </rPh>
    <rPh sb="11" eb="13">
      <t>カクチョウ</t>
    </rPh>
    <phoneticPr fontId="13"/>
  </si>
  <si>
    <t>1.恩師</t>
    <rPh sb="2" eb="4">
      <t>オンシ</t>
    </rPh>
    <phoneticPr fontId="13"/>
  </si>
  <si>
    <t>2.職場</t>
    <rPh sb="2" eb="4">
      <t>ショクバ</t>
    </rPh>
    <phoneticPr fontId="13"/>
  </si>
  <si>
    <t>3.知人</t>
    <rPh sb="2" eb="4">
      <t>チジン</t>
    </rPh>
    <phoneticPr fontId="3"/>
  </si>
  <si>
    <t>4.友人</t>
    <rPh sb="2" eb="4">
      <t>ユウジン</t>
    </rPh>
    <phoneticPr fontId="3"/>
  </si>
  <si>
    <t>5.親戚</t>
    <rPh sb="2" eb="4">
      <t>シンセキ</t>
    </rPh>
    <phoneticPr fontId="3"/>
  </si>
  <si>
    <t>6.家族</t>
    <rPh sb="2" eb="4">
      <t>カゾク</t>
    </rPh>
    <phoneticPr fontId="3"/>
  </si>
  <si>
    <t>1.主賓</t>
    <rPh sb="2" eb="4">
      <t>シュヒン</t>
    </rPh>
    <phoneticPr fontId="3"/>
  </si>
  <si>
    <t>2.先生</t>
    <rPh sb="2" eb="4">
      <t>センセイ</t>
    </rPh>
    <phoneticPr fontId="3"/>
  </si>
  <si>
    <t>1.主賓</t>
    <rPh sb="2" eb="4">
      <t>シュヒン</t>
    </rPh>
    <phoneticPr fontId="13"/>
  </si>
  <si>
    <t>2.上司</t>
    <rPh sb="2" eb="4">
      <t>ジョウシ</t>
    </rPh>
    <phoneticPr fontId="13"/>
  </si>
  <si>
    <t>3.先輩</t>
    <rPh sb="2" eb="4">
      <t>センパイ</t>
    </rPh>
    <phoneticPr fontId="3"/>
  </si>
  <si>
    <t>4.同僚</t>
    <rPh sb="2" eb="4">
      <t>ドウリョウ</t>
    </rPh>
    <phoneticPr fontId="3"/>
  </si>
  <si>
    <t>5.後輩</t>
    <rPh sb="2" eb="4">
      <t>コウハイ</t>
    </rPh>
    <phoneticPr fontId="3"/>
  </si>
  <si>
    <t>2.親族の知人</t>
    <rPh sb="2" eb="4">
      <t>シンゾク</t>
    </rPh>
    <rPh sb="5" eb="7">
      <t>チジン</t>
    </rPh>
    <phoneticPr fontId="3"/>
  </si>
  <si>
    <t>3.町内会</t>
    <rPh sb="2" eb="4">
      <t>チョウナイ</t>
    </rPh>
    <rPh sb="4" eb="5">
      <t>カイ</t>
    </rPh>
    <phoneticPr fontId="3"/>
  </si>
  <si>
    <t>2.大学</t>
    <rPh sb="2" eb="4">
      <t>ダイガク</t>
    </rPh>
    <phoneticPr fontId="3"/>
  </si>
  <si>
    <t>3.高校</t>
    <rPh sb="2" eb="4">
      <t>コウコウ</t>
    </rPh>
    <phoneticPr fontId="3"/>
  </si>
  <si>
    <t>4.中学</t>
    <rPh sb="2" eb="4">
      <t>チュウガク</t>
    </rPh>
    <phoneticPr fontId="3"/>
  </si>
  <si>
    <t>5.幼馴染</t>
    <rPh sb="2" eb="5">
      <t>オサナナジミ</t>
    </rPh>
    <phoneticPr fontId="3"/>
  </si>
  <si>
    <t>6.その他</t>
    <rPh sb="4" eb="5">
      <t>タ</t>
    </rPh>
    <phoneticPr fontId="3"/>
  </si>
  <si>
    <t>新郎　伯父｛２｝</t>
    <phoneticPr fontId="13"/>
  </si>
  <si>
    <t>新郎　伯母｛２｝</t>
    <phoneticPr fontId="13"/>
  </si>
  <si>
    <t>新婦元上司</t>
    <rPh sb="0" eb="2">
      <t>シンプ</t>
    </rPh>
    <phoneticPr fontId="13"/>
  </si>
  <si>
    <t>【1.恩師】</t>
    <rPh sb="3" eb="5">
      <t>オンシ</t>
    </rPh>
    <phoneticPr fontId="13"/>
  </si>
  <si>
    <t>【2.職場】</t>
    <rPh sb="3" eb="5">
      <t>ショクバ</t>
    </rPh>
    <phoneticPr fontId="13"/>
  </si>
  <si>
    <t>【3.知人】</t>
    <rPh sb="3" eb="5">
      <t>チジン</t>
    </rPh>
    <phoneticPr fontId="13"/>
  </si>
  <si>
    <t>4.サークル</t>
    <phoneticPr fontId="3"/>
  </si>
  <si>
    <t>【4.友人】</t>
    <rPh sb="3" eb="5">
      <t>ユウジン</t>
    </rPh>
    <phoneticPr fontId="13"/>
  </si>
  <si>
    <t>V4.1.1</t>
    <phoneticPr fontId="13"/>
  </si>
  <si>
    <t>V4.1.1.0</t>
    <phoneticPr fontId="13"/>
  </si>
  <si>
    <t>郎（挨拶・主賓）</t>
    <phoneticPr fontId="3"/>
  </si>
  <si>
    <t>婦（挨拶・主賓）</t>
    <phoneticPr fontId="3"/>
  </si>
  <si>
    <t>郎（挨拶・主賓）</t>
  </si>
  <si>
    <t>婦（挨拶・主賓）</t>
  </si>
</sst>
</file>

<file path=xl/styles.xml><?xml version="1.0" encoding="utf-8"?>
<styleSheet xmlns="http://schemas.openxmlformats.org/spreadsheetml/2006/main">
  <numFmts count="17">
    <numFmt numFmtId="176" formatCode="#"/>
    <numFmt numFmtId="177" formatCode="#,###"/>
    <numFmt numFmtId="178" formatCode="[$-FFFF]ggge&quot;年&quot;m&quot;月&quot;d&quot;日&quot;;#;#"/>
    <numFmt numFmtId="179" formatCode="#&quot;時&quot;"/>
    <numFmt numFmtId="180" formatCode="0&quot;分　～&quot;"/>
    <numFmt numFmtId="181" formatCode="[$-411]&quot;挙&quot;&quot;式&quot;&quot;日&quot;\:\ ggge&quot;年&quot;m&quot;月&quot;d&quot;日&quot;"/>
    <numFmt numFmtId="182" formatCode="[$-411]&quot;披露宴日&quot;\:\ ggge&quot;年&quot;m&quot;月&quot;d&quot;日&quot;"/>
    <numFmt numFmtId="183" formatCode="0.0"/>
    <numFmt numFmtId="184" formatCode="00&quot;分　～&quot;"/>
    <numFmt numFmtId="185" formatCode="[$-411]&quot;入&quot;&quot;力&quot;&quot;締&quot;&quot;日&quot;\:ggge&quot;年&quot;m&quot;月&quot;d&quot;日&quot;"/>
    <numFmt numFmtId="186" formatCode="[$-411]ggge&quot;年&quot;m&quot;月&quot;d&quot;日&quot;\ &quot;現&quot;&quot;在&quot;"/>
    <numFmt numFmtId="187" formatCode="General&quot;列&quot;"/>
    <numFmt numFmtId="188" formatCode="[$-411]ggge&quot;年&quot;m&quot;月&quot;d&quot;日&quot;;@"/>
    <numFmt numFmtId="189" formatCode="h&quot;時&quot;mm&quot;分&quot;;@"/>
    <numFmt numFmtId="190" formatCode="\(General\)"/>
    <numFmt numFmtId="191" formatCode="m/d;@"/>
    <numFmt numFmtId="192" formatCode="0.00_ "/>
  </numFmts>
  <fonts count="91">
    <font>
      <sz val="10"/>
      <name val="ＭＳ 明朝"/>
      <family val="1"/>
      <charset val="128"/>
    </font>
    <font>
      <sz val="10"/>
      <name val="ＭＳ 明朝"/>
      <family val="1"/>
      <charset val="128"/>
    </font>
    <font>
      <sz val="10"/>
      <name val="ＭＳ 明朝"/>
      <family val="1"/>
      <charset val="128"/>
    </font>
    <font>
      <sz val="8"/>
      <name val="ＭＳ 明朝"/>
      <family val="1"/>
      <charset val="128"/>
    </font>
    <font>
      <b/>
      <sz val="16"/>
      <name val="ＭＳ 明朝"/>
      <family val="1"/>
      <charset val="128"/>
    </font>
    <font>
      <b/>
      <sz val="10"/>
      <color indexed="10"/>
      <name val="ＭＳ 明朝"/>
      <family val="1"/>
      <charset val="128"/>
    </font>
    <font>
      <b/>
      <sz val="12"/>
      <color indexed="10"/>
      <name val="ＭＳ 明朝"/>
      <family val="1"/>
      <charset val="128"/>
    </font>
    <font>
      <b/>
      <sz val="12"/>
      <name val="ＭＳ 明朝"/>
      <family val="1"/>
      <charset val="128"/>
    </font>
    <font>
      <b/>
      <sz val="10"/>
      <name val="ＭＳ 明朝"/>
      <family val="1"/>
      <charset val="128"/>
    </font>
    <font>
      <b/>
      <sz val="12"/>
      <color indexed="12"/>
      <name val="ＭＳ 明朝"/>
      <family val="1"/>
      <charset val="128"/>
    </font>
    <font>
      <b/>
      <sz val="9"/>
      <name val="ＭＳ Ｐゴシック"/>
      <family val="3"/>
      <charset val="128"/>
    </font>
    <font>
      <b/>
      <sz val="10"/>
      <color indexed="12"/>
      <name val="ＭＳ 明朝"/>
      <family val="1"/>
      <charset val="128"/>
    </font>
    <font>
      <sz val="9"/>
      <name val="ＭＳ Ｐゴシック"/>
      <family val="3"/>
      <charset val="128"/>
    </font>
    <font>
      <sz val="6"/>
      <name val="ＭＳ 明朝"/>
      <family val="1"/>
      <charset val="128"/>
    </font>
    <font>
      <b/>
      <sz val="14"/>
      <name val="ＭＳ 明朝"/>
      <family val="1"/>
      <charset val="128"/>
    </font>
    <font>
      <sz val="10"/>
      <color indexed="10"/>
      <name val="ＭＳ 明朝"/>
      <family val="1"/>
      <charset val="128"/>
    </font>
    <font>
      <sz val="12"/>
      <name val="ＭＳ 明朝"/>
      <family val="1"/>
      <charset val="128"/>
    </font>
    <font>
      <sz val="24"/>
      <name val="HG正楷書体-PRO"/>
      <family val="4"/>
      <charset val="128"/>
    </font>
    <font>
      <b/>
      <sz val="28"/>
      <name val="HG正楷書体-PRO"/>
      <family val="4"/>
      <charset val="128"/>
    </font>
    <font>
      <sz val="20"/>
      <name val="HG正楷書体-PRO"/>
      <family val="4"/>
      <charset val="128"/>
    </font>
    <font>
      <b/>
      <sz val="10"/>
      <color indexed="53"/>
      <name val="ＭＳ 明朝"/>
      <family val="1"/>
      <charset val="128"/>
    </font>
    <font>
      <b/>
      <sz val="10"/>
      <color indexed="11"/>
      <name val="ＭＳ 明朝"/>
      <family val="1"/>
      <charset val="128"/>
    </font>
    <font>
      <b/>
      <sz val="10"/>
      <color indexed="40"/>
      <name val="ＭＳ 明朝"/>
      <family val="1"/>
      <charset val="128"/>
    </font>
    <font>
      <b/>
      <sz val="14"/>
      <name val="HG正楷書体-PRO"/>
      <family val="4"/>
      <charset val="128"/>
    </font>
    <font>
      <sz val="12"/>
      <color indexed="10"/>
      <name val="ＭＳ 明朝"/>
      <family val="1"/>
      <charset val="128"/>
    </font>
    <font>
      <b/>
      <sz val="16"/>
      <name val="HG正楷書体-PRO"/>
      <family val="4"/>
      <charset val="128"/>
    </font>
    <font>
      <sz val="16"/>
      <name val="ＭＳ 明朝"/>
      <family val="1"/>
      <charset val="128"/>
    </font>
    <font>
      <sz val="12"/>
      <name val="HG正楷書体-PRO"/>
      <family val="4"/>
      <charset val="128"/>
    </font>
    <font>
      <sz val="11"/>
      <name val="ＭＳ 明朝"/>
      <family val="1"/>
      <charset val="128"/>
    </font>
    <font>
      <sz val="12"/>
      <name val="ＭＳ Ｐ明朝"/>
      <family val="1"/>
      <charset val="128"/>
    </font>
    <font>
      <b/>
      <sz val="11"/>
      <name val="ＭＳ Ｐゴシック"/>
      <family val="3"/>
      <charset val="128"/>
    </font>
    <font>
      <sz val="11"/>
      <name val="ＭＳ Ｐ明朝"/>
      <family val="1"/>
      <charset val="128"/>
    </font>
    <font>
      <sz val="14"/>
      <name val="ＭＳ 明朝"/>
      <family val="1"/>
      <charset val="128"/>
    </font>
    <font>
      <u/>
      <sz val="14"/>
      <name val="ＭＳ 明朝"/>
      <family val="1"/>
      <charset val="128"/>
    </font>
    <font>
      <b/>
      <u/>
      <sz val="18"/>
      <name val="ＭＳ 明朝"/>
      <family val="1"/>
      <charset val="128"/>
    </font>
    <font>
      <b/>
      <sz val="14"/>
      <color indexed="12"/>
      <name val="ＭＳ 明朝"/>
      <family val="1"/>
      <charset val="128"/>
    </font>
    <font>
      <b/>
      <sz val="14"/>
      <color indexed="10"/>
      <name val="ＭＳ 明朝"/>
      <family val="1"/>
      <charset val="128"/>
    </font>
    <font>
      <b/>
      <sz val="16"/>
      <color indexed="10"/>
      <name val="ＭＳ 明朝"/>
      <family val="1"/>
      <charset val="128"/>
    </font>
    <font>
      <u/>
      <sz val="7.5"/>
      <color indexed="12"/>
      <name val="ＭＳ 明朝"/>
      <family val="1"/>
      <charset val="128"/>
    </font>
    <font>
      <b/>
      <sz val="12"/>
      <color indexed="14"/>
      <name val="ＭＳ 明朝"/>
      <family val="1"/>
      <charset val="128"/>
    </font>
    <font>
      <b/>
      <sz val="26"/>
      <name val="ＭＳ Ｐ明朝"/>
      <family val="1"/>
      <charset val="128"/>
    </font>
    <font>
      <sz val="22"/>
      <name val="ＭＳ Ｐ明朝"/>
      <family val="1"/>
      <charset val="128"/>
    </font>
    <font>
      <b/>
      <sz val="10"/>
      <color indexed="17"/>
      <name val="ＭＳ 明朝"/>
      <family val="1"/>
      <charset val="128"/>
    </font>
    <font>
      <b/>
      <sz val="12"/>
      <color indexed="17"/>
      <name val="ＭＳ 明朝"/>
      <family val="1"/>
      <charset val="128"/>
    </font>
    <font>
      <sz val="1"/>
      <name val="ＭＳ 明朝"/>
      <family val="1"/>
      <charset val="128"/>
    </font>
    <font>
      <sz val="1"/>
      <color indexed="9"/>
      <name val="ＭＳ 明朝"/>
      <family val="1"/>
      <charset val="128"/>
    </font>
    <font>
      <sz val="10"/>
      <color indexed="43"/>
      <name val="ＭＳ 明朝"/>
      <family val="1"/>
      <charset val="128"/>
    </font>
    <font>
      <b/>
      <sz val="9"/>
      <color indexed="10"/>
      <name val="ＭＳ Ｐゴシック"/>
      <family val="3"/>
      <charset val="128"/>
    </font>
    <font>
      <b/>
      <sz val="16"/>
      <name val="ＭＳ Ｐゴシック"/>
      <family val="3"/>
      <charset val="128"/>
    </font>
    <font>
      <sz val="11"/>
      <name val="ＭＳ Ｐゴシック"/>
      <family val="3"/>
      <charset val="128"/>
    </font>
    <font>
      <b/>
      <sz val="6"/>
      <name val="ＭＳ 明朝"/>
      <family val="1"/>
      <charset val="128"/>
    </font>
    <font>
      <b/>
      <sz val="6"/>
      <color indexed="10"/>
      <name val="ＭＳ 明朝"/>
      <family val="1"/>
      <charset val="128"/>
    </font>
    <font>
      <b/>
      <sz val="6"/>
      <color indexed="12"/>
      <name val="ＭＳ 明朝"/>
      <family val="1"/>
      <charset val="128"/>
    </font>
    <font>
      <sz val="8"/>
      <name val="ＭＳ Ｐ明朝"/>
      <family val="1"/>
      <charset val="128"/>
    </font>
    <font>
      <sz val="6"/>
      <name val="ＭＳ Ｐ明朝"/>
      <family val="1"/>
      <charset val="128"/>
    </font>
    <font>
      <sz val="6"/>
      <color indexed="10"/>
      <name val="ＭＳ 明朝"/>
      <family val="1"/>
      <charset val="128"/>
    </font>
    <font>
      <b/>
      <sz val="6"/>
      <name val="ＭＳ Ｐゴシック"/>
      <family val="3"/>
      <charset val="128"/>
    </font>
    <font>
      <sz val="6"/>
      <name val="ＭＳ Ｐゴシック"/>
      <family val="3"/>
      <charset val="128"/>
    </font>
    <font>
      <b/>
      <sz val="6"/>
      <color indexed="10"/>
      <name val="ＭＳ Ｐゴシック"/>
      <family val="3"/>
      <charset val="128"/>
    </font>
    <font>
      <sz val="6"/>
      <color indexed="43"/>
      <name val="ＭＳ 明朝"/>
      <family val="1"/>
      <charset val="128"/>
    </font>
    <font>
      <sz val="10"/>
      <name val="ＭＳ Ｐ明朝"/>
      <family val="1"/>
      <charset val="128"/>
    </font>
    <font>
      <sz val="10"/>
      <name val="ＭＳ 明朝"/>
      <family val="1"/>
      <charset val="128"/>
    </font>
    <font>
      <b/>
      <sz val="11"/>
      <color indexed="14"/>
      <name val="ＭＳ Ｐ明朝"/>
      <family val="1"/>
      <charset val="128"/>
    </font>
    <font>
      <b/>
      <sz val="10"/>
      <color indexed="14"/>
      <name val="ＭＳ 明朝"/>
      <family val="1"/>
      <charset val="128"/>
    </font>
    <font>
      <b/>
      <sz val="11"/>
      <color indexed="12"/>
      <name val="ＭＳ Ｐ明朝"/>
      <family val="1"/>
      <charset val="128"/>
    </font>
    <font>
      <b/>
      <sz val="9"/>
      <name val="ＭＳ 明朝"/>
      <family val="1"/>
      <charset val="128"/>
    </font>
    <font>
      <sz val="9"/>
      <name val="ＭＳ 明朝"/>
      <family val="1"/>
      <charset val="128"/>
    </font>
    <font>
      <sz val="9"/>
      <name val="ＭＳ Ｐ明朝"/>
      <family val="1"/>
      <charset val="128"/>
    </font>
    <font>
      <b/>
      <sz val="9"/>
      <color indexed="10"/>
      <name val="ＭＳ 明朝"/>
      <family val="1"/>
      <charset val="128"/>
    </font>
    <font>
      <b/>
      <sz val="10"/>
      <name val="ＭＳ Ｐ明朝"/>
      <family val="1"/>
      <charset val="128"/>
    </font>
    <font>
      <b/>
      <sz val="6"/>
      <color indexed="12"/>
      <name val="ＭＳ Ｐゴシック"/>
      <family val="3"/>
      <charset val="128"/>
    </font>
    <font>
      <b/>
      <sz val="6"/>
      <color indexed="53"/>
      <name val="ＭＳ Ｐゴシック"/>
      <family val="3"/>
      <charset val="128"/>
    </font>
    <font>
      <b/>
      <sz val="6"/>
      <color indexed="11"/>
      <name val="ＭＳ Ｐゴシック"/>
      <family val="3"/>
      <charset val="128"/>
    </font>
    <font>
      <b/>
      <sz val="6"/>
      <color indexed="15"/>
      <name val="ＭＳ Ｐゴシック"/>
      <family val="3"/>
      <charset val="128"/>
    </font>
    <font>
      <b/>
      <sz val="9"/>
      <color indexed="10"/>
      <name val="ＭＳ Ｐ明朝"/>
      <family val="1"/>
      <charset val="128"/>
    </font>
    <font>
      <sz val="10"/>
      <name val="ＭＳ Ｐゴシック"/>
      <family val="3"/>
      <charset val="128"/>
    </font>
    <font>
      <sz val="8"/>
      <name val="ＭＳ Ｐゴシック"/>
      <family val="3"/>
      <charset val="128"/>
    </font>
    <font>
      <u/>
      <sz val="11"/>
      <color indexed="12"/>
      <name val="ＭＳ Ｐ明朝"/>
      <family val="1"/>
      <charset val="128"/>
    </font>
    <font>
      <sz val="9"/>
      <color indexed="45"/>
      <name val="ＭＳ 明朝"/>
      <family val="1"/>
      <charset val="128"/>
    </font>
    <font>
      <sz val="12"/>
      <color indexed="12"/>
      <name val="ＭＳ 明朝"/>
      <family val="1"/>
      <charset val="128"/>
    </font>
    <font>
      <b/>
      <u/>
      <sz val="6"/>
      <name val="ＭＳ 明朝"/>
      <family val="1"/>
      <charset val="128"/>
    </font>
    <font>
      <b/>
      <sz val="6"/>
      <color indexed="17"/>
      <name val="ＭＳ 明朝"/>
      <family val="1"/>
      <charset val="128"/>
    </font>
    <font>
      <b/>
      <sz val="11"/>
      <color indexed="39"/>
      <name val="ＭＳ Ｐ明朝"/>
      <family val="1"/>
      <charset val="128"/>
    </font>
    <font>
      <b/>
      <sz val="11"/>
      <name val="ＭＳ 明朝"/>
      <family val="1"/>
      <charset val="128"/>
    </font>
    <font>
      <b/>
      <sz val="18"/>
      <name val="ＭＳ Ｐ明朝"/>
      <family val="1"/>
      <charset val="128"/>
    </font>
    <font>
      <sz val="18"/>
      <name val="ＭＳ Ｐ明朝"/>
      <family val="1"/>
      <charset val="128"/>
    </font>
    <font>
      <b/>
      <sz val="9"/>
      <color indexed="12"/>
      <name val="ＭＳ Ｐゴシック"/>
      <family val="3"/>
      <charset val="128"/>
    </font>
    <font>
      <b/>
      <sz val="10"/>
      <name val="ＭＳ Ｐゴシック"/>
      <family val="3"/>
      <charset val="128"/>
    </font>
    <font>
      <sz val="9"/>
      <color indexed="12"/>
      <name val="ＭＳ Ｐゴシック"/>
      <family val="3"/>
      <charset val="128"/>
    </font>
    <font>
      <sz val="9"/>
      <color indexed="81"/>
      <name val="ＭＳ Ｐゴシック"/>
      <family val="3"/>
      <charset val="128"/>
    </font>
    <font>
      <b/>
      <u/>
      <sz val="9"/>
      <color indexed="12"/>
      <name val="ＭＳ 明朝"/>
      <family val="1"/>
      <charset val="128"/>
    </font>
  </fonts>
  <fills count="12">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43"/>
        <bgColor indexed="64"/>
      </patternFill>
    </fill>
    <fill>
      <patternFill patternType="solid">
        <fgColor indexed="45"/>
        <bgColor indexed="64"/>
      </patternFill>
    </fill>
    <fill>
      <patternFill patternType="solid">
        <fgColor indexed="26"/>
        <bgColor indexed="64"/>
      </patternFill>
    </fill>
    <fill>
      <patternFill patternType="solid">
        <fgColor indexed="34"/>
        <bgColor indexed="64"/>
      </patternFill>
    </fill>
    <fill>
      <patternFill patternType="solid">
        <fgColor indexed="41"/>
        <bgColor indexed="64"/>
      </patternFill>
    </fill>
    <fill>
      <patternFill patternType="solid">
        <fgColor indexed="9"/>
        <bgColor indexed="64"/>
      </patternFill>
    </fill>
    <fill>
      <patternFill patternType="solid">
        <fgColor indexed="42"/>
        <bgColor indexed="64"/>
      </patternFill>
    </fill>
    <fill>
      <patternFill patternType="solid">
        <fgColor indexed="11"/>
        <bgColor indexed="64"/>
      </patternFill>
    </fill>
  </fills>
  <borders count="26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style="thin">
        <color indexed="64"/>
      </left>
      <right/>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medium">
        <color indexed="64"/>
      </right>
      <top/>
      <bottom style="medium">
        <color indexed="64"/>
      </bottom>
      <diagonal/>
    </border>
    <border>
      <left style="thin">
        <color indexed="64"/>
      </left>
      <right style="thin">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dotted">
        <color indexed="64"/>
      </left>
      <right style="medium">
        <color indexed="64"/>
      </right>
      <top/>
      <bottom style="thin">
        <color indexed="64"/>
      </bottom>
      <diagonal/>
    </border>
    <border>
      <left style="thin">
        <color indexed="64"/>
      </left>
      <right style="thin">
        <color indexed="64"/>
      </right>
      <top style="dotted">
        <color indexed="64"/>
      </top>
      <bottom style="medium">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medium">
        <color indexed="64"/>
      </right>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medium">
        <color indexed="64"/>
      </right>
      <top style="dotted">
        <color indexed="64"/>
      </top>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diagonal/>
    </border>
    <border>
      <left style="medium">
        <color indexed="64"/>
      </left>
      <right style="medium">
        <color indexed="64"/>
      </right>
      <top style="dotted">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style="dotted">
        <color indexed="64"/>
      </right>
      <top style="dotted">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hair">
        <color indexed="64"/>
      </bottom>
      <diagonal/>
    </border>
    <border>
      <left style="thin">
        <color indexed="64"/>
      </left>
      <right style="dotted">
        <color indexed="64"/>
      </right>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bottom style="medium">
        <color indexed="64"/>
      </bottom>
      <diagonal/>
    </border>
    <border>
      <left/>
      <right/>
      <top style="dotted">
        <color indexed="64"/>
      </top>
      <bottom style="thin">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medium">
        <color indexed="64"/>
      </bottom>
      <diagonal/>
    </border>
    <border>
      <left style="thin">
        <color indexed="10"/>
      </left>
      <right style="thin">
        <color indexed="10"/>
      </right>
      <top style="medium">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thin">
        <color indexed="10"/>
      </left>
      <right style="thin">
        <color indexed="10"/>
      </right>
      <top style="hair">
        <color indexed="64"/>
      </top>
      <bottom style="hair">
        <color indexed="64"/>
      </bottom>
      <diagonal/>
    </border>
    <border>
      <left/>
      <right style="hair">
        <color indexed="64"/>
      </right>
      <top style="hair">
        <color indexed="64"/>
      </top>
      <bottom style="hair">
        <color indexed="64"/>
      </bottom>
      <diagonal/>
    </border>
    <border>
      <left style="thin">
        <color indexed="10"/>
      </left>
      <right style="thin">
        <color indexed="10"/>
      </right>
      <top style="thin">
        <color indexed="10"/>
      </top>
      <bottom style="hair">
        <color indexed="64"/>
      </bottom>
      <diagonal/>
    </border>
    <border>
      <left style="thin">
        <color indexed="10"/>
      </left>
      <right style="thin">
        <color indexed="10"/>
      </right>
      <top/>
      <bottom style="hair">
        <color indexed="64"/>
      </bottom>
      <diagonal/>
    </border>
    <border>
      <left style="thin">
        <color indexed="10"/>
      </left>
      <right style="thin">
        <color indexed="10"/>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10"/>
      </right>
      <top style="hair">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medium">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dotted">
        <color indexed="64"/>
      </bottom>
      <diagonal/>
    </border>
    <border>
      <left style="dotted">
        <color indexed="64"/>
      </left>
      <right/>
      <top style="thin">
        <color indexed="64"/>
      </top>
      <bottom style="dotted">
        <color indexed="64"/>
      </bottom>
      <diagonal/>
    </border>
    <border>
      <left style="dotted">
        <color indexed="64"/>
      </left>
      <right/>
      <top/>
      <bottom style="medium">
        <color indexed="64"/>
      </bottom>
      <diagonal/>
    </border>
    <border>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style="thin">
        <color indexed="64"/>
      </right>
      <top style="hair">
        <color indexed="64"/>
      </top>
      <bottom/>
      <diagonal/>
    </border>
    <border>
      <left style="medium">
        <color indexed="64"/>
      </left>
      <right/>
      <top style="medium">
        <color indexed="64"/>
      </top>
      <bottom style="dotted">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tted">
        <color indexed="64"/>
      </right>
      <top style="medium">
        <color indexed="64"/>
      </top>
      <bottom style="dotted">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dotted">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tted">
        <color indexed="64"/>
      </bottom>
      <diagonal/>
    </border>
    <border>
      <left/>
      <right style="dotted">
        <color indexed="64"/>
      </right>
      <top style="dotted">
        <color indexed="64"/>
      </top>
      <bottom style="medium">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medium">
        <color indexed="64"/>
      </left>
      <right/>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medium">
        <color indexed="64"/>
      </bottom>
      <diagonal/>
    </border>
    <border>
      <left/>
      <right/>
      <top style="hair">
        <color indexed="64"/>
      </top>
      <bottom style="thin">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top/>
      <bottom style="thin">
        <color indexed="45"/>
      </bottom>
      <diagonal/>
    </border>
    <border>
      <left style="thick">
        <color indexed="14"/>
      </left>
      <right/>
      <top style="thick">
        <color indexed="14"/>
      </top>
      <bottom/>
      <diagonal/>
    </border>
    <border>
      <left/>
      <right/>
      <top style="thick">
        <color indexed="14"/>
      </top>
      <bottom/>
      <diagonal/>
    </border>
    <border>
      <left/>
      <right style="thick">
        <color indexed="14"/>
      </right>
      <top style="thick">
        <color indexed="14"/>
      </top>
      <bottom/>
      <diagonal/>
    </border>
    <border>
      <left style="thick">
        <color indexed="14"/>
      </left>
      <right/>
      <top/>
      <bottom style="thick">
        <color indexed="14"/>
      </bottom>
      <diagonal/>
    </border>
    <border>
      <left/>
      <right/>
      <top/>
      <bottom style="thick">
        <color indexed="14"/>
      </bottom>
      <diagonal/>
    </border>
    <border>
      <left/>
      <right style="thick">
        <color indexed="14"/>
      </right>
      <top/>
      <bottom style="thick">
        <color indexed="1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medium">
        <color indexed="64"/>
      </right>
      <top style="dotted">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tted">
        <color indexed="64"/>
      </bottom>
      <diagonal/>
    </border>
    <border>
      <left/>
      <right style="medium">
        <color indexed="64"/>
      </right>
      <top style="thin">
        <color indexed="64"/>
      </top>
      <bottom style="medium">
        <color indexed="64"/>
      </bottom>
      <diagonal/>
    </border>
    <border>
      <left style="medium">
        <color indexed="14"/>
      </left>
      <right/>
      <top style="medium">
        <color indexed="14"/>
      </top>
      <bottom style="medium">
        <color indexed="14"/>
      </bottom>
      <diagonal/>
    </border>
    <border>
      <left/>
      <right/>
      <top style="medium">
        <color indexed="14"/>
      </top>
      <bottom style="medium">
        <color indexed="14"/>
      </bottom>
      <diagonal/>
    </border>
    <border>
      <left/>
      <right style="medium">
        <color indexed="14"/>
      </right>
      <top style="medium">
        <color indexed="14"/>
      </top>
      <bottom style="medium">
        <color indexed="14"/>
      </bottom>
      <diagonal/>
    </border>
    <border>
      <left style="medium">
        <color indexed="13"/>
      </left>
      <right/>
      <top style="medium">
        <color indexed="13"/>
      </top>
      <bottom style="medium">
        <color indexed="13"/>
      </bottom>
      <diagonal/>
    </border>
    <border>
      <left/>
      <right/>
      <top style="medium">
        <color indexed="13"/>
      </top>
      <bottom style="medium">
        <color indexed="13"/>
      </bottom>
      <diagonal/>
    </border>
    <border>
      <left/>
      <right style="medium">
        <color indexed="13"/>
      </right>
      <top style="medium">
        <color indexed="13"/>
      </top>
      <bottom style="medium">
        <color indexed="13"/>
      </bottom>
      <diagonal/>
    </border>
    <border>
      <left/>
      <right style="medium">
        <color indexed="64"/>
      </right>
      <top style="hair">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diagonal/>
    </border>
    <border>
      <left style="dotted">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4">
    <xf numFmtId="0" fontId="0" fillId="0" borderId="0"/>
    <xf numFmtId="9" fontId="2" fillId="0" borderId="0" applyFont="0" applyFill="0" applyBorder="0" applyAlignment="0" applyProtection="0"/>
    <xf numFmtId="0" fontId="38" fillId="0" borderId="0" applyNumberFormat="0" applyFill="0" applyBorder="0" applyAlignment="0" applyProtection="0">
      <alignment vertical="top"/>
      <protection locked="0"/>
    </xf>
    <xf numFmtId="38" fontId="2" fillId="0" borderId="0" applyFont="0" applyFill="0" applyBorder="0" applyAlignment="0" applyProtection="0"/>
  </cellStyleXfs>
  <cellXfs count="1503">
    <xf numFmtId="0" fontId="0" fillId="0" borderId="0" xfId="0"/>
    <xf numFmtId="0" fontId="2" fillId="0" borderId="0" xfId="0" applyFont="1"/>
    <xf numFmtId="0" fontId="0" fillId="0" borderId="0" xfId="0" applyProtection="1">
      <protection locked="0"/>
    </xf>
    <xf numFmtId="0" fontId="0" fillId="0" borderId="0" xfId="0" applyAlignment="1" applyProtection="1">
      <alignment vertical="center"/>
      <protection locked="0"/>
    </xf>
    <xf numFmtId="0" fontId="11" fillId="0" borderId="1" xfId="0" applyFont="1" applyFill="1" applyBorder="1" applyProtection="1">
      <protection locked="0"/>
    </xf>
    <xf numFmtId="0" fontId="14" fillId="0" borderId="0" xfId="0" applyFont="1" applyAlignment="1" applyProtection="1">
      <alignment vertical="center"/>
      <protection hidden="1"/>
    </xf>
    <xf numFmtId="0" fontId="16"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16" fillId="0" borderId="2" xfId="0" applyFont="1" applyBorder="1" applyAlignment="1" applyProtection="1">
      <alignment horizontal="center" vertical="center"/>
      <protection hidden="1"/>
    </xf>
    <xf numFmtId="0" fontId="16" fillId="0" borderId="0" xfId="0" applyFont="1" applyProtection="1">
      <protection hidden="1"/>
    </xf>
    <xf numFmtId="0" fontId="0" fillId="0" borderId="0" xfId="0" applyProtection="1">
      <protection hidden="1"/>
    </xf>
    <xf numFmtId="0" fontId="16" fillId="0" borderId="0" xfId="0" applyFont="1" applyAlignment="1" applyProtection="1">
      <alignment horizontal="center" vertical="center"/>
      <protection hidden="1"/>
    </xf>
    <xf numFmtId="0" fontId="9" fillId="0" borderId="3" xfId="0" applyFont="1" applyBorder="1" applyAlignment="1" applyProtection="1">
      <alignment horizontal="center" vertical="center"/>
      <protection hidden="1"/>
    </xf>
    <xf numFmtId="0" fontId="9" fillId="0" borderId="4" xfId="0" applyFont="1" applyFill="1" applyBorder="1" applyAlignment="1" applyProtection="1">
      <alignment horizontal="center" vertical="center"/>
      <protection hidden="1"/>
    </xf>
    <xf numFmtId="0" fontId="9" fillId="0" borderId="5" xfId="0" applyFont="1" applyFill="1" applyBorder="1" applyAlignment="1" applyProtection="1">
      <alignment horizontal="center" vertical="center"/>
      <protection hidden="1"/>
    </xf>
    <xf numFmtId="0" fontId="0" fillId="0" borderId="0" xfId="0" applyProtection="1"/>
    <xf numFmtId="0" fontId="8" fillId="0" borderId="0" xfId="0" applyFont="1" applyProtection="1"/>
    <xf numFmtId="0" fontId="5" fillId="0" borderId="0" xfId="0" applyFont="1" applyAlignment="1" applyProtection="1">
      <alignment vertical="center"/>
    </xf>
    <xf numFmtId="0" fontId="15" fillId="0" borderId="0" xfId="0" applyFont="1" applyProtection="1"/>
    <xf numFmtId="0" fontId="0" fillId="0" borderId="0" xfId="0" applyAlignment="1" applyProtection="1">
      <alignment horizontal="right"/>
    </xf>
    <xf numFmtId="0" fontId="11" fillId="0" borderId="6" xfId="0" applyFont="1" applyFill="1" applyBorder="1" applyAlignment="1" applyProtection="1">
      <alignment horizontal="center"/>
    </xf>
    <xf numFmtId="0" fontId="5" fillId="0" borderId="6" xfId="0" applyFont="1" applyFill="1" applyBorder="1" applyAlignment="1" applyProtection="1">
      <alignment horizontal="center"/>
    </xf>
    <xf numFmtId="0" fontId="5" fillId="0" borderId="7" xfId="0" applyFont="1" applyFill="1" applyBorder="1" applyAlignment="1" applyProtection="1">
      <alignment horizontal="center"/>
    </xf>
    <xf numFmtId="0" fontId="10" fillId="0" borderId="8" xfId="0" applyFont="1" applyFill="1" applyBorder="1" applyAlignment="1" applyProtection="1">
      <alignment horizontal="center" vertical="center" shrinkToFit="1"/>
      <protection hidden="1"/>
    </xf>
    <xf numFmtId="0" fontId="10" fillId="0" borderId="9" xfId="0" applyFont="1" applyFill="1" applyBorder="1" applyAlignment="1" applyProtection="1">
      <alignment horizontal="center" vertical="center" shrinkToFit="1"/>
      <protection hidden="1"/>
    </xf>
    <xf numFmtId="0" fontId="17" fillId="0" borderId="0" xfId="0" applyFont="1" applyProtection="1">
      <protection hidden="1"/>
    </xf>
    <xf numFmtId="0" fontId="17" fillId="0" borderId="0" xfId="0" applyFont="1" applyAlignment="1" applyProtection="1">
      <alignment vertical="center"/>
      <protection hidden="1"/>
    </xf>
    <xf numFmtId="0" fontId="18" fillId="0" borderId="0" xfId="0" applyFont="1" applyBorder="1" applyAlignment="1" applyProtection="1">
      <alignment horizontal="center" vertical="center" shrinkToFit="1"/>
      <protection hidden="1"/>
    </xf>
    <xf numFmtId="0" fontId="19" fillId="0" borderId="0" xfId="0" applyFont="1" applyBorder="1" applyAlignment="1" applyProtection="1">
      <alignment horizontal="center" vertical="center" shrinkToFit="1"/>
      <protection hidden="1"/>
    </xf>
    <xf numFmtId="0" fontId="16" fillId="0" borderId="0" xfId="0" applyFont="1" applyAlignment="1" applyProtection="1">
      <alignment horizontal="right"/>
      <protection hidden="1"/>
    </xf>
    <xf numFmtId="0" fontId="0" fillId="0" borderId="0" xfId="0" applyAlignment="1" applyProtection="1">
      <alignment vertical="center"/>
      <protection hidden="1"/>
    </xf>
    <xf numFmtId="0" fontId="16" fillId="0" borderId="10"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6" fillId="0" borderId="12" xfId="0" applyFont="1" applyBorder="1" applyAlignment="1" applyProtection="1">
      <alignment horizontal="center" vertical="center"/>
      <protection hidden="1"/>
    </xf>
    <xf numFmtId="0" fontId="16" fillId="0" borderId="13" xfId="0" applyFont="1" applyBorder="1" applyAlignment="1" applyProtection="1">
      <alignment horizontal="center" vertical="center"/>
      <protection hidden="1"/>
    </xf>
    <xf numFmtId="0" fontId="16" fillId="0" borderId="14" xfId="0" applyFont="1" applyBorder="1" applyAlignment="1" applyProtection="1">
      <alignment horizontal="center" vertical="center"/>
      <protection hidden="1"/>
    </xf>
    <xf numFmtId="0" fontId="16" fillId="0" borderId="15" xfId="0" applyFont="1" applyBorder="1" applyAlignment="1" applyProtection="1">
      <alignment horizontal="center" vertical="center"/>
      <protection hidden="1"/>
    </xf>
    <xf numFmtId="177" fontId="9" fillId="0" borderId="16" xfId="3" applyNumberFormat="1" applyFont="1" applyBorder="1" applyAlignment="1" applyProtection="1">
      <alignment horizontal="center" vertical="center"/>
      <protection hidden="1"/>
    </xf>
    <xf numFmtId="177" fontId="9" fillId="0" borderId="17" xfId="3" applyNumberFormat="1" applyFont="1" applyBorder="1" applyAlignment="1" applyProtection="1">
      <alignment horizontal="center" vertical="center"/>
      <protection hidden="1"/>
    </xf>
    <xf numFmtId="38" fontId="9" fillId="0" borderId="18" xfId="3" applyFont="1" applyBorder="1" applyAlignment="1" applyProtection="1">
      <alignment horizontal="center" vertical="center"/>
      <protection hidden="1"/>
    </xf>
    <xf numFmtId="177" fontId="9" fillId="0" borderId="19" xfId="3" applyNumberFormat="1" applyFont="1" applyBorder="1" applyAlignment="1" applyProtection="1">
      <alignment horizontal="center" vertical="center"/>
      <protection hidden="1"/>
    </xf>
    <xf numFmtId="177" fontId="9" fillId="0" borderId="20" xfId="3" applyNumberFormat="1" applyFont="1" applyBorder="1" applyAlignment="1" applyProtection="1">
      <alignment horizontal="center" vertical="center"/>
      <protection hidden="1"/>
    </xf>
    <xf numFmtId="38" fontId="9" fillId="0" borderId="21" xfId="3" applyFont="1" applyBorder="1" applyAlignment="1" applyProtection="1">
      <alignment horizontal="center" vertical="center"/>
      <protection hidden="1"/>
    </xf>
    <xf numFmtId="177" fontId="9" fillId="0" borderId="22" xfId="3" applyNumberFormat="1" applyFont="1" applyBorder="1" applyAlignment="1" applyProtection="1">
      <alignment horizontal="center" vertical="center"/>
      <protection hidden="1"/>
    </xf>
    <xf numFmtId="177" fontId="9" fillId="0" borderId="23" xfId="3" applyNumberFormat="1" applyFont="1" applyBorder="1" applyAlignment="1" applyProtection="1">
      <alignment horizontal="center" vertical="center"/>
      <protection hidden="1"/>
    </xf>
    <xf numFmtId="38" fontId="9" fillId="0" borderId="24" xfId="3" applyFont="1" applyBorder="1" applyAlignment="1" applyProtection="1">
      <alignment horizontal="center" vertical="center"/>
      <protection hidden="1"/>
    </xf>
    <xf numFmtId="38" fontId="9" fillId="0" borderId="22" xfId="3" applyFont="1" applyBorder="1" applyAlignment="1" applyProtection="1">
      <alignment horizontal="center" vertical="center"/>
      <protection hidden="1"/>
    </xf>
    <xf numFmtId="38" fontId="9" fillId="0" borderId="23" xfId="3" applyFont="1" applyBorder="1" applyAlignment="1" applyProtection="1">
      <alignment horizontal="center" vertical="center"/>
      <protection hidden="1"/>
    </xf>
    <xf numFmtId="0" fontId="0" fillId="0" borderId="0" xfId="0" applyAlignment="1" applyProtection="1">
      <alignment horizontal="center"/>
    </xf>
    <xf numFmtId="0" fontId="20" fillId="0" borderId="6" xfId="0" applyFont="1" applyFill="1" applyBorder="1" applyAlignment="1" applyProtection="1">
      <alignment horizontal="center"/>
    </xf>
    <xf numFmtId="0" fontId="21" fillId="0" borderId="6" xfId="0" applyFont="1" applyFill="1" applyBorder="1" applyAlignment="1" applyProtection="1">
      <alignment horizontal="center"/>
    </xf>
    <xf numFmtId="0" fontId="22" fillId="0" borderId="6" xfId="0" applyFont="1" applyFill="1" applyBorder="1" applyAlignment="1" applyProtection="1">
      <alignment horizontal="center"/>
    </xf>
    <xf numFmtId="0" fontId="20" fillId="0" borderId="25" xfId="0" applyFont="1" applyFill="1" applyBorder="1" applyAlignment="1" applyProtection="1">
      <alignment horizontal="center"/>
      <protection locked="0"/>
    </xf>
    <xf numFmtId="0" fontId="21" fillId="0" borderId="26" xfId="0" applyFont="1" applyFill="1" applyBorder="1" applyAlignment="1" applyProtection="1">
      <alignment horizontal="center"/>
      <protection locked="0"/>
    </xf>
    <xf numFmtId="0" fontId="22" fillId="0" borderId="26" xfId="0" applyFont="1" applyFill="1" applyBorder="1" applyAlignment="1" applyProtection="1">
      <alignment horizontal="center"/>
      <protection locked="0"/>
    </xf>
    <xf numFmtId="0" fontId="20" fillId="0" borderId="1" xfId="0" applyFont="1" applyFill="1" applyBorder="1" applyAlignment="1" applyProtection="1">
      <alignment horizontal="center"/>
      <protection locked="0"/>
    </xf>
    <xf numFmtId="0" fontId="21" fillId="0" borderId="27" xfId="0" applyFont="1" applyFill="1" applyBorder="1" applyAlignment="1" applyProtection="1">
      <alignment horizontal="center"/>
      <protection locked="0"/>
    </xf>
    <xf numFmtId="0" fontId="22" fillId="0" borderId="27" xfId="0" applyFont="1" applyFill="1" applyBorder="1" applyAlignment="1" applyProtection="1">
      <alignment horizontal="center"/>
      <protection locked="0"/>
    </xf>
    <xf numFmtId="0" fontId="5" fillId="0" borderId="0" xfId="0" applyFont="1" applyProtection="1">
      <protection hidden="1"/>
    </xf>
    <xf numFmtId="0" fontId="5" fillId="0" borderId="0" xfId="0" applyFont="1" applyAlignment="1" applyProtection="1">
      <alignment vertical="center"/>
      <protection hidden="1"/>
    </xf>
    <xf numFmtId="0" fontId="16" fillId="0" borderId="0" xfId="0" applyFont="1"/>
    <xf numFmtId="0" fontId="16" fillId="0" borderId="0" xfId="0" applyFont="1" applyAlignment="1">
      <alignment vertical="center"/>
    </xf>
    <xf numFmtId="0" fontId="30" fillId="0" borderId="2" xfId="0" applyFont="1" applyFill="1" applyBorder="1" applyAlignment="1" applyProtection="1">
      <alignment horizontal="center" vertical="center" shrinkToFit="1"/>
      <protection hidden="1"/>
    </xf>
    <xf numFmtId="0" fontId="23" fillId="0" borderId="0" xfId="0" applyFont="1" applyFill="1" applyAlignment="1" applyProtection="1">
      <alignment horizontal="center" vertical="center"/>
      <protection hidden="1"/>
    </xf>
    <xf numFmtId="0" fontId="0" fillId="0" borderId="0" xfId="0" applyAlignment="1" applyProtection="1">
      <alignment horizontal="center" vertical="center"/>
      <protection hidden="1"/>
    </xf>
    <xf numFmtId="0" fontId="7" fillId="0" borderId="0" xfId="0" applyFont="1" applyAlignment="1" applyProtection="1">
      <alignment horizontal="left" vertical="center"/>
      <protection hidden="1"/>
    </xf>
    <xf numFmtId="0" fontId="24" fillId="0" borderId="0" xfId="0" applyFont="1" applyAlignment="1" applyProtection="1">
      <alignment vertical="center"/>
      <protection hidden="1"/>
    </xf>
    <xf numFmtId="176" fontId="27" fillId="0" borderId="28" xfId="0" applyNumberFormat="1" applyFont="1" applyBorder="1" applyAlignment="1" applyProtection="1">
      <alignment vertical="center" shrinkToFit="1"/>
      <protection hidden="1"/>
    </xf>
    <xf numFmtId="176" fontId="27" fillId="0" borderId="28" xfId="0" applyNumberFormat="1" applyFont="1" applyBorder="1" applyAlignment="1" applyProtection="1">
      <alignment horizontal="center" vertical="center"/>
      <protection hidden="1"/>
    </xf>
    <xf numFmtId="176" fontId="29" fillId="0" borderId="28" xfId="0" applyNumberFormat="1" applyFont="1" applyBorder="1" applyAlignment="1" applyProtection="1">
      <alignment horizontal="center" vertical="center"/>
      <protection hidden="1"/>
    </xf>
    <xf numFmtId="176" fontId="27" fillId="0" borderId="29" xfId="0" applyNumberFormat="1" applyFont="1" applyBorder="1" applyAlignment="1" applyProtection="1">
      <alignment vertical="center" shrinkToFit="1"/>
      <protection hidden="1"/>
    </xf>
    <xf numFmtId="176" fontId="27" fillId="0" borderId="29" xfId="0" applyNumberFormat="1" applyFont="1" applyBorder="1" applyAlignment="1" applyProtection="1">
      <alignment horizontal="center" vertical="center"/>
      <protection hidden="1"/>
    </xf>
    <xf numFmtId="176" fontId="29" fillId="0" borderId="29" xfId="0" applyNumberFormat="1" applyFont="1" applyBorder="1" applyAlignment="1" applyProtection="1">
      <alignment horizontal="center" vertical="center"/>
      <protection hidden="1"/>
    </xf>
    <xf numFmtId="176" fontId="27" fillId="0" borderId="30" xfId="0" applyNumberFormat="1" applyFont="1" applyBorder="1" applyAlignment="1" applyProtection="1">
      <alignment vertical="center" shrinkToFit="1"/>
      <protection hidden="1"/>
    </xf>
    <xf numFmtId="176" fontId="27" fillId="0" borderId="30" xfId="0" applyNumberFormat="1" applyFont="1" applyBorder="1" applyAlignment="1" applyProtection="1">
      <alignment horizontal="center" vertical="center"/>
      <protection hidden="1"/>
    </xf>
    <xf numFmtId="176" fontId="29" fillId="0" borderId="30" xfId="0" applyNumberFormat="1" applyFont="1" applyBorder="1" applyAlignment="1" applyProtection="1">
      <alignment horizontal="center" vertical="center"/>
      <protection hidden="1"/>
    </xf>
    <xf numFmtId="176" fontId="27" fillId="0" borderId="31" xfId="0" applyNumberFormat="1" applyFont="1" applyBorder="1" applyAlignment="1" applyProtection="1">
      <alignment vertical="center" shrinkToFit="1"/>
      <protection hidden="1"/>
    </xf>
    <xf numFmtId="176" fontId="27" fillId="0" borderId="31" xfId="0" applyNumberFormat="1" applyFont="1" applyBorder="1" applyAlignment="1" applyProtection="1">
      <alignment horizontal="center" vertical="center"/>
      <protection hidden="1"/>
    </xf>
    <xf numFmtId="176" fontId="29" fillId="0" borderId="31" xfId="0" applyNumberFormat="1" applyFont="1" applyBorder="1" applyAlignment="1" applyProtection="1">
      <alignment horizontal="center" vertical="center"/>
      <protection hidden="1"/>
    </xf>
    <xf numFmtId="176" fontId="27" fillId="0" borderId="32" xfId="0" applyNumberFormat="1" applyFont="1" applyBorder="1" applyAlignment="1" applyProtection="1">
      <alignment vertical="center" shrinkToFit="1"/>
      <protection hidden="1"/>
    </xf>
    <xf numFmtId="176" fontId="27" fillId="0" borderId="32" xfId="0" applyNumberFormat="1" applyFont="1" applyBorder="1" applyAlignment="1" applyProtection="1">
      <alignment horizontal="center" vertical="center"/>
      <protection hidden="1"/>
    </xf>
    <xf numFmtId="176" fontId="29" fillId="0" borderId="32" xfId="0" applyNumberFormat="1" applyFont="1" applyBorder="1" applyAlignment="1" applyProtection="1">
      <alignment horizontal="center" vertical="center"/>
      <protection hidden="1"/>
    </xf>
    <xf numFmtId="0" fontId="29" fillId="0" borderId="0" xfId="0" applyFont="1" applyAlignment="1" applyProtection="1">
      <alignment horizontal="center"/>
      <protection locked="0"/>
    </xf>
    <xf numFmtId="0" fontId="16" fillId="0" borderId="0" xfId="0" applyFont="1" applyProtection="1">
      <protection locked="0"/>
    </xf>
    <xf numFmtId="0" fontId="16" fillId="0" borderId="0" xfId="0" applyFont="1" applyAlignment="1" applyProtection="1">
      <alignment horizontal="center"/>
      <protection locked="0"/>
    </xf>
    <xf numFmtId="0" fontId="12" fillId="0" borderId="1" xfId="0" applyFont="1" applyFill="1" applyBorder="1" applyAlignment="1" applyProtection="1">
      <alignment horizontal="center" vertical="center" shrinkToFit="1"/>
      <protection hidden="1"/>
    </xf>
    <xf numFmtId="0" fontId="30" fillId="0" borderId="10" xfId="0" applyFont="1" applyFill="1" applyBorder="1" applyAlignment="1" applyProtection="1">
      <alignment horizontal="center" vertical="center" shrinkToFit="1"/>
      <protection hidden="1"/>
    </xf>
    <xf numFmtId="0" fontId="29" fillId="0" borderId="33" xfId="0" applyFont="1" applyFill="1" applyBorder="1" applyAlignment="1" applyProtection="1">
      <alignment horizontal="center" vertical="center"/>
    </xf>
    <xf numFmtId="0" fontId="31" fillId="0" borderId="28" xfId="0" applyFont="1" applyFill="1" applyBorder="1" applyAlignment="1" applyProtection="1">
      <alignment horizontal="center" vertical="center"/>
    </xf>
    <xf numFmtId="0" fontId="29" fillId="0" borderId="34"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29" fillId="0" borderId="35" xfId="0" applyFont="1" applyFill="1" applyBorder="1" applyAlignment="1" applyProtection="1">
      <alignment horizontal="center" vertical="center"/>
    </xf>
    <xf numFmtId="0" fontId="31" fillId="0" borderId="30" xfId="0" applyFont="1" applyFill="1" applyBorder="1" applyAlignment="1" applyProtection="1">
      <alignment horizontal="center" vertical="center"/>
    </xf>
    <xf numFmtId="0" fontId="29" fillId="0" borderId="36" xfId="0" applyFont="1" applyFill="1" applyBorder="1" applyAlignment="1" applyProtection="1">
      <alignment horizontal="center" vertical="center"/>
    </xf>
    <xf numFmtId="0" fontId="31" fillId="0" borderId="31" xfId="0" applyFont="1" applyFill="1" applyBorder="1" applyAlignment="1" applyProtection="1">
      <alignment horizontal="center" vertical="center"/>
    </xf>
    <xf numFmtId="0" fontId="29" fillId="0" borderId="37" xfId="0" applyFont="1" applyFill="1" applyBorder="1" applyAlignment="1" applyProtection="1">
      <alignment horizontal="center" vertical="center"/>
    </xf>
    <xf numFmtId="0" fontId="31" fillId="0" borderId="32" xfId="0" applyFont="1" applyFill="1" applyBorder="1" applyAlignment="1" applyProtection="1">
      <alignment horizontal="center" vertical="center"/>
    </xf>
    <xf numFmtId="176" fontId="27" fillId="0" borderId="28" xfId="0" applyNumberFormat="1" applyFont="1" applyBorder="1" applyAlignment="1" applyProtection="1">
      <alignment horizontal="center" vertical="center" shrinkToFit="1"/>
      <protection hidden="1"/>
    </xf>
    <xf numFmtId="176" fontId="27" fillId="0" borderId="29" xfId="0" applyNumberFormat="1" applyFont="1" applyBorder="1" applyAlignment="1" applyProtection="1">
      <alignment horizontal="center" vertical="center" shrinkToFit="1"/>
      <protection hidden="1"/>
    </xf>
    <xf numFmtId="176" fontId="27" fillId="0" borderId="30" xfId="0" applyNumberFormat="1" applyFont="1" applyBorder="1" applyAlignment="1" applyProtection="1">
      <alignment horizontal="center" vertical="center" shrinkToFit="1"/>
      <protection hidden="1"/>
    </xf>
    <xf numFmtId="176" fontId="27" fillId="0" borderId="31" xfId="0" applyNumberFormat="1" applyFont="1" applyBorder="1" applyAlignment="1" applyProtection="1">
      <alignment horizontal="center" vertical="center" shrinkToFit="1"/>
      <protection hidden="1"/>
    </xf>
    <xf numFmtId="176" fontId="27" fillId="0" borderId="32" xfId="0" applyNumberFormat="1" applyFont="1" applyBorder="1" applyAlignment="1" applyProtection="1">
      <alignment horizontal="center" vertical="center" shrinkToFit="1"/>
      <protection hidden="1"/>
    </xf>
    <xf numFmtId="0" fontId="0" fillId="0" borderId="0" xfId="0" applyAlignment="1">
      <alignment horizontal="center"/>
    </xf>
    <xf numFmtId="0" fontId="6" fillId="0" borderId="0" xfId="0" applyFont="1" applyAlignment="1" applyProtection="1">
      <alignment vertical="center"/>
      <protection hidden="1"/>
    </xf>
    <xf numFmtId="0" fontId="0" fillId="2" borderId="38" xfId="0" applyFill="1" applyBorder="1" applyAlignment="1" applyProtection="1">
      <alignment horizontal="center" vertical="center"/>
      <protection hidden="1"/>
    </xf>
    <xf numFmtId="0" fontId="7" fillId="2" borderId="39" xfId="0" applyFont="1" applyFill="1" applyBorder="1" applyAlignment="1" applyProtection="1">
      <alignment horizontal="center" vertical="center"/>
      <protection hidden="1"/>
    </xf>
    <xf numFmtId="0" fontId="7" fillId="2" borderId="40" xfId="0" applyFont="1" applyFill="1" applyBorder="1" applyAlignment="1" applyProtection="1">
      <alignment horizontal="center" vertical="center"/>
      <protection hidden="1"/>
    </xf>
    <xf numFmtId="0" fontId="7" fillId="2" borderId="41" xfId="0" applyFont="1" applyFill="1" applyBorder="1" applyAlignment="1" applyProtection="1">
      <alignment horizontal="center" vertical="center"/>
      <protection hidden="1"/>
    </xf>
    <xf numFmtId="0" fontId="7" fillId="2" borderId="38" xfId="0" applyFont="1" applyFill="1" applyBorder="1" applyAlignment="1" applyProtection="1">
      <alignment horizontal="center" vertical="center"/>
      <protection hidden="1"/>
    </xf>
    <xf numFmtId="0" fontId="0" fillId="2" borderId="42" xfId="0" applyFill="1" applyBorder="1" applyAlignment="1" applyProtection="1">
      <alignment horizontal="center" vertical="center"/>
      <protection hidden="1"/>
    </xf>
    <xf numFmtId="0" fontId="0" fillId="2" borderId="43" xfId="0" applyFill="1" applyBorder="1" applyAlignment="1" applyProtection="1">
      <alignment horizontal="center" vertical="center"/>
      <protection hidden="1"/>
    </xf>
    <xf numFmtId="0" fontId="14" fillId="2" borderId="44" xfId="0" applyFont="1" applyFill="1" applyBorder="1" applyAlignment="1" applyProtection="1">
      <alignment horizontal="center" vertical="center"/>
      <protection hidden="1"/>
    </xf>
    <xf numFmtId="0" fontId="14" fillId="0" borderId="45" xfId="0" applyFont="1" applyBorder="1" applyAlignment="1" applyProtection="1">
      <alignment horizontal="center" vertical="center"/>
      <protection hidden="1"/>
    </xf>
    <xf numFmtId="0" fontId="14" fillId="0" borderId="46" xfId="0" applyFont="1" applyBorder="1" applyAlignment="1" applyProtection="1">
      <alignment horizontal="center" vertical="center"/>
      <protection hidden="1"/>
    </xf>
    <xf numFmtId="0" fontId="7" fillId="3" borderId="47" xfId="0" applyFont="1" applyFill="1" applyBorder="1" applyAlignment="1" applyProtection="1">
      <alignment horizontal="center" vertical="center"/>
      <protection hidden="1"/>
    </xf>
    <xf numFmtId="0" fontId="7" fillId="0" borderId="48" xfId="0" applyFont="1" applyBorder="1" applyAlignment="1" applyProtection="1">
      <alignment horizontal="center" vertical="center"/>
      <protection hidden="1"/>
    </xf>
    <xf numFmtId="0" fontId="7" fillId="3" borderId="49" xfId="0" applyFont="1" applyFill="1" applyBorder="1" applyAlignment="1" applyProtection="1">
      <alignment horizontal="center" vertical="center"/>
      <protection hidden="1"/>
    </xf>
    <xf numFmtId="0" fontId="7" fillId="3" borderId="50" xfId="0" applyFont="1" applyFill="1" applyBorder="1" applyAlignment="1" applyProtection="1">
      <alignment horizontal="center" vertical="center"/>
      <protection hidden="1"/>
    </xf>
    <xf numFmtId="0" fontId="7" fillId="0" borderId="51" xfId="0" applyFont="1" applyBorder="1" applyAlignment="1" applyProtection="1">
      <alignment horizontal="center" vertical="center"/>
      <protection hidden="1"/>
    </xf>
    <xf numFmtId="0" fontId="7" fillId="3" borderId="52" xfId="0" applyFont="1" applyFill="1" applyBorder="1" applyAlignment="1" applyProtection="1">
      <alignment horizontal="center" vertical="center"/>
      <protection hidden="1"/>
    </xf>
    <xf numFmtId="0" fontId="7" fillId="0" borderId="46" xfId="0" applyFont="1" applyBorder="1" applyAlignment="1" applyProtection="1">
      <alignment horizontal="center" vertical="center"/>
      <protection hidden="1"/>
    </xf>
    <xf numFmtId="0" fontId="7" fillId="3" borderId="44" xfId="0" applyFont="1" applyFill="1" applyBorder="1" applyAlignment="1" applyProtection="1">
      <alignment horizontal="center" vertical="center"/>
      <protection hidden="1"/>
    </xf>
    <xf numFmtId="0" fontId="5" fillId="0" borderId="25" xfId="0" applyFont="1" applyFill="1" applyBorder="1" applyAlignment="1" applyProtection="1">
      <alignment horizontal="left"/>
      <protection locked="0"/>
    </xf>
    <xf numFmtId="0" fontId="5" fillId="0" borderId="1" xfId="0" applyFont="1" applyFill="1" applyBorder="1" applyAlignment="1" applyProtection="1">
      <alignment horizontal="left"/>
      <protection locked="0"/>
    </xf>
    <xf numFmtId="0" fontId="0" fillId="4" borderId="0" xfId="0" applyFill="1" applyProtection="1">
      <protection hidden="1"/>
    </xf>
    <xf numFmtId="0" fontId="0" fillId="4" borderId="0" xfId="0" applyFill="1" applyProtection="1"/>
    <xf numFmtId="0" fontId="0" fillId="4" borderId="0" xfId="0" applyFill="1" applyAlignment="1" applyProtection="1">
      <alignment horizontal="center"/>
    </xf>
    <xf numFmtId="0" fontId="10" fillId="4" borderId="6" xfId="0" applyFont="1" applyFill="1" applyBorder="1" applyAlignment="1" applyProtection="1">
      <alignment horizontal="center" vertical="center" shrinkToFit="1"/>
    </xf>
    <xf numFmtId="0" fontId="16" fillId="4" borderId="14" xfId="0" applyFont="1" applyFill="1" applyBorder="1" applyAlignment="1" applyProtection="1">
      <alignment horizontal="center" vertical="center"/>
      <protection locked="0"/>
    </xf>
    <xf numFmtId="0" fontId="16" fillId="4" borderId="53" xfId="0" applyFont="1" applyFill="1" applyBorder="1" applyAlignment="1" applyProtection="1">
      <alignment vertical="center"/>
      <protection locked="0"/>
    </xf>
    <xf numFmtId="0" fontId="16" fillId="4" borderId="54" xfId="0" applyFont="1" applyFill="1" applyBorder="1" applyAlignment="1" applyProtection="1">
      <alignment vertical="center"/>
      <protection locked="0"/>
    </xf>
    <xf numFmtId="0" fontId="16" fillId="4" borderId="55" xfId="0" applyFont="1" applyFill="1" applyBorder="1" applyAlignment="1" applyProtection="1">
      <alignment horizontal="center" vertical="center"/>
      <protection locked="0"/>
    </xf>
    <xf numFmtId="0" fontId="16" fillId="4" borderId="56" xfId="0" applyFont="1" applyFill="1" applyBorder="1" applyAlignment="1" applyProtection="1">
      <alignment vertical="center"/>
      <protection locked="0"/>
    </xf>
    <xf numFmtId="0" fontId="16" fillId="4" borderId="57" xfId="0" applyFont="1" applyFill="1" applyBorder="1" applyAlignment="1" applyProtection="1">
      <alignment vertical="center"/>
      <protection locked="0"/>
    </xf>
    <xf numFmtId="0" fontId="16" fillId="4" borderId="58" xfId="0" applyFont="1" applyFill="1" applyBorder="1" applyAlignment="1" applyProtection="1">
      <alignment horizontal="center" vertical="center"/>
      <protection locked="0"/>
    </xf>
    <xf numFmtId="0" fontId="16" fillId="4" borderId="59" xfId="0" applyFont="1" applyFill="1" applyBorder="1" applyAlignment="1" applyProtection="1">
      <alignment vertical="center"/>
      <protection locked="0"/>
    </xf>
    <xf numFmtId="0" fontId="16" fillId="4" borderId="60" xfId="0" applyFont="1" applyFill="1" applyBorder="1" applyAlignment="1" applyProtection="1">
      <alignment vertical="center"/>
      <protection locked="0"/>
    </xf>
    <xf numFmtId="0" fontId="16" fillId="4" borderId="61" xfId="0" applyFont="1" applyFill="1" applyBorder="1" applyAlignment="1" applyProtection="1">
      <alignment horizontal="center" vertical="center"/>
      <protection locked="0"/>
    </xf>
    <xf numFmtId="0" fontId="16" fillId="4" borderId="62" xfId="0" applyFont="1" applyFill="1" applyBorder="1" applyAlignment="1" applyProtection="1">
      <alignment vertical="center"/>
      <protection locked="0"/>
    </xf>
    <xf numFmtId="0" fontId="16" fillId="4" borderId="63" xfId="0" applyFont="1" applyFill="1" applyBorder="1" applyAlignment="1" applyProtection="1">
      <alignment vertical="center"/>
      <protection locked="0"/>
    </xf>
    <xf numFmtId="0" fontId="16" fillId="4" borderId="64" xfId="0" applyFont="1" applyFill="1" applyBorder="1" applyAlignment="1" applyProtection="1">
      <alignment horizontal="center" vertical="center"/>
      <protection locked="0"/>
    </xf>
    <xf numFmtId="0" fontId="9" fillId="4" borderId="4" xfId="0" applyFont="1" applyFill="1" applyBorder="1" applyAlignment="1" applyProtection="1">
      <alignment horizontal="center" vertical="center"/>
      <protection locked="0"/>
    </xf>
    <xf numFmtId="0" fontId="9" fillId="4" borderId="3" xfId="0" applyFont="1" applyFill="1" applyBorder="1" applyAlignment="1" applyProtection="1">
      <alignment horizontal="center" vertical="center"/>
      <protection locked="0"/>
    </xf>
    <xf numFmtId="176" fontId="29" fillId="0" borderId="28" xfId="0" applyNumberFormat="1" applyFont="1" applyBorder="1" applyAlignment="1" applyProtection="1">
      <alignment horizontal="center" vertical="center" shrinkToFit="1"/>
      <protection hidden="1"/>
    </xf>
    <xf numFmtId="176" fontId="29" fillId="0" borderId="29" xfId="0" applyNumberFormat="1" applyFont="1" applyBorder="1" applyAlignment="1" applyProtection="1">
      <alignment horizontal="center" vertical="center" shrinkToFit="1"/>
      <protection hidden="1"/>
    </xf>
    <xf numFmtId="176" fontId="29" fillId="0" borderId="30" xfId="0" applyNumberFormat="1" applyFont="1" applyBorder="1" applyAlignment="1" applyProtection="1">
      <alignment horizontal="center" vertical="center" shrinkToFit="1"/>
      <protection hidden="1"/>
    </xf>
    <xf numFmtId="176" fontId="29" fillId="0" borderId="31" xfId="0" applyNumberFormat="1" applyFont="1" applyBorder="1" applyAlignment="1" applyProtection="1">
      <alignment horizontal="center" vertical="center" shrinkToFit="1"/>
      <protection hidden="1"/>
    </xf>
    <xf numFmtId="176" fontId="29" fillId="0" borderId="32" xfId="0" applyNumberFormat="1" applyFont="1" applyBorder="1" applyAlignment="1" applyProtection="1">
      <alignment horizontal="center" vertical="center" shrinkToFit="1"/>
      <protection hidden="1"/>
    </xf>
    <xf numFmtId="179" fontId="7" fillId="4" borderId="57" xfId="0" applyNumberFormat="1" applyFont="1" applyFill="1" applyBorder="1" applyAlignment="1" applyProtection="1">
      <alignment horizontal="right" vertical="center"/>
      <protection locked="0"/>
    </xf>
    <xf numFmtId="0" fontId="12" fillId="0" borderId="25" xfId="0" applyFont="1" applyFill="1" applyBorder="1" applyAlignment="1" applyProtection="1">
      <alignment horizontal="center" vertical="center" shrinkToFit="1"/>
      <protection locked="0"/>
    </xf>
    <xf numFmtId="0" fontId="12" fillId="0" borderId="25" xfId="0" applyFont="1" applyFill="1" applyBorder="1" applyAlignment="1" applyProtection="1">
      <alignment vertical="center" shrinkToFit="1"/>
      <protection locked="0"/>
    </xf>
    <xf numFmtId="0" fontId="12" fillId="0" borderId="1" xfId="0" applyFont="1" applyFill="1" applyBorder="1" applyAlignment="1" applyProtection="1">
      <alignment vertical="center" shrinkToFit="1"/>
      <protection locked="0"/>
    </xf>
    <xf numFmtId="0" fontId="12" fillId="0" borderId="1" xfId="0" applyFont="1" applyFill="1" applyBorder="1" applyAlignment="1" applyProtection="1">
      <alignment horizontal="center" vertical="center" shrinkToFit="1"/>
      <protection locked="0"/>
    </xf>
    <xf numFmtId="0" fontId="8" fillId="5" borderId="0" xfId="0" applyFont="1" applyFill="1" applyProtection="1"/>
    <xf numFmtId="0" fontId="0" fillId="5" borderId="0" xfId="0" applyFill="1" applyProtection="1"/>
    <xf numFmtId="0" fontId="0" fillId="4" borderId="0" xfId="0" applyFill="1"/>
    <xf numFmtId="0" fontId="16" fillId="0" borderId="65" xfId="0" applyFont="1" applyBorder="1" applyAlignment="1" applyProtection="1">
      <alignment horizontal="center" vertical="center"/>
      <protection hidden="1"/>
    </xf>
    <xf numFmtId="0" fontId="16" fillId="0" borderId="66" xfId="0" applyFont="1" applyBorder="1" applyAlignment="1" applyProtection="1">
      <alignment horizontal="center" vertical="center"/>
      <protection hidden="1"/>
    </xf>
    <xf numFmtId="0" fontId="16" fillId="0" borderId="67" xfId="0" applyFont="1" applyBorder="1" applyAlignment="1" applyProtection="1">
      <alignment horizontal="center" vertical="center"/>
      <protection hidden="1"/>
    </xf>
    <xf numFmtId="0" fontId="16" fillId="0" borderId="68" xfId="0" applyFont="1" applyBorder="1" applyAlignment="1" applyProtection="1">
      <alignment horizontal="center" vertical="center"/>
      <protection hidden="1"/>
    </xf>
    <xf numFmtId="0" fontId="16" fillId="4" borderId="18" xfId="0" applyFont="1" applyFill="1" applyBorder="1" applyAlignment="1" applyProtection="1">
      <alignment horizontal="center" vertical="center"/>
      <protection locked="0"/>
    </xf>
    <xf numFmtId="0" fontId="16" fillId="4" borderId="21" xfId="0" applyFont="1" applyFill="1" applyBorder="1" applyAlignment="1" applyProtection="1">
      <alignment horizontal="center" vertical="center"/>
      <protection locked="0"/>
    </xf>
    <xf numFmtId="0" fontId="16" fillId="4" borderId="69" xfId="0" applyFont="1" applyFill="1" applyBorder="1" applyAlignment="1" applyProtection="1">
      <alignment horizontal="center" vertical="center"/>
      <protection locked="0"/>
    </xf>
    <xf numFmtId="0" fontId="16" fillId="4" borderId="24" xfId="0" applyFont="1" applyFill="1" applyBorder="1" applyAlignment="1" applyProtection="1">
      <alignment horizontal="center" vertical="center"/>
      <protection locked="0"/>
    </xf>
    <xf numFmtId="0" fontId="0" fillId="0" borderId="0" xfId="0" applyAlignment="1">
      <alignment vertical="top" wrapText="1"/>
    </xf>
    <xf numFmtId="0" fontId="16" fillId="4" borderId="70" xfId="0" applyFont="1" applyFill="1" applyBorder="1" applyAlignment="1" applyProtection="1">
      <alignment horizontal="center" vertical="center"/>
      <protection locked="0"/>
    </xf>
    <xf numFmtId="0" fontId="16" fillId="4" borderId="71" xfId="0" applyFont="1" applyFill="1" applyBorder="1" applyAlignment="1" applyProtection="1">
      <alignment horizontal="center" vertical="center"/>
      <protection locked="0"/>
    </xf>
    <xf numFmtId="0" fontId="16" fillId="4" borderId="11" xfId="0" applyFont="1" applyFill="1" applyBorder="1" applyAlignment="1" applyProtection="1">
      <alignment horizontal="center" vertical="center"/>
      <protection locked="0"/>
    </xf>
    <xf numFmtId="0" fontId="32" fillId="0" borderId="0" xfId="0" applyFont="1" applyProtection="1">
      <protection hidden="1"/>
    </xf>
    <xf numFmtId="0" fontId="32" fillId="0" borderId="0" xfId="0" applyFont="1" applyAlignment="1" applyProtection="1">
      <alignment vertical="center"/>
      <protection hidden="1"/>
    </xf>
    <xf numFmtId="0" fontId="32" fillId="0" borderId="0" xfId="0" applyFont="1" applyAlignment="1">
      <alignment horizontal="center" vertical="center"/>
    </xf>
    <xf numFmtId="0" fontId="32"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12" fillId="0" borderId="72" xfId="0" applyFont="1" applyFill="1" applyBorder="1" applyAlignment="1" applyProtection="1">
      <alignment horizontal="center" vertical="center" shrinkToFit="1"/>
      <protection hidden="1"/>
    </xf>
    <xf numFmtId="0" fontId="12" fillId="0" borderId="72" xfId="0" applyFont="1" applyFill="1" applyBorder="1" applyAlignment="1" applyProtection="1">
      <alignment horizontal="center" vertical="center" shrinkToFit="1"/>
      <protection locked="0"/>
    </xf>
    <xf numFmtId="0" fontId="12" fillId="0" borderId="72" xfId="0" applyFont="1" applyFill="1" applyBorder="1" applyAlignment="1" applyProtection="1">
      <alignment vertical="center" shrinkToFit="1"/>
      <protection locked="0"/>
    </xf>
    <xf numFmtId="0" fontId="5" fillId="0" borderId="72" xfId="0" applyFont="1" applyFill="1" applyBorder="1" applyAlignment="1" applyProtection="1">
      <alignment horizontal="left"/>
      <protection locked="0"/>
    </xf>
    <xf numFmtId="0" fontId="20" fillId="0" borderId="72" xfId="0" applyFont="1" applyFill="1" applyBorder="1" applyAlignment="1" applyProtection="1">
      <alignment horizontal="center"/>
      <protection locked="0"/>
    </xf>
    <xf numFmtId="0" fontId="21" fillId="0" borderId="73" xfId="0" applyFont="1" applyFill="1" applyBorder="1" applyAlignment="1" applyProtection="1">
      <alignment horizontal="center"/>
      <protection locked="0"/>
    </xf>
    <xf numFmtId="0" fontId="22" fillId="0" borderId="73" xfId="0" applyFont="1" applyFill="1" applyBorder="1" applyAlignment="1" applyProtection="1">
      <alignment horizontal="center"/>
      <protection locked="0"/>
    </xf>
    <xf numFmtId="0" fontId="4" fillId="0" borderId="0" xfId="0" applyFont="1" applyAlignment="1" applyProtection="1">
      <alignment vertical="center"/>
      <protection hidden="1"/>
    </xf>
    <xf numFmtId="0" fontId="3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32" fillId="6" borderId="74" xfId="0" applyFont="1" applyFill="1" applyBorder="1" applyAlignment="1" applyProtection="1">
      <alignment horizontal="center" vertical="center"/>
      <protection hidden="1"/>
    </xf>
    <xf numFmtId="0" fontId="32" fillId="6" borderId="4" xfId="0" applyFont="1" applyFill="1" applyBorder="1" applyAlignment="1" applyProtection="1">
      <alignment horizontal="left" vertical="center"/>
      <protection hidden="1"/>
    </xf>
    <xf numFmtId="0" fontId="32" fillId="0" borderId="65" xfId="0" applyFont="1" applyBorder="1" applyAlignment="1" applyProtection="1">
      <alignment horizontal="center" vertical="center"/>
      <protection hidden="1"/>
    </xf>
    <xf numFmtId="176" fontId="35" fillId="0" borderId="55" xfId="0" applyNumberFormat="1" applyFont="1" applyBorder="1" applyAlignment="1" applyProtection="1">
      <alignment horizontal="center" vertical="center"/>
      <protection hidden="1"/>
    </xf>
    <xf numFmtId="0" fontId="32" fillId="0" borderId="75" xfId="0" applyFont="1" applyBorder="1" applyAlignment="1" applyProtection="1">
      <alignment horizontal="center" vertical="center"/>
      <protection hidden="1"/>
    </xf>
    <xf numFmtId="0" fontId="32" fillId="0" borderId="76" xfId="0" applyFont="1" applyBorder="1" applyAlignment="1" applyProtection="1">
      <alignment horizontal="center" vertical="center"/>
      <protection hidden="1"/>
    </xf>
    <xf numFmtId="0" fontId="32" fillId="0" borderId="77" xfId="0" applyFont="1" applyBorder="1" applyAlignment="1" applyProtection="1">
      <alignment vertical="center"/>
      <protection hidden="1"/>
    </xf>
    <xf numFmtId="0" fontId="32" fillId="0" borderId="78" xfId="0" applyFont="1" applyBorder="1" applyAlignment="1" applyProtection="1">
      <alignment vertical="center"/>
      <protection hidden="1"/>
    </xf>
    <xf numFmtId="0" fontId="32" fillId="0" borderId="79" xfId="0" applyFont="1" applyBorder="1" applyAlignment="1" applyProtection="1">
      <alignment vertical="center"/>
      <protection hidden="1"/>
    </xf>
    <xf numFmtId="0" fontId="32" fillId="6" borderId="66" xfId="0" applyFont="1" applyFill="1" applyBorder="1" applyAlignment="1" applyProtection="1">
      <alignment horizontal="center" vertical="center"/>
      <protection hidden="1"/>
    </xf>
    <xf numFmtId="0" fontId="32" fillId="6" borderId="57" xfId="0" applyFont="1" applyFill="1" applyBorder="1" applyAlignment="1" applyProtection="1">
      <alignment horizontal="left" vertical="center"/>
      <protection hidden="1"/>
    </xf>
    <xf numFmtId="0" fontId="32" fillId="0" borderId="66" xfId="0" applyFont="1" applyBorder="1" applyAlignment="1" applyProtection="1">
      <alignment horizontal="center" vertical="center"/>
      <protection hidden="1"/>
    </xf>
    <xf numFmtId="176" fontId="35" fillId="0" borderId="58" xfId="0" applyNumberFormat="1" applyFont="1" applyBorder="1" applyAlignment="1" applyProtection="1">
      <alignment horizontal="center" vertical="center"/>
      <protection hidden="1"/>
    </xf>
    <xf numFmtId="0" fontId="32" fillId="0" borderId="80" xfId="0" applyFont="1" applyBorder="1" applyAlignment="1" applyProtection="1">
      <alignment vertical="center"/>
      <protection hidden="1"/>
    </xf>
    <xf numFmtId="0" fontId="32" fillId="0" borderId="81" xfId="0" applyFont="1" applyBorder="1" applyAlignment="1" applyProtection="1">
      <alignment vertical="center"/>
      <protection hidden="1"/>
    </xf>
    <xf numFmtId="0" fontId="32" fillId="0" borderId="82" xfId="0" applyFont="1" applyBorder="1" applyAlignment="1" applyProtection="1">
      <alignment vertical="center"/>
      <protection hidden="1"/>
    </xf>
    <xf numFmtId="0" fontId="32" fillId="0" borderId="83" xfId="0" applyFont="1" applyBorder="1" applyAlignment="1" applyProtection="1">
      <alignment vertical="center"/>
      <protection hidden="1"/>
    </xf>
    <xf numFmtId="0" fontId="32" fillId="0" borderId="57" xfId="0" applyFont="1" applyBorder="1" applyAlignment="1" applyProtection="1">
      <alignment horizontal="right" vertical="center"/>
      <protection hidden="1"/>
    </xf>
    <xf numFmtId="0" fontId="32" fillId="0" borderId="76" xfId="0" applyFont="1" applyBorder="1" applyAlignment="1" applyProtection="1">
      <alignment vertical="center"/>
      <protection hidden="1"/>
    </xf>
    <xf numFmtId="0" fontId="32" fillId="0" borderId="67" xfId="0" applyFont="1" applyBorder="1" applyAlignment="1" applyProtection="1">
      <alignment horizontal="center" vertical="center"/>
      <protection hidden="1"/>
    </xf>
    <xf numFmtId="176" fontId="35" fillId="0" borderId="64" xfId="0" applyNumberFormat="1" applyFont="1" applyBorder="1" applyAlignment="1" applyProtection="1">
      <alignment horizontal="center" vertical="center"/>
      <protection hidden="1"/>
    </xf>
    <xf numFmtId="177" fontId="32" fillId="0" borderId="84" xfId="0" applyNumberFormat="1" applyFont="1" applyBorder="1" applyAlignment="1" applyProtection="1">
      <alignment horizontal="center" vertical="center"/>
      <protection hidden="1"/>
    </xf>
    <xf numFmtId="177" fontId="32" fillId="0" borderId="49" xfId="0" applyNumberFormat="1" applyFont="1" applyBorder="1" applyAlignment="1" applyProtection="1">
      <alignment horizontal="center" vertical="center"/>
      <protection hidden="1"/>
    </xf>
    <xf numFmtId="0" fontId="32" fillId="0" borderId="68" xfId="0" applyFont="1" applyBorder="1" applyAlignment="1" applyProtection="1">
      <alignment horizontal="center" vertical="center"/>
      <protection hidden="1"/>
    </xf>
    <xf numFmtId="0" fontId="32" fillId="0" borderId="85" xfId="0" applyFont="1" applyBorder="1" applyAlignment="1" applyProtection="1">
      <alignment vertical="center"/>
      <protection hidden="1"/>
    </xf>
    <xf numFmtId="0" fontId="32" fillId="0" borderId="86" xfId="0" applyFont="1" applyBorder="1" applyAlignment="1" applyProtection="1">
      <alignment vertical="center"/>
      <protection hidden="1"/>
    </xf>
    <xf numFmtId="177" fontId="32" fillId="0" borderId="85" xfId="0" applyNumberFormat="1" applyFont="1" applyBorder="1" applyAlignment="1" applyProtection="1">
      <alignment horizontal="center" vertical="center"/>
      <protection hidden="1"/>
    </xf>
    <xf numFmtId="0" fontId="32" fillId="0" borderId="85" xfId="0" applyFont="1" applyBorder="1" applyAlignment="1" applyProtection="1">
      <alignment horizontal="center" vertical="center"/>
      <protection hidden="1"/>
    </xf>
    <xf numFmtId="0" fontId="14" fillId="0" borderId="11" xfId="0" applyFont="1" applyFill="1" applyBorder="1" applyAlignment="1" applyProtection="1">
      <alignment vertical="center"/>
      <protection hidden="1"/>
    </xf>
    <xf numFmtId="0" fontId="14" fillId="0" borderId="87" xfId="0" applyFont="1" applyFill="1" applyBorder="1" applyAlignment="1" applyProtection="1">
      <alignment horizontal="center" vertical="center"/>
      <protection hidden="1"/>
    </xf>
    <xf numFmtId="0" fontId="14" fillId="0" borderId="70" xfId="0" applyFont="1" applyFill="1" applyBorder="1" applyAlignment="1" applyProtection="1">
      <alignment horizontal="center" vertical="center"/>
      <protection hidden="1"/>
    </xf>
    <xf numFmtId="0" fontId="14" fillId="0" borderId="15" xfId="0" applyFont="1" applyFill="1" applyBorder="1" applyAlignment="1" applyProtection="1">
      <alignment vertical="center"/>
      <protection hidden="1"/>
    </xf>
    <xf numFmtId="0" fontId="14" fillId="0" borderId="12" xfId="0" applyFont="1" applyFill="1" applyBorder="1" applyAlignment="1" applyProtection="1">
      <alignment vertical="center"/>
      <protection hidden="1"/>
    </xf>
    <xf numFmtId="0" fontId="14" fillId="6" borderId="88" xfId="0" applyFont="1" applyFill="1" applyBorder="1" applyAlignment="1" applyProtection="1">
      <alignment vertical="center"/>
      <protection hidden="1"/>
    </xf>
    <xf numFmtId="0" fontId="14" fillId="6" borderId="21" xfId="0" applyFont="1" applyFill="1" applyBorder="1" applyAlignment="1" applyProtection="1">
      <alignment vertical="center"/>
      <protection hidden="1"/>
    </xf>
    <xf numFmtId="0" fontId="14" fillId="0" borderId="21" xfId="0" applyFont="1" applyBorder="1" applyAlignment="1" applyProtection="1">
      <alignment vertical="center"/>
      <protection hidden="1"/>
    </xf>
    <xf numFmtId="0" fontId="14" fillId="0" borderId="55" xfId="0" applyNumberFormat="1" applyFont="1" applyBorder="1" applyAlignment="1" applyProtection="1">
      <alignment vertical="center"/>
      <protection hidden="1"/>
    </xf>
    <xf numFmtId="0" fontId="14" fillId="0" borderId="58" xfId="0" applyNumberFormat="1" applyFont="1" applyBorder="1" applyAlignment="1" applyProtection="1">
      <alignment vertical="center"/>
      <protection hidden="1"/>
    </xf>
    <xf numFmtId="0" fontId="14" fillId="0" borderId="64" xfId="0" applyNumberFormat="1" applyFont="1" applyBorder="1" applyAlignment="1" applyProtection="1">
      <alignment vertical="center"/>
      <protection hidden="1"/>
    </xf>
    <xf numFmtId="0" fontId="14" fillId="0" borderId="69" xfId="0" applyFont="1" applyBorder="1" applyAlignment="1" applyProtection="1">
      <alignment vertical="center"/>
      <protection hidden="1"/>
    </xf>
    <xf numFmtId="0" fontId="14" fillId="0" borderId="14" xfId="0" applyFont="1" applyFill="1" applyBorder="1" applyAlignment="1" applyProtection="1">
      <alignment vertical="center"/>
      <protection hidden="1"/>
    </xf>
    <xf numFmtId="176" fontId="35" fillId="0" borderId="84" xfId="0" applyNumberFormat="1" applyFont="1" applyBorder="1" applyAlignment="1" applyProtection="1">
      <alignment horizontal="center" vertical="center"/>
      <protection hidden="1"/>
    </xf>
    <xf numFmtId="176" fontId="35" fillId="0" borderId="49" xfId="0" applyNumberFormat="1" applyFont="1" applyBorder="1" applyAlignment="1" applyProtection="1">
      <alignment horizontal="center" vertical="center"/>
      <protection hidden="1"/>
    </xf>
    <xf numFmtId="0" fontId="35" fillId="0" borderId="85" xfId="0" applyFont="1" applyBorder="1" applyAlignment="1" applyProtection="1">
      <alignment vertical="center"/>
      <protection hidden="1"/>
    </xf>
    <xf numFmtId="176" fontId="35" fillId="0" borderId="85" xfId="0" applyNumberFormat="1" applyFont="1" applyBorder="1" applyAlignment="1" applyProtection="1">
      <alignment horizontal="center" vertical="center"/>
      <protection hidden="1"/>
    </xf>
    <xf numFmtId="0" fontId="32" fillId="0" borderId="89" xfId="0" applyFont="1" applyBorder="1" applyAlignment="1" applyProtection="1">
      <alignment vertical="center"/>
      <protection hidden="1"/>
    </xf>
    <xf numFmtId="0" fontId="14" fillId="0" borderId="13"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37" fillId="0" borderId="0" xfId="0" applyFont="1" applyAlignment="1" applyProtection="1">
      <alignment vertical="center"/>
      <protection hidden="1"/>
    </xf>
    <xf numFmtId="0" fontId="32" fillId="0" borderId="66" xfId="0" applyFont="1" applyFill="1" applyBorder="1" applyAlignment="1" applyProtection="1">
      <alignment horizontal="center" vertical="center"/>
      <protection hidden="1"/>
    </xf>
    <xf numFmtId="0" fontId="32" fillId="0" borderId="57" xfId="0" applyFont="1" applyFill="1" applyBorder="1" applyAlignment="1" applyProtection="1">
      <alignment horizontal="left" vertical="center"/>
      <protection hidden="1"/>
    </xf>
    <xf numFmtId="0" fontId="14" fillId="0" borderId="21" xfId="0" applyFont="1" applyFill="1" applyBorder="1" applyAlignment="1" applyProtection="1">
      <alignment vertical="center"/>
      <protection hidden="1"/>
    </xf>
    <xf numFmtId="0" fontId="14" fillId="3" borderId="21" xfId="0" applyFont="1" applyFill="1" applyBorder="1" applyAlignment="1" applyProtection="1">
      <alignment vertical="center"/>
      <protection hidden="1"/>
    </xf>
    <xf numFmtId="0" fontId="32" fillId="3" borderId="57" xfId="0" applyFont="1" applyFill="1" applyBorder="1" applyAlignment="1" applyProtection="1">
      <alignment horizontal="right" vertical="center"/>
      <protection hidden="1"/>
    </xf>
    <xf numFmtId="0" fontId="32" fillId="0" borderId="67" xfId="0" applyFont="1" applyFill="1" applyBorder="1" applyAlignment="1" applyProtection="1">
      <alignment horizontal="center" vertical="center"/>
      <protection hidden="1"/>
    </xf>
    <xf numFmtId="0" fontId="32" fillId="0" borderId="63" xfId="0" applyFont="1" applyFill="1" applyBorder="1" applyAlignment="1" applyProtection="1">
      <alignment horizontal="right" vertical="center"/>
      <protection hidden="1"/>
    </xf>
    <xf numFmtId="0" fontId="14" fillId="0" borderId="24" xfId="0" applyFont="1" applyFill="1" applyBorder="1" applyAlignment="1" applyProtection="1">
      <alignment vertical="center"/>
      <protection hidden="1"/>
    </xf>
    <xf numFmtId="0" fontId="14" fillId="7" borderId="0" xfId="0" applyFont="1" applyFill="1" applyAlignment="1" applyProtection="1">
      <alignment vertical="center"/>
      <protection hidden="1"/>
    </xf>
    <xf numFmtId="0" fontId="32" fillId="7" borderId="0" xfId="0" applyFont="1" applyFill="1" applyAlignment="1" applyProtection="1">
      <alignment vertical="center"/>
      <protection hidden="1"/>
    </xf>
    <xf numFmtId="0" fontId="16" fillId="7" borderId="0" xfId="0" applyFont="1" applyFill="1" applyAlignment="1" applyProtection="1">
      <alignment vertical="center"/>
      <protection hidden="1"/>
    </xf>
    <xf numFmtId="181" fontId="32" fillId="0" borderId="0" xfId="0" applyNumberFormat="1" applyFont="1" applyAlignment="1" applyProtection="1">
      <alignment horizontal="center" vertical="center"/>
      <protection hidden="1"/>
    </xf>
    <xf numFmtId="0" fontId="16" fillId="0" borderId="74" xfId="0" applyFont="1" applyBorder="1" applyAlignment="1" applyProtection="1">
      <alignment horizontal="center" vertical="center"/>
      <protection hidden="1"/>
    </xf>
    <xf numFmtId="0" fontId="16" fillId="4" borderId="90" xfId="0" applyFont="1" applyFill="1" applyBorder="1" applyAlignment="1" applyProtection="1">
      <alignment vertical="center"/>
      <protection locked="0"/>
    </xf>
    <xf numFmtId="0" fontId="16" fillId="4" borderId="91" xfId="0" applyFont="1" applyFill="1" applyBorder="1" applyAlignment="1" applyProtection="1">
      <alignment vertical="center"/>
      <protection locked="0"/>
    </xf>
    <xf numFmtId="0" fontId="12" fillId="0" borderId="92" xfId="0" applyFont="1" applyFill="1" applyBorder="1" applyAlignment="1" applyProtection="1">
      <alignment vertical="center" shrinkToFit="1"/>
      <protection locked="0"/>
    </xf>
    <xf numFmtId="0" fontId="12" fillId="0" borderId="93" xfId="0" applyFont="1" applyFill="1" applyBorder="1" applyAlignment="1" applyProtection="1">
      <alignment vertical="center" shrinkToFit="1"/>
      <protection locked="0"/>
    </xf>
    <xf numFmtId="0" fontId="12" fillId="0" borderId="94" xfId="0" applyFont="1" applyFill="1" applyBorder="1" applyAlignment="1" applyProtection="1">
      <alignment vertical="center" shrinkToFit="1"/>
      <protection locked="0"/>
    </xf>
    <xf numFmtId="0" fontId="12" fillId="0" borderId="95" xfId="0" applyFont="1" applyFill="1" applyBorder="1" applyAlignment="1" applyProtection="1">
      <alignment vertical="center" shrinkToFit="1"/>
      <protection locked="0"/>
    </xf>
    <xf numFmtId="0" fontId="12" fillId="0" borderId="96" xfId="0" applyFont="1" applyFill="1" applyBorder="1" applyAlignment="1" applyProtection="1">
      <alignment vertical="center" shrinkToFit="1"/>
      <protection locked="0"/>
    </xf>
    <xf numFmtId="0" fontId="12" fillId="0" borderId="97" xfId="0" applyFont="1" applyFill="1" applyBorder="1" applyAlignment="1" applyProtection="1">
      <alignment vertical="center" shrinkToFit="1"/>
      <protection locked="0"/>
    </xf>
    <xf numFmtId="0" fontId="10" fillId="4" borderId="8" xfId="0" applyFont="1" applyFill="1" applyBorder="1" applyAlignment="1" applyProtection="1">
      <alignment horizontal="center" vertical="center" shrinkToFit="1"/>
      <protection locked="0"/>
    </xf>
    <xf numFmtId="0" fontId="10" fillId="4" borderId="6" xfId="0" applyFont="1" applyFill="1" applyBorder="1" applyAlignment="1" applyProtection="1">
      <alignment horizontal="center" vertical="center" shrinkToFit="1"/>
      <protection locked="0"/>
    </xf>
    <xf numFmtId="0" fontId="10" fillId="4" borderId="7" xfId="0" applyFont="1" applyFill="1" applyBorder="1" applyAlignment="1" applyProtection="1">
      <alignment horizontal="center" vertical="center" shrinkToFit="1"/>
      <protection locked="0"/>
    </xf>
    <xf numFmtId="0" fontId="32" fillId="0" borderId="64" xfId="0" applyFont="1" applyBorder="1" applyAlignment="1" applyProtection="1">
      <alignment vertical="center"/>
      <protection hidden="1"/>
    </xf>
    <xf numFmtId="0" fontId="32" fillId="0" borderId="55" xfId="0" applyFont="1" applyBorder="1" applyAlignment="1" applyProtection="1">
      <alignment vertical="center"/>
      <protection hidden="1"/>
    </xf>
    <xf numFmtId="0" fontId="32" fillId="0" borderId="68" xfId="0" applyFont="1" applyFill="1" applyBorder="1" applyAlignment="1" applyProtection="1">
      <alignment horizontal="center" vertical="center"/>
      <protection hidden="1"/>
    </xf>
    <xf numFmtId="0" fontId="32" fillId="0" borderId="60" xfId="0" applyFont="1" applyFill="1" applyBorder="1" applyAlignment="1" applyProtection="1">
      <alignment horizontal="left" vertical="center"/>
      <protection hidden="1"/>
    </xf>
    <xf numFmtId="0" fontId="14" fillId="0" borderId="69" xfId="0" applyFont="1" applyFill="1" applyBorder="1" applyAlignment="1" applyProtection="1">
      <alignment vertical="center"/>
      <protection hidden="1"/>
    </xf>
    <xf numFmtId="0" fontId="32" fillId="0" borderId="65" xfId="0" applyFont="1" applyFill="1" applyBorder="1" applyAlignment="1" applyProtection="1">
      <alignment horizontal="center" vertical="center"/>
      <protection hidden="1"/>
    </xf>
    <xf numFmtId="0" fontId="32" fillId="0" borderId="54" xfId="0" applyFont="1" applyFill="1" applyBorder="1" applyAlignment="1" applyProtection="1">
      <alignment horizontal="right" vertical="center"/>
      <protection hidden="1"/>
    </xf>
    <xf numFmtId="0" fontId="14" fillId="0" borderId="18" xfId="0" applyFont="1" applyFill="1" applyBorder="1" applyAlignment="1" applyProtection="1">
      <alignment vertical="center"/>
      <protection hidden="1"/>
    </xf>
    <xf numFmtId="0" fontId="32" fillId="6" borderId="98" xfId="0" applyFont="1" applyFill="1" applyBorder="1" applyAlignment="1" applyProtection="1">
      <alignment horizontal="center" vertical="center"/>
      <protection hidden="1"/>
    </xf>
    <xf numFmtId="0" fontId="32" fillId="6" borderId="75" xfId="0" applyFont="1" applyFill="1" applyBorder="1" applyAlignment="1" applyProtection="1">
      <alignment horizontal="left" vertical="center"/>
      <protection hidden="1"/>
    </xf>
    <xf numFmtId="0" fontId="14" fillId="6" borderId="99" xfId="0" applyFont="1" applyFill="1" applyBorder="1" applyAlignment="1" applyProtection="1">
      <alignment vertical="center"/>
      <protection hidden="1"/>
    </xf>
    <xf numFmtId="0" fontId="32" fillId="0" borderId="84" xfId="0" applyFont="1" applyBorder="1" applyAlignment="1" applyProtection="1">
      <alignment vertical="center"/>
      <protection hidden="1"/>
    </xf>
    <xf numFmtId="0" fontId="32" fillId="0" borderId="52" xfId="0" applyFont="1" applyBorder="1" applyAlignment="1" applyProtection="1">
      <alignment vertical="center"/>
      <protection hidden="1"/>
    </xf>
    <xf numFmtId="0" fontId="14" fillId="0" borderId="52" xfId="0" applyFont="1" applyBorder="1" applyAlignment="1" applyProtection="1">
      <alignment vertical="center"/>
      <protection hidden="1"/>
    </xf>
    <xf numFmtId="0" fontId="14" fillId="0" borderId="64" xfId="0" applyFont="1" applyBorder="1" applyAlignment="1" applyProtection="1">
      <alignment vertical="center"/>
      <protection hidden="1"/>
    </xf>
    <xf numFmtId="0" fontId="32" fillId="8" borderId="100" xfId="0" applyFont="1" applyFill="1" applyBorder="1" applyAlignment="1" applyProtection="1">
      <alignment horizontal="center" vertical="center"/>
      <protection hidden="1"/>
    </xf>
    <xf numFmtId="0" fontId="32" fillId="8" borderId="38" xfId="0" applyFont="1" applyFill="1" applyBorder="1" applyAlignment="1" applyProtection="1">
      <alignment horizontal="center" vertical="center"/>
      <protection hidden="1"/>
    </xf>
    <xf numFmtId="0" fontId="32" fillId="8" borderId="101" xfId="0" applyFont="1" applyFill="1" applyBorder="1" applyAlignment="1" applyProtection="1">
      <alignment horizontal="center" vertical="center"/>
      <protection hidden="1"/>
    </xf>
    <xf numFmtId="0" fontId="14" fillId="8" borderId="10" xfId="0" applyFont="1" applyFill="1" applyBorder="1" applyAlignment="1" applyProtection="1">
      <alignment horizontal="center" vertical="center"/>
      <protection hidden="1"/>
    </xf>
    <xf numFmtId="0" fontId="14" fillId="8" borderId="71" xfId="0" applyFont="1" applyFill="1" applyBorder="1" applyAlignment="1" applyProtection="1">
      <alignment horizontal="center" vertical="center"/>
      <protection hidden="1"/>
    </xf>
    <xf numFmtId="0" fontId="14" fillId="8" borderId="14" xfId="0" applyFont="1" applyFill="1" applyBorder="1" applyAlignment="1" applyProtection="1">
      <alignment horizontal="center" vertical="center"/>
      <protection hidden="1"/>
    </xf>
    <xf numFmtId="0" fontId="14" fillId="8" borderId="11" xfId="0" applyFont="1" applyFill="1" applyBorder="1" applyAlignment="1" applyProtection="1">
      <alignment horizontal="center" vertical="center"/>
      <protection hidden="1"/>
    </xf>
    <xf numFmtId="176" fontId="14" fillId="8" borderId="2" xfId="0" applyNumberFormat="1" applyFont="1" applyFill="1" applyBorder="1" applyAlignment="1" applyProtection="1">
      <alignment horizontal="center" vertical="center"/>
      <protection hidden="1"/>
    </xf>
    <xf numFmtId="176" fontId="14" fillId="8" borderId="11" xfId="0" applyNumberFormat="1" applyFont="1" applyFill="1" applyBorder="1" applyAlignment="1" applyProtection="1">
      <alignment horizontal="center" vertical="center"/>
      <protection hidden="1"/>
    </xf>
    <xf numFmtId="0" fontId="14" fillId="8" borderId="2" xfId="0" applyFont="1" applyFill="1" applyBorder="1" applyAlignment="1" applyProtection="1">
      <alignment horizontal="center" vertical="center"/>
      <protection hidden="1"/>
    </xf>
    <xf numFmtId="0" fontId="14" fillId="8" borderId="12" xfId="0" applyFont="1" applyFill="1" applyBorder="1" applyAlignment="1" applyProtection="1">
      <alignment horizontal="center" vertical="center"/>
      <protection hidden="1"/>
    </xf>
    <xf numFmtId="0" fontId="14" fillId="8" borderId="13" xfId="0" applyFont="1" applyFill="1" applyBorder="1" applyAlignment="1" applyProtection="1">
      <alignment horizontal="center" vertical="center"/>
      <protection hidden="1"/>
    </xf>
    <xf numFmtId="0" fontId="16" fillId="3" borderId="0" xfId="0" applyFont="1" applyFill="1" applyAlignment="1" applyProtection="1">
      <alignment vertical="center"/>
      <protection hidden="1"/>
    </xf>
    <xf numFmtId="0" fontId="4" fillId="3" borderId="0" xfId="0" applyFont="1" applyFill="1" applyAlignment="1" applyProtection="1">
      <alignment vertical="center"/>
    </xf>
    <xf numFmtId="0" fontId="0" fillId="3" borderId="0" xfId="0" applyFill="1" applyAlignment="1" applyProtection="1">
      <alignment vertical="center"/>
      <protection locked="0"/>
    </xf>
    <xf numFmtId="0" fontId="0" fillId="3" borderId="0" xfId="0" applyFill="1" applyProtection="1">
      <protection locked="0"/>
    </xf>
    <xf numFmtId="0" fontId="0" fillId="0" borderId="0" xfId="0" applyFill="1" applyAlignment="1" applyProtection="1">
      <alignment vertical="center"/>
      <protection locked="0"/>
    </xf>
    <xf numFmtId="176" fontId="9" fillId="0" borderId="55" xfId="0" applyNumberFormat="1" applyFont="1" applyBorder="1" applyAlignment="1" applyProtection="1">
      <alignment horizontal="center" vertical="center" shrinkToFit="1"/>
      <protection hidden="1"/>
    </xf>
    <xf numFmtId="176" fontId="9" fillId="0" borderId="64" xfId="0" applyNumberFormat="1" applyFont="1" applyBorder="1" applyAlignment="1" applyProtection="1">
      <alignment horizontal="center" vertical="center" shrinkToFit="1"/>
      <protection hidden="1"/>
    </xf>
    <xf numFmtId="0" fontId="16" fillId="4" borderId="84" xfId="0" applyFont="1" applyFill="1" applyBorder="1" applyAlignment="1" applyProtection="1">
      <alignment horizontal="center" vertical="center" shrinkToFit="1"/>
      <protection locked="0"/>
    </xf>
    <xf numFmtId="0" fontId="16" fillId="4" borderId="49" xfId="0" applyFont="1" applyFill="1" applyBorder="1" applyAlignment="1" applyProtection="1">
      <alignment horizontal="center" vertical="center" shrinkToFit="1"/>
      <protection locked="0"/>
    </xf>
    <xf numFmtId="0" fontId="16" fillId="4" borderId="52" xfId="0" applyFont="1" applyFill="1" applyBorder="1" applyAlignment="1" applyProtection="1">
      <alignment horizontal="center" vertical="center" shrinkToFit="1"/>
      <protection locked="0"/>
    </xf>
    <xf numFmtId="0" fontId="39" fillId="0" borderId="0" xfId="0" applyFont="1" applyProtection="1">
      <protection hidden="1"/>
    </xf>
    <xf numFmtId="0" fontId="16" fillId="4" borderId="65" xfId="0" applyFont="1" applyFill="1" applyBorder="1" applyAlignment="1" applyProtection="1">
      <alignment horizontal="center" vertical="center" shrinkToFit="1"/>
      <protection locked="0"/>
    </xf>
    <xf numFmtId="0" fontId="16" fillId="4" borderId="55" xfId="0" applyFont="1" applyFill="1" applyBorder="1" applyAlignment="1" applyProtection="1">
      <alignment vertical="center" shrinkToFit="1"/>
      <protection locked="0"/>
    </xf>
    <xf numFmtId="0" fontId="16" fillId="4" borderId="66" xfId="0" applyFont="1" applyFill="1" applyBorder="1" applyAlignment="1" applyProtection="1">
      <alignment horizontal="center" vertical="center" shrinkToFit="1"/>
      <protection locked="0"/>
    </xf>
    <xf numFmtId="0" fontId="16" fillId="4" borderId="58" xfId="0" applyFont="1" applyFill="1" applyBorder="1" applyAlignment="1" applyProtection="1">
      <alignment vertical="center" shrinkToFit="1"/>
      <protection locked="0"/>
    </xf>
    <xf numFmtId="0" fontId="16" fillId="4" borderId="67" xfId="0" applyFont="1" applyFill="1" applyBorder="1" applyAlignment="1" applyProtection="1">
      <alignment horizontal="center" vertical="center" shrinkToFit="1"/>
      <protection locked="0"/>
    </xf>
    <xf numFmtId="0" fontId="16" fillId="4" borderId="64" xfId="0" applyFont="1" applyFill="1" applyBorder="1" applyAlignment="1" applyProtection="1">
      <alignment vertical="center" shrinkToFit="1"/>
      <protection locked="0"/>
    </xf>
    <xf numFmtId="176" fontId="9" fillId="0" borderId="58" xfId="0" applyNumberFormat="1" applyFont="1" applyBorder="1" applyAlignment="1" applyProtection="1">
      <alignment horizontal="center" vertical="center" shrinkToFit="1"/>
      <protection hidden="1"/>
    </xf>
    <xf numFmtId="0" fontId="12" fillId="8" borderId="102" xfId="0" applyFont="1" applyFill="1" applyBorder="1" applyAlignment="1" applyProtection="1">
      <alignment vertical="center" shrinkToFit="1"/>
      <protection hidden="1"/>
    </xf>
    <xf numFmtId="0" fontId="12" fillId="8" borderId="72" xfId="0" applyFont="1" applyFill="1" applyBorder="1" applyAlignment="1" applyProtection="1">
      <alignment vertical="center" shrinkToFit="1"/>
      <protection hidden="1"/>
    </xf>
    <xf numFmtId="0" fontId="12" fillId="8" borderId="25" xfId="0" applyFont="1" applyFill="1" applyBorder="1" applyAlignment="1" applyProtection="1">
      <alignment vertical="center" shrinkToFit="1"/>
    </xf>
    <xf numFmtId="0" fontId="12" fillId="8" borderId="25" xfId="0" applyFont="1" applyFill="1" applyBorder="1" applyAlignment="1" applyProtection="1">
      <alignment horizontal="center" vertical="center" shrinkToFit="1"/>
      <protection hidden="1"/>
    </xf>
    <xf numFmtId="0" fontId="12" fillId="8" borderId="72" xfId="0" applyFont="1" applyFill="1" applyBorder="1" applyAlignment="1" applyProtection="1">
      <alignment horizontal="center" vertical="center" shrinkToFit="1"/>
      <protection hidden="1"/>
    </xf>
    <xf numFmtId="0" fontId="11" fillId="8" borderId="25" xfId="0" applyFont="1" applyFill="1" applyBorder="1" applyAlignment="1" applyProtection="1">
      <alignment horizontal="center"/>
    </xf>
    <xf numFmtId="0" fontId="11" fillId="8" borderId="72" xfId="0" applyFont="1" applyFill="1" applyBorder="1" applyAlignment="1" applyProtection="1">
      <alignment horizontal="center"/>
    </xf>
    <xf numFmtId="0" fontId="11" fillId="8" borderId="25" xfId="0" applyFont="1" applyFill="1" applyBorder="1" applyProtection="1"/>
    <xf numFmtId="0" fontId="11" fillId="8" borderId="72" xfId="0" applyFont="1" applyFill="1" applyBorder="1" applyProtection="1"/>
    <xf numFmtId="0" fontId="8" fillId="0" borderId="8" xfId="0" applyFont="1" applyFill="1" applyBorder="1" applyAlignment="1" applyProtection="1">
      <alignment horizontal="center"/>
      <protection locked="0"/>
    </xf>
    <xf numFmtId="0" fontId="2" fillId="0" borderId="92" xfId="0" applyFont="1" applyFill="1" applyBorder="1" applyAlignment="1" applyProtection="1">
      <alignment horizontal="center"/>
      <protection locked="0"/>
    </xf>
    <xf numFmtId="0" fontId="2" fillId="0" borderId="94" xfId="0" applyFont="1" applyFill="1" applyBorder="1" applyAlignment="1" applyProtection="1">
      <alignment horizontal="center"/>
      <protection locked="0"/>
    </xf>
    <xf numFmtId="0" fontId="2" fillId="0" borderId="96" xfId="0" applyFont="1" applyFill="1" applyBorder="1" applyAlignment="1" applyProtection="1">
      <alignment horizontal="center"/>
      <protection locked="0"/>
    </xf>
    <xf numFmtId="0" fontId="10" fillId="0" borderId="7" xfId="0" applyFont="1" applyFill="1" applyBorder="1" applyAlignment="1" applyProtection="1">
      <alignment horizontal="center" vertical="center" shrinkToFit="1"/>
      <protection locked="0"/>
    </xf>
    <xf numFmtId="176" fontId="42" fillId="4" borderId="49" xfId="0" applyNumberFormat="1" applyFont="1" applyFill="1" applyBorder="1" applyAlignment="1" applyProtection="1">
      <alignment horizontal="center" vertical="center" wrapText="1"/>
      <protection locked="0"/>
    </xf>
    <xf numFmtId="176" fontId="42" fillId="4" borderId="84" xfId="0" applyNumberFormat="1" applyFont="1" applyFill="1" applyBorder="1" applyAlignment="1" applyProtection="1">
      <alignment horizontal="center" vertical="center" wrapText="1"/>
      <protection locked="0"/>
    </xf>
    <xf numFmtId="176" fontId="42" fillId="4" borderId="55" xfId="0" applyNumberFormat="1" applyFont="1" applyFill="1" applyBorder="1" applyAlignment="1" applyProtection="1">
      <alignment horizontal="center" vertical="center" wrapText="1"/>
      <protection locked="0"/>
    </xf>
    <xf numFmtId="176" fontId="42" fillId="4" borderId="58" xfId="0" applyNumberFormat="1" applyFont="1" applyFill="1" applyBorder="1" applyAlignment="1" applyProtection="1">
      <alignment horizontal="center" vertical="center" wrapText="1"/>
      <protection locked="0"/>
    </xf>
    <xf numFmtId="176" fontId="42" fillId="4" borderId="52" xfId="0" applyNumberFormat="1" applyFont="1" applyFill="1" applyBorder="1" applyAlignment="1" applyProtection="1">
      <alignment horizontal="center" vertical="center" wrapText="1"/>
      <protection locked="0"/>
    </xf>
    <xf numFmtId="176" fontId="42" fillId="4" borderId="64" xfId="0" applyNumberFormat="1" applyFont="1" applyFill="1" applyBorder="1" applyAlignment="1" applyProtection="1">
      <alignment horizontal="center" vertical="center" wrapText="1"/>
      <protection locked="0"/>
    </xf>
    <xf numFmtId="0" fontId="43" fillId="4" borderId="103" xfId="0" applyNumberFormat="1" applyFont="1" applyFill="1" applyBorder="1" applyAlignment="1" applyProtection="1">
      <alignment vertical="center"/>
      <protection locked="0"/>
    </xf>
    <xf numFmtId="176" fontId="16" fillId="4" borderId="104" xfId="0" applyNumberFormat="1" applyFont="1" applyFill="1" applyBorder="1" applyAlignment="1" applyProtection="1">
      <alignment vertical="center"/>
      <protection locked="0"/>
    </xf>
    <xf numFmtId="0" fontId="16" fillId="4" borderId="105" xfId="0" applyFont="1" applyFill="1" applyBorder="1" applyAlignment="1" applyProtection="1">
      <alignment vertical="center"/>
      <protection locked="0"/>
    </xf>
    <xf numFmtId="0" fontId="43" fillId="4" borderId="106" xfId="0" applyNumberFormat="1" applyFont="1" applyFill="1" applyBorder="1" applyAlignment="1" applyProtection="1">
      <alignment vertical="center"/>
      <protection locked="0"/>
    </xf>
    <xf numFmtId="176" fontId="16" fillId="4" borderId="107" xfId="0" applyNumberFormat="1" applyFont="1" applyFill="1" applyBorder="1" applyAlignment="1" applyProtection="1">
      <alignment vertical="center"/>
      <protection locked="0"/>
    </xf>
    <xf numFmtId="0" fontId="43" fillId="4" borderId="108" xfId="0" applyNumberFormat="1" applyFont="1" applyFill="1" applyBorder="1" applyAlignment="1" applyProtection="1">
      <alignment vertical="center"/>
      <protection locked="0"/>
    </xf>
    <xf numFmtId="176" fontId="16" fillId="4" borderId="109" xfId="0" applyNumberFormat="1" applyFont="1" applyFill="1" applyBorder="1" applyAlignment="1" applyProtection="1">
      <alignment vertical="center"/>
      <protection locked="0"/>
    </xf>
    <xf numFmtId="0" fontId="32" fillId="0" borderId="77" xfId="0" applyFont="1" applyBorder="1" applyAlignment="1" applyProtection="1">
      <alignment horizontal="center" vertical="center"/>
      <protection hidden="1"/>
    </xf>
    <xf numFmtId="0" fontId="32" fillId="0" borderId="110" xfId="0" applyFont="1" applyBorder="1" applyAlignment="1" applyProtection="1">
      <alignment horizontal="center" vertical="center"/>
      <protection hidden="1"/>
    </xf>
    <xf numFmtId="176" fontId="32" fillId="0" borderId="0" xfId="0" applyNumberFormat="1" applyFont="1" applyAlignment="1" applyProtection="1">
      <alignment horizontal="center" vertical="center" shrinkToFit="1"/>
      <protection hidden="1"/>
    </xf>
    <xf numFmtId="176" fontId="32" fillId="0" borderId="111" xfId="0" applyNumberFormat="1" applyFont="1" applyBorder="1" applyAlignment="1" applyProtection="1">
      <alignment horizontal="center" vertical="center" shrinkToFit="1"/>
      <protection hidden="1"/>
    </xf>
    <xf numFmtId="0" fontId="32" fillId="0" borderId="112" xfId="0" applyFont="1" applyBorder="1" applyAlignment="1" applyProtection="1">
      <alignment horizontal="center" vertical="center" shrinkToFit="1"/>
      <protection hidden="1"/>
    </xf>
    <xf numFmtId="0" fontId="0" fillId="0" borderId="0" xfId="0" applyBorder="1" applyAlignment="1">
      <alignment vertical="top" wrapText="1"/>
    </xf>
    <xf numFmtId="0" fontId="2" fillId="0" borderId="0" xfId="0" applyFont="1" applyProtection="1">
      <protection hidden="1"/>
    </xf>
    <xf numFmtId="0" fontId="45" fillId="0" borderId="0" xfId="0" applyFont="1" applyProtection="1">
      <protection hidden="1"/>
    </xf>
    <xf numFmtId="0" fontId="46" fillId="4" borderId="0" xfId="0" applyFont="1" applyFill="1" applyProtection="1">
      <protection hidden="1"/>
    </xf>
    <xf numFmtId="0" fontId="46" fillId="4" borderId="0" xfId="0" applyFont="1" applyFill="1" applyAlignment="1" applyProtection="1">
      <alignment horizontal="center"/>
      <protection hidden="1"/>
    </xf>
    <xf numFmtId="0" fontId="44" fillId="0" borderId="0" xfId="0" applyFont="1" applyProtection="1">
      <protection hidden="1"/>
    </xf>
    <xf numFmtId="0" fontId="32" fillId="8" borderId="39" xfId="0" applyFont="1" applyFill="1" applyBorder="1" applyAlignment="1" applyProtection="1">
      <alignment horizontal="center" vertical="center"/>
      <protection hidden="1"/>
    </xf>
    <xf numFmtId="0" fontId="32" fillId="0" borderId="54" xfId="0" applyFont="1" applyBorder="1" applyAlignment="1" applyProtection="1">
      <alignment vertical="center"/>
      <protection hidden="1"/>
    </xf>
    <xf numFmtId="0" fontId="32" fillId="0" borderId="63" xfId="0" applyFont="1" applyBorder="1" applyAlignment="1" applyProtection="1">
      <alignment vertical="center"/>
      <protection hidden="1"/>
    </xf>
    <xf numFmtId="0" fontId="14" fillId="0" borderId="63" xfId="0" applyFont="1" applyBorder="1" applyAlignment="1" applyProtection="1">
      <alignment vertical="center"/>
      <protection hidden="1"/>
    </xf>
    <xf numFmtId="0" fontId="14" fillId="8" borderId="113" xfId="0" applyFont="1" applyFill="1" applyBorder="1" applyAlignment="1" applyProtection="1">
      <alignment horizontal="center" vertical="center"/>
      <protection hidden="1"/>
    </xf>
    <xf numFmtId="0" fontId="32" fillId="0" borderId="114" xfId="0" applyFont="1" applyBorder="1" applyAlignment="1" applyProtection="1">
      <alignment vertical="center"/>
      <protection hidden="1"/>
    </xf>
    <xf numFmtId="0" fontId="14" fillId="0" borderId="113" xfId="0" applyFont="1" applyFill="1" applyBorder="1" applyAlignment="1" applyProtection="1">
      <alignment vertical="center"/>
      <protection hidden="1"/>
    </xf>
    <xf numFmtId="176" fontId="7" fillId="8" borderId="70" xfId="0" applyNumberFormat="1" applyFont="1" applyFill="1" applyBorder="1" applyAlignment="1" applyProtection="1">
      <alignment horizontal="center" vertical="center"/>
      <protection hidden="1"/>
    </xf>
    <xf numFmtId="0" fontId="32" fillId="6" borderId="65" xfId="0" applyFont="1" applyFill="1" applyBorder="1" applyAlignment="1" applyProtection="1">
      <alignment horizontal="center" vertical="center"/>
      <protection hidden="1"/>
    </xf>
    <xf numFmtId="0" fontId="32" fillId="6" borderId="54" xfId="0" applyFont="1" applyFill="1" applyBorder="1" applyAlignment="1" applyProtection="1">
      <alignment horizontal="left" vertical="center"/>
      <protection hidden="1"/>
    </xf>
    <xf numFmtId="0" fontId="14" fillId="6" borderId="18" xfId="0" applyFont="1" applyFill="1" applyBorder="1" applyAlignment="1" applyProtection="1">
      <alignment vertical="center"/>
      <protection hidden="1"/>
    </xf>
    <xf numFmtId="0" fontId="32" fillId="8" borderId="98" xfId="0" applyFont="1" applyFill="1" applyBorder="1" applyAlignment="1" applyProtection="1">
      <alignment horizontal="center" vertical="center"/>
      <protection hidden="1"/>
    </xf>
    <xf numFmtId="0" fontId="32" fillId="8" borderId="75" xfId="0" applyFont="1" applyFill="1" applyBorder="1" applyAlignment="1" applyProtection="1">
      <alignment horizontal="left" vertical="center"/>
      <protection hidden="1"/>
    </xf>
    <xf numFmtId="0" fontId="14" fillId="8" borderId="99" xfId="0" applyFont="1" applyFill="1" applyBorder="1" applyAlignment="1" applyProtection="1">
      <alignment vertical="center"/>
      <protection hidden="1"/>
    </xf>
    <xf numFmtId="0" fontId="16" fillId="0" borderId="113" xfId="0" applyFont="1" applyBorder="1" applyAlignment="1" applyProtection="1">
      <alignment horizontal="center" vertical="center"/>
      <protection hidden="1"/>
    </xf>
    <xf numFmtId="177" fontId="9" fillId="0" borderId="115" xfId="3" applyNumberFormat="1" applyFont="1" applyBorder="1" applyAlignment="1" applyProtection="1">
      <alignment horizontal="center" vertical="center"/>
      <protection hidden="1"/>
    </xf>
    <xf numFmtId="177" fontId="9" fillId="0" borderId="116" xfId="3" applyNumberFormat="1" applyFont="1" applyBorder="1" applyAlignment="1" applyProtection="1">
      <alignment horizontal="center" vertical="center"/>
      <protection hidden="1"/>
    </xf>
    <xf numFmtId="177" fontId="9" fillId="0" borderId="117" xfId="3" applyNumberFormat="1" applyFont="1" applyBorder="1" applyAlignment="1" applyProtection="1">
      <alignment horizontal="center" vertical="center"/>
      <protection hidden="1"/>
    </xf>
    <xf numFmtId="38" fontId="9" fillId="0" borderId="117" xfId="3" applyFont="1" applyBorder="1" applyAlignment="1" applyProtection="1">
      <alignment horizontal="center" vertical="center"/>
      <protection hidden="1"/>
    </xf>
    <xf numFmtId="176" fontId="32" fillId="0" borderId="16" xfId="0" applyNumberFormat="1" applyFont="1" applyBorder="1" applyAlignment="1" applyProtection="1">
      <alignment vertical="center"/>
      <protection hidden="1"/>
    </xf>
    <xf numFmtId="176" fontId="32" fillId="0" borderId="115" xfId="0" applyNumberFormat="1" applyFont="1" applyBorder="1" applyAlignment="1" applyProtection="1">
      <alignment vertical="center"/>
      <protection hidden="1"/>
    </xf>
    <xf numFmtId="176" fontId="32" fillId="0" borderId="17" xfId="0" applyNumberFormat="1" applyFont="1" applyBorder="1" applyAlignment="1" applyProtection="1">
      <alignment vertical="center"/>
      <protection hidden="1"/>
    </xf>
    <xf numFmtId="176" fontId="14" fillId="0" borderId="18" xfId="0" applyNumberFormat="1" applyFont="1" applyBorder="1" applyAlignment="1" applyProtection="1">
      <alignment vertical="center"/>
      <protection hidden="1"/>
    </xf>
    <xf numFmtId="176" fontId="32" fillId="0" borderId="19" xfId="0" applyNumberFormat="1" applyFont="1" applyBorder="1" applyAlignment="1" applyProtection="1">
      <alignment vertical="center"/>
      <protection hidden="1"/>
    </xf>
    <xf numFmtId="176" fontId="32" fillId="0" borderId="116" xfId="0" applyNumberFormat="1" applyFont="1" applyBorder="1" applyAlignment="1" applyProtection="1">
      <alignment vertical="center"/>
      <protection hidden="1"/>
    </xf>
    <xf numFmtId="176" fontId="32" fillId="0" borderId="20" xfId="0" applyNumberFormat="1" applyFont="1" applyBorder="1" applyAlignment="1" applyProtection="1">
      <alignment vertical="center"/>
      <protection hidden="1"/>
    </xf>
    <xf numFmtId="176" fontId="14" fillId="0" borderId="21" xfId="0" applyNumberFormat="1" applyFont="1" applyBorder="1" applyAlignment="1" applyProtection="1">
      <alignment vertical="center"/>
      <protection hidden="1"/>
    </xf>
    <xf numFmtId="176" fontId="32" fillId="0" borderId="86" xfId="0" applyNumberFormat="1" applyFont="1" applyBorder="1" applyAlignment="1" applyProtection="1">
      <alignment vertical="center"/>
      <protection hidden="1"/>
    </xf>
    <xf numFmtId="176" fontId="32" fillId="0" borderId="114" xfId="0" applyNumberFormat="1" applyFont="1" applyBorder="1" applyAlignment="1" applyProtection="1">
      <alignment vertical="center"/>
      <protection hidden="1"/>
    </xf>
    <xf numFmtId="176" fontId="32" fillId="0" borderId="89" xfId="0" applyNumberFormat="1" applyFont="1" applyBorder="1" applyAlignment="1" applyProtection="1">
      <alignment vertical="center"/>
      <protection hidden="1"/>
    </xf>
    <xf numFmtId="176" fontId="14" fillId="0" borderId="69" xfId="0" applyNumberFormat="1" applyFont="1" applyBorder="1" applyAlignment="1" applyProtection="1">
      <alignment vertical="center"/>
      <protection hidden="1"/>
    </xf>
    <xf numFmtId="176" fontId="32" fillId="0" borderId="53" xfId="0" applyNumberFormat="1" applyFont="1" applyBorder="1" applyAlignment="1" applyProtection="1">
      <alignment horizontal="center" vertical="center" shrinkToFit="1"/>
      <protection hidden="1"/>
    </xf>
    <xf numFmtId="176" fontId="32" fillId="0" borderId="56" xfId="0" applyNumberFormat="1" applyFont="1" applyBorder="1" applyAlignment="1" applyProtection="1">
      <alignment horizontal="center" vertical="center" shrinkToFit="1"/>
      <protection hidden="1"/>
    </xf>
    <xf numFmtId="176" fontId="32" fillId="0" borderId="62" xfId="0" applyNumberFormat="1" applyFont="1" applyBorder="1" applyAlignment="1" applyProtection="1">
      <alignment horizontal="center" vertical="center" shrinkToFit="1"/>
      <protection hidden="1"/>
    </xf>
    <xf numFmtId="176" fontId="32" fillId="0" borderId="118" xfId="0" applyNumberFormat="1" applyFont="1" applyFill="1" applyBorder="1" applyAlignment="1" applyProtection="1">
      <alignment vertical="center"/>
      <protection hidden="1"/>
    </xf>
    <xf numFmtId="176" fontId="14" fillId="0" borderId="55" xfId="0" applyNumberFormat="1" applyFont="1" applyBorder="1" applyAlignment="1" applyProtection="1">
      <alignment vertical="center"/>
      <protection hidden="1"/>
    </xf>
    <xf numFmtId="176" fontId="32" fillId="0" borderId="19" xfId="0" applyNumberFormat="1" applyFont="1" applyFill="1" applyBorder="1" applyAlignment="1" applyProtection="1">
      <alignment vertical="center"/>
      <protection hidden="1"/>
    </xf>
    <xf numFmtId="176" fontId="14" fillId="0" borderId="58" xfId="0" applyNumberFormat="1" applyFont="1" applyBorder="1" applyAlignment="1" applyProtection="1">
      <alignment vertical="center"/>
      <protection hidden="1"/>
    </xf>
    <xf numFmtId="176" fontId="32" fillId="0" borderId="86" xfId="0" applyNumberFormat="1" applyFont="1" applyFill="1" applyBorder="1" applyAlignment="1" applyProtection="1">
      <alignment vertical="center"/>
      <protection hidden="1"/>
    </xf>
    <xf numFmtId="176" fontId="14" fillId="0" borderId="61" xfId="0" applyNumberFormat="1" applyFont="1" applyBorder="1" applyAlignment="1" applyProtection="1">
      <alignment vertical="center"/>
      <protection hidden="1"/>
    </xf>
    <xf numFmtId="0" fontId="12" fillId="8" borderId="25" xfId="0" applyFont="1" applyFill="1" applyBorder="1" applyAlignment="1" applyProtection="1">
      <alignment vertical="center" shrinkToFit="1"/>
      <protection hidden="1"/>
    </xf>
    <xf numFmtId="0" fontId="12" fillId="8" borderId="1" xfId="0" applyFont="1" applyFill="1" applyBorder="1" applyAlignment="1" applyProtection="1">
      <alignment vertical="center" shrinkToFit="1"/>
      <protection hidden="1"/>
    </xf>
    <xf numFmtId="0" fontId="12" fillId="8" borderId="1" xfId="0" applyFont="1" applyFill="1" applyBorder="1" applyAlignment="1" applyProtection="1">
      <alignment vertical="center" shrinkToFit="1"/>
    </xf>
    <xf numFmtId="0" fontId="12" fillId="8" borderId="1" xfId="0" applyFont="1" applyFill="1" applyBorder="1" applyAlignment="1" applyProtection="1">
      <alignment horizontal="center" vertical="center" shrinkToFit="1"/>
      <protection hidden="1"/>
    </xf>
    <xf numFmtId="0" fontId="11" fillId="8" borderId="1" xfId="0" applyFont="1" applyFill="1" applyBorder="1" applyAlignment="1" applyProtection="1">
      <alignment horizontal="center"/>
    </xf>
    <xf numFmtId="0" fontId="11" fillId="8" borderId="1" xfId="0" applyFont="1" applyFill="1" applyBorder="1" applyProtection="1"/>
    <xf numFmtId="0" fontId="14" fillId="0" borderId="71" xfId="0" applyFont="1" applyBorder="1" applyAlignment="1" applyProtection="1">
      <alignment vertical="center"/>
      <protection hidden="1"/>
    </xf>
    <xf numFmtId="0" fontId="14" fillId="0" borderId="70" xfId="0" applyFont="1" applyBorder="1" applyAlignment="1" applyProtection="1">
      <alignment vertical="center"/>
      <protection hidden="1"/>
    </xf>
    <xf numFmtId="0" fontId="14" fillId="0" borderId="15" xfId="0" applyFont="1" applyBorder="1" applyAlignment="1" applyProtection="1">
      <alignment vertical="center"/>
      <protection hidden="1"/>
    </xf>
    <xf numFmtId="2" fontId="0" fillId="0" borderId="0" xfId="0" applyNumberFormat="1" applyProtection="1"/>
    <xf numFmtId="0" fontId="0" fillId="9" borderId="0" xfId="0" applyFill="1"/>
    <xf numFmtId="0" fontId="50" fillId="2" borderId="41" xfId="0" applyFont="1" applyFill="1" applyBorder="1" applyAlignment="1" applyProtection="1">
      <alignment horizontal="center" vertical="center"/>
      <protection hidden="1"/>
    </xf>
    <xf numFmtId="0" fontId="13" fillId="0" borderId="111" xfId="0" applyFont="1" applyBorder="1" applyAlignment="1" applyProtection="1">
      <alignment horizontal="center" vertical="center"/>
      <protection hidden="1"/>
    </xf>
    <xf numFmtId="0" fontId="13" fillId="0" borderId="119" xfId="0" applyFont="1" applyBorder="1" applyAlignment="1" applyProtection="1">
      <alignment horizontal="center" vertical="center"/>
      <protection hidden="1"/>
    </xf>
    <xf numFmtId="0" fontId="50" fillId="0" borderId="45" xfId="0" applyFont="1" applyBorder="1" applyAlignment="1" applyProtection="1">
      <alignment horizontal="center" vertical="center"/>
      <protection hidden="1"/>
    </xf>
    <xf numFmtId="0" fontId="50" fillId="0" borderId="46" xfId="0" applyFont="1" applyBorder="1" applyAlignment="1" applyProtection="1">
      <alignment horizontal="center" vertical="center"/>
      <protection hidden="1"/>
    </xf>
    <xf numFmtId="0" fontId="13" fillId="0" borderId="0" xfId="0" applyFont="1" applyBorder="1" applyProtection="1">
      <protection hidden="1"/>
    </xf>
    <xf numFmtId="0" fontId="51" fillId="0" borderId="0" xfId="0" applyFont="1" applyBorder="1" applyAlignment="1" applyProtection="1">
      <alignment vertical="center"/>
      <protection hidden="1"/>
    </xf>
    <xf numFmtId="0" fontId="56" fillId="0" borderId="8" xfId="0" applyFont="1" applyFill="1" applyBorder="1" applyAlignment="1" applyProtection="1">
      <alignment horizontal="center" vertical="center" shrinkToFit="1"/>
      <protection hidden="1"/>
    </xf>
    <xf numFmtId="0" fontId="56" fillId="0" borderId="9" xfId="0" applyFont="1" applyFill="1" applyBorder="1" applyAlignment="1" applyProtection="1">
      <alignment horizontal="center" vertical="center" shrinkToFit="1"/>
      <protection hidden="1"/>
    </xf>
    <xf numFmtId="0" fontId="57" fillId="0" borderId="120" xfId="0" applyFont="1" applyFill="1" applyBorder="1" applyAlignment="1" applyProtection="1">
      <alignment horizontal="center" vertical="center" shrinkToFit="1"/>
      <protection hidden="1"/>
    </xf>
    <xf numFmtId="0" fontId="57" fillId="0" borderId="121" xfId="0" applyFont="1" applyFill="1" applyBorder="1" applyAlignment="1" applyProtection="1">
      <alignment horizontal="center" vertical="center" shrinkToFit="1"/>
      <protection hidden="1"/>
    </xf>
    <xf numFmtId="0" fontId="57" fillId="0" borderId="96" xfId="0" applyFont="1" applyFill="1" applyBorder="1" applyAlignment="1" applyProtection="1">
      <alignment horizontal="center" vertical="center" shrinkToFit="1"/>
      <protection hidden="1"/>
    </xf>
    <xf numFmtId="0" fontId="57" fillId="0" borderId="1" xfId="0" applyFont="1" applyFill="1" applyBorder="1" applyAlignment="1" applyProtection="1">
      <alignment horizontal="center" vertical="center" shrinkToFit="1"/>
      <protection hidden="1"/>
    </xf>
    <xf numFmtId="0" fontId="57" fillId="0" borderId="92" xfId="0" applyFont="1" applyFill="1" applyBorder="1" applyAlignment="1" applyProtection="1">
      <alignment horizontal="center" vertical="center" shrinkToFit="1"/>
      <protection hidden="1"/>
    </xf>
    <xf numFmtId="0" fontId="57" fillId="0" borderId="122" xfId="0" applyFont="1" applyFill="1" applyBorder="1" applyAlignment="1" applyProtection="1">
      <alignment horizontal="center" vertical="center" shrinkToFit="1"/>
      <protection hidden="1"/>
    </xf>
    <xf numFmtId="0" fontId="57" fillId="0" borderId="94" xfId="0" applyFont="1" applyFill="1" applyBorder="1" applyAlignment="1" applyProtection="1">
      <alignment horizontal="center" vertical="center" shrinkToFit="1"/>
      <protection hidden="1"/>
    </xf>
    <xf numFmtId="0" fontId="57" fillId="0" borderId="72" xfId="0" applyFont="1" applyFill="1" applyBorder="1" applyAlignment="1" applyProtection="1">
      <alignment horizontal="center" vertical="center" shrinkToFit="1"/>
      <protection hidden="1"/>
    </xf>
    <xf numFmtId="0" fontId="31" fillId="9" borderId="123" xfId="0" applyFont="1" applyFill="1" applyBorder="1"/>
    <xf numFmtId="0" fontId="50" fillId="2" borderId="42" xfId="0" applyFont="1" applyFill="1" applyBorder="1" applyAlignment="1" applyProtection="1">
      <alignment horizontal="center" vertical="center"/>
      <protection hidden="1"/>
    </xf>
    <xf numFmtId="0" fontId="66" fillId="9" borderId="0" xfId="0" applyFont="1" applyFill="1" applyBorder="1" applyAlignment="1" applyProtection="1">
      <protection hidden="1"/>
    </xf>
    <xf numFmtId="0" fontId="68" fillId="9" borderId="0" xfId="0" applyFont="1" applyFill="1" applyBorder="1" applyAlignment="1" applyProtection="1">
      <alignment vertical="center"/>
      <protection hidden="1"/>
    </xf>
    <xf numFmtId="0" fontId="13" fillId="9" borderId="0" xfId="0" applyFont="1" applyFill="1" applyBorder="1" applyAlignment="1" applyProtection="1">
      <protection hidden="1"/>
    </xf>
    <xf numFmtId="0" fontId="12" fillId="8" borderId="102" xfId="0" applyFont="1" applyFill="1" applyBorder="1" applyAlignment="1" applyProtection="1">
      <alignment horizontal="center" vertical="center" shrinkToFit="1"/>
      <protection hidden="1"/>
    </xf>
    <xf numFmtId="0" fontId="12" fillId="9" borderId="1" xfId="0" applyFont="1" applyFill="1" applyBorder="1" applyAlignment="1" applyProtection="1">
      <alignment horizontal="center" vertical="center" shrinkToFit="1"/>
      <protection hidden="1"/>
    </xf>
    <xf numFmtId="0" fontId="57" fillId="0" borderId="25" xfId="0" applyFont="1" applyFill="1" applyBorder="1" applyAlignment="1" applyProtection="1">
      <alignment horizontal="center" vertical="center" shrinkToFit="1"/>
      <protection hidden="1"/>
    </xf>
    <xf numFmtId="0" fontId="12" fillId="9" borderId="25" xfId="0" applyFont="1" applyFill="1" applyBorder="1" applyAlignment="1" applyProtection="1">
      <alignment horizontal="center" vertical="center" shrinkToFit="1"/>
      <protection hidden="1"/>
    </xf>
    <xf numFmtId="0" fontId="0" fillId="9" borderId="0" xfId="0" applyFill="1" applyProtection="1">
      <protection hidden="1"/>
    </xf>
    <xf numFmtId="0" fontId="31" fillId="9" borderId="0" xfId="0" applyFont="1" applyFill="1" applyProtection="1">
      <protection hidden="1"/>
    </xf>
    <xf numFmtId="0" fontId="30" fillId="9" borderId="0" xfId="0" quotePrefix="1" applyFont="1" applyFill="1" applyAlignment="1" applyProtection="1">
      <alignment horizontal="center" vertical="center"/>
      <protection hidden="1"/>
    </xf>
    <xf numFmtId="0" fontId="30" fillId="9" borderId="0" xfId="0" applyFont="1" applyFill="1" applyAlignment="1" applyProtection="1">
      <alignment vertical="center"/>
      <protection hidden="1"/>
    </xf>
    <xf numFmtId="0" fontId="31" fillId="9" borderId="0" xfId="0" applyFont="1" applyFill="1" applyBorder="1" applyProtection="1">
      <protection hidden="1"/>
    </xf>
    <xf numFmtId="0" fontId="62" fillId="9" borderId="0" xfId="0" applyFont="1" applyFill="1" applyBorder="1" applyAlignment="1" applyProtection="1">
      <alignment vertical="center"/>
      <protection hidden="1"/>
    </xf>
    <xf numFmtId="0" fontId="31" fillId="9" borderId="0" xfId="0" applyFont="1" applyFill="1" applyBorder="1" applyAlignment="1" applyProtection="1">
      <alignment vertical="center"/>
      <protection hidden="1"/>
    </xf>
    <xf numFmtId="0" fontId="53" fillId="9" borderId="0" xfId="0" applyFont="1" applyFill="1" applyProtection="1">
      <protection hidden="1"/>
    </xf>
    <xf numFmtId="0" fontId="30" fillId="9" borderId="0" xfId="0" quotePrefix="1" applyFont="1" applyFill="1" applyAlignment="1" applyProtection="1">
      <alignment horizontal="right"/>
      <protection hidden="1"/>
    </xf>
    <xf numFmtId="0" fontId="54" fillId="9" borderId="0" xfId="0" applyFont="1" applyFill="1" applyProtection="1">
      <protection hidden="1"/>
    </xf>
    <xf numFmtId="0" fontId="31" fillId="9" borderId="0" xfId="0" applyFont="1" applyFill="1" applyAlignment="1" applyProtection="1">
      <alignment vertical="top"/>
      <protection hidden="1"/>
    </xf>
    <xf numFmtId="0" fontId="31" fillId="9" borderId="124" xfId="0" applyFont="1" applyFill="1" applyBorder="1" applyProtection="1">
      <protection hidden="1"/>
    </xf>
    <xf numFmtId="0" fontId="31" fillId="9" borderId="123" xfId="0" applyFont="1" applyFill="1" applyBorder="1" applyProtection="1">
      <protection hidden="1"/>
    </xf>
    <xf numFmtId="0" fontId="31" fillId="9" borderId="125" xfId="0" applyFont="1" applyFill="1" applyBorder="1" applyProtection="1">
      <protection hidden="1"/>
    </xf>
    <xf numFmtId="0" fontId="31" fillId="9" borderId="126" xfId="0" applyFont="1" applyFill="1" applyBorder="1" applyProtection="1">
      <protection hidden="1"/>
    </xf>
    <xf numFmtId="0" fontId="31" fillId="9" borderId="127" xfId="0" applyFont="1" applyFill="1" applyBorder="1" applyProtection="1">
      <protection hidden="1"/>
    </xf>
    <xf numFmtId="0" fontId="67" fillId="9" borderId="0" xfId="0" applyFont="1" applyFill="1" applyBorder="1" applyProtection="1">
      <protection hidden="1"/>
    </xf>
    <xf numFmtId="58" fontId="50" fillId="9" borderId="128" xfId="0" applyNumberFormat="1" applyFont="1" applyFill="1" applyBorder="1" applyAlignment="1" applyProtection="1">
      <alignment horizontal="center" vertical="center"/>
      <protection hidden="1"/>
    </xf>
    <xf numFmtId="58" fontId="50" fillId="9" borderId="129" xfId="0" applyNumberFormat="1" applyFont="1" applyFill="1" applyBorder="1" applyAlignment="1" applyProtection="1">
      <alignment horizontal="center" vertical="center"/>
      <protection hidden="1"/>
    </xf>
    <xf numFmtId="0" fontId="50" fillId="9" borderId="130" xfId="0" applyFont="1" applyFill="1" applyBorder="1" applyAlignment="1" applyProtection="1">
      <alignment horizontal="center"/>
      <protection hidden="1"/>
    </xf>
    <xf numFmtId="0" fontId="52" fillId="4" borderId="63" xfId="0" applyFont="1" applyFill="1" applyBorder="1" applyAlignment="1" applyProtection="1">
      <alignment horizontal="center" vertical="center"/>
      <protection hidden="1"/>
    </xf>
    <xf numFmtId="0" fontId="52" fillId="4" borderId="62" xfId="0" applyFont="1" applyFill="1" applyBorder="1" applyAlignment="1" applyProtection="1">
      <alignment horizontal="center" vertical="center"/>
      <protection hidden="1"/>
    </xf>
    <xf numFmtId="0" fontId="52" fillId="4" borderId="91" xfId="0" applyFont="1" applyFill="1" applyBorder="1" applyAlignment="1" applyProtection="1">
      <alignment horizontal="center" vertical="center"/>
      <protection hidden="1"/>
    </xf>
    <xf numFmtId="0" fontId="50" fillId="9" borderId="131" xfId="0" applyFont="1" applyFill="1" applyBorder="1" applyAlignment="1" applyProtection="1">
      <alignment horizontal="center" vertical="center"/>
      <protection hidden="1"/>
    </xf>
    <xf numFmtId="180" fontId="50" fillId="9" borderId="132" xfId="0" applyNumberFormat="1" applyFont="1" applyFill="1" applyBorder="1" applyAlignment="1" applyProtection="1">
      <alignment horizontal="left" vertical="center"/>
      <protection hidden="1"/>
    </xf>
    <xf numFmtId="0" fontId="52" fillId="9" borderId="133" xfId="0" applyFont="1" applyFill="1" applyBorder="1" applyAlignment="1" applyProtection="1">
      <alignment horizontal="center" vertical="center"/>
      <protection hidden="1"/>
    </xf>
    <xf numFmtId="0" fontId="52" fillId="4" borderId="4" xfId="0" applyFont="1" applyFill="1" applyBorder="1" applyAlignment="1" applyProtection="1">
      <alignment horizontal="center" vertical="center"/>
      <protection hidden="1"/>
    </xf>
    <xf numFmtId="0" fontId="52" fillId="4" borderId="128" xfId="0" applyFont="1" applyFill="1" applyBorder="1" applyAlignment="1" applyProtection="1">
      <alignment horizontal="center" vertical="center"/>
      <protection hidden="1"/>
    </xf>
    <xf numFmtId="0" fontId="52" fillId="4" borderId="105" xfId="0" applyFont="1" applyFill="1" applyBorder="1" applyAlignment="1" applyProtection="1">
      <alignment horizontal="center" vertical="center"/>
      <protection hidden="1"/>
    </xf>
    <xf numFmtId="0" fontId="50" fillId="9" borderId="129" xfId="0" applyFont="1" applyFill="1" applyBorder="1" applyAlignment="1" applyProtection="1">
      <alignment horizontal="center" vertical="center"/>
      <protection hidden="1"/>
    </xf>
    <xf numFmtId="0" fontId="50" fillId="9" borderId="64" xfId="0" applyFont="1" applyFill="1" applyBorder="1" applyAlignment="1" applyProtection="1">
      <alignment horizontal="center" vertical="center" shrinkToFit="1"/>
      <protection hidden="1"/>
    </xf>
    <xf numFmtId="0" fontId="31" fillId="9" borderId="5" xfId="0" applyFont="1" applyFill="1" applyBorder="1" applyProtection="1">
      <protection hidden="1"/>
    </xf>
    <xf numFmtId="0" fontId="31" fillId="9" borderId="134" xfId="0" applyFont="1" applyFill="1" applyBorder="1" applyProtection="1">
      <protection hidden="1"/>
    </xf>
    <xf numFmtId="0" fontId="31" fillId="9" borderId="135" xfId="0" applyFont="1" applyFill="1" applyBorder="1" applyProtection="1">
      <protection hidden="1"/>
    </xf>
    <xf numFmtId="0" fontId="56" fillId="4" borderId="6" xfId="0" applyFont="1" applyFill="1" applyBorder="1" applyAlignment="1" applyProtection="1">
      <alignment horizontal="center" vertical="center" shrinkToFit="1"/>
      <protection hidden="1"/>
    </xf>
    <xf numFmtId="0" fontId="57" fillId="0" borderId="102" xfId="0" applyFont="1" applyFill="1" applyBorder="1" applyAlignment="1" applyProtection="1">
      <alignment horizontal="center" vertical="center" shrinkToFit="1"/>
      <protection hidden="1"/>
    </xf>
    <xf numFmtId="0" fontId="12" fillId="0" borderId="102" xfId="0" applyFont="1" applyFill="1" applyBorder="1" applyAlignment="1" applyProtection="1">
      <alignment horizontal="center" vertical="center" shrinkToFit="1"/>
      <protection hidden="1"/>
    </xf>
    <xf numFmtId="0" fontId="57" fillId="9" borderId="25" xfId="0" applyFont="1" applyFill="1" applyBorder="1" applyAlignment="1" applyProtection="1">
      <alignment horizontal="center" vertical="center" shrinkToFit="1"/>
      <protection hidden="1"/>
    </xf>
    <xf numFmtId="0" fontId="57" fillId="9" borderId="1" xfId="0" applyFont="1" applyFill="1" applyBorder="1" applyAlignment="1" applyProtection="1">
      <alignment horizontal="center" vertical="center" shrinkToFit="1"/>
      <protection hidden="1"/>
    </xf>
    <xf numFmtId="0" fontId="49" fillId="9" borderId="0" xfId="0" applyFont="1" applyFill="1" applyProtection="1">
      <protection hidden="1"/>
    </xf>
    <xf numFmtId="0" fontId="60" fillId="9" borderId="0" xfId="0" applyFont="1" applyFill="1" applyBorder="1" applyAlignment="1" applyProtection="1">
      <alignment vertical="top" wrapText="1"/>
      <protection hidden="1"/>
    </xf>
    <xf numFmtId="0" fontId="69" fillId="9" borderId="0" xfId="0" applyFont="1" applyFill="1" applyBorder="1" applyAlignment="1" applyProtection="1">
      <alignment vertical="top"/>
      <protection hidden="1"/>
    </xf>
    <xf numFmtId="0" fontId="60" fillId="9" borderId="0" xfId="0" applyFont="1" applyFill="1" applyBorder="1" applyAlignment="1" applyProtection="1">
      <alignment vertical="top"/>
      <protection hidden="1"/>
    </xf>
    <xf numFmtId="0" fontId="53" fillId="9" borderId="0" xfId="0" applyFont="1" applyFill="1" applyBorder="1" applyAlignment="1" applyProtection="1">
      <protection hidden="1"/>
    </xf>
    <xf numFmtId="0" fontId="60" fillId="9" borderId="0" xfId="0" applyFont="1" applyFill="1" applyBorder="1" applyAlignment="1" applyProtection="1">
      <alignment horizontal="left" vertical="center"/>
      <protection hidden="1"/>
    </xf>
    <xf numFmtId="0" fontId="0" fillId="9" borderId="0" xfId="0" applyFill="1" applyBorder="1" applyProtection="1">
      <protection hidden="1"/>
    </xf>
    <xf numFmtId="0" fontId="74" fillId="9" borderId="0" xfId="0" applyFont="1" applyFill="1" applyProtection="1">
      <protection hidden="1"/>
    </xf>
    <xf numFmtId="0" fontId="75" fillId="9" borderId="0" xfId="0" applyFont="1" applyFill="1" applyProtection="1">
      <protection hidden="1"/>
    </xf>
    <xf numFmtId="0" fontId="76" fillId="9" borderId="0" xfId="0" applyFont="1" applyFill="1" applyProtection="1">
      <protection hidden="1"/>
    </xf>
    <xf numFmtId="0" fontId="74" fillId="9" borderId="1" xfId="0" applyFont="1" applyFill="1" applyBorder="1" applyAlignment="1" applyProtection="1">
      <alignment horizontal="center" vertical="center" shrinkToFit="1"/>
      <protection hidden="1"/>
    </xf>
    <xf numFmtId="0" fontId="60" fillId="9" borderId="0" xfId="0" applyFont="1" applyFill="1" applyProtection="1">
      <protection hidden="1"/>
    </xf>
    <xf numFmtId="0" fontId="77" fillId="9" borderId="0" xfId="2" applyFont="1" applyFill="1" applyAlignment="1" applyProtection="1">
      <alignment horizontal="center" vertical="center"/>
      <protection hidden="1"/>
    </xf>
    <xf numFmtId="176" fontId="66" fillId="5" borderId="0" xfId="0" applyNumberFormat="1" applyFont="1" applyFill="1" applyAlignment="1" applyProtection="1">
      <alignment horizontal="center" vertical="center"/>
      <protection hidden="1"/>
    </xf>
    <xf numFmtId="176" fontId="66" fillId="5" borderId="0" xfId="0" applyNumberFormat="1" applyFont="1" applyFill="1" applyAlignment="1" applyProtection="1">
      <alignment horizontal="right" vertical="center"/>
      <protection hidden="1"/>
    </xf>
    <xf numFmtId="176" fontId="66" fillId="5" borderId="0" xfId="0" applyNumberFormat="1" applyFont="1" applyFill="1" applyAlignment="1" applyProtection="1">
      <alignment horizontal="center" shrinkToFit="1"/>
      <protection hidden="1"/>
    </xf>
    <xf numFmtId="176" fontId="66" fillId="5" borderId="0" xfId="0" applyNumberFormat="1" applyFont="1" applyFill="1" applyAlignment="1" applyProtection="1">
      <alignment horizontal="center"/>
      <protection hidden="1"/>
    </xf>
    <xf numFmtId="176" fontId="66" fillId="5" borderId="0" xfId="0" applyNumberFormat="1" applyFont="1" applyFill="1" applyAlignment="1">
      <alignment vertical="center"/>
    </xf>
    <xf numFmtId="176" fontId="66" fillId="5" borderId="0" xfId="0" applyNumberFormat="1" applyFont="1" applyFill="1" applyAlignment="1" applyProtection="1">
      <alignment horizontal="center" vertical="center" shrinkToFit="1"/>
      <protection hidden="1"/>
    </xf>
    <xf numFmtId="176" fontId="66" fillId="5" borderId="0" xfId="0" applyNumberFormat="1" applyFont="1" applyFill="1" applyAlignment="1">
      <alignment horizontal="center" vertical="center"/>
    </xf>
    <xf numFmtId="176" fontId="78" fillId="5" borderId="0" xfId="0" applyNumberFormat="1" applyFont="1" applyFill="1" applyAlignment="1" applyProtection="1">
      <alignment vertical="center"/>
      <protection hidden="1"/>
    </xf>
    <xf numFmtId="176" fontId="78" fillId="5" borderId="0" xfId="0" applyNumberFormat="1" applyFont="1" applyFill="1" applyAlignment="1" applyProtection="1">
      <alignment horizontal="center" vertical="center" shrinkToFit="1"/>
      <protection hidden="1"/>
    </xf>
    <xf numFmtId="176" fontId="66" fillId="5" borderId="0" xfId="0" applyNumberFormat="1" applyFont="1" applyFill="1" applyAlignment="1" applyProtection="1">
      <alignment horizontal="right" vertical="center" shrinkToFit="1"/>
      <protection hidden="1"/>
    </xf>
    <xf numFmtId="176" fontId="66" fillId="5" borderId="0" xfId="0" applyNumberFormat="1" applyFont="1" applyFill="1" applyAlignment="1" applyProtection="1">
      <alignment horizontal="left" vertical="center" shrinkToFit="1"/>
      <protection hidden="1"/>
    </xf>
    <xf numFmtId="0" fontId="61" fillId="9" borderId="0" xfId="0" applyFont="1" applyFill="1"/>
    <xf numFmtId="0" fontId="50" fillId="8" borderId="10" xfId="0" applyFont="1" applyFill="1" applyBorder="1" applyAlignment="1" applyProtection="1">
      <alignment horizontal="center" vertical="center"/>
      <protection hidden="1"/>
    </xf>
    <xf numFmtId="176" fontId="50" fillId="8" borderId="70" xfId="0" applyNumberFormat="1" applyFont="1" applyFill="1" applyBorder="1" applyAlignment="1" applyProtection="1">
      <alignment horizontal="center" vertical="center"/>
      <protection hidden="1"/>
    </xf>
    <xf numFmtId="176" fontId="50" fillId="8" borderId="11" xfId="0" applyNumberFormat="1" applyFont="1" applyFill="1" applyBorder="1" applyAlignment="1" applyProtection="1">
      <alignment horizontal="center" vertical="center"/>
      <protection hidden="1"/>
    </xf>
    <xf numFmtId="176" fontId="50" fillId="8" borderId="2" xfId="0" applyNumberFormat="1" applyFont="1" applyFill="1" applyBorder="1" applyAlignment="1" applyProtection="1">
      <alignment horizontal="center" vertical="center"/>
      <protection hidden="1"/>
    </xf>
    <xf numFmtId="0" fontId="50" fillId="8" borderId="11" xfId="0" applyFont="1" applyFill="1" applyBorder="1" applyAlignment="1" applyProtection="1">
      <alignment horizontal="center" vertical="center"/>
      <protection hidden="1"/>
    </xf>
    <xf numFmtId="0" fontId="13" fillId="0" borderId="65" xfId="0" applyFont="1" applyBorder="1" applyAlignment="1" applyProtection="1">
      <alignment horizontal="center" vertical="center"/>
      <protection hidden="1"/>
    </xf>
    <xf numFmtId="176" fontId="13" fillId="0" borderId="53" xfId="0" applyNumberFormat="1" applyFont="1" applyBorder="1" applyAlignment="1" applyProtection="1">
      <alignment horizontal="center" vertical="center" shrinkToFit="1"/>
      <protection hidden="1"/>
    </xf>
    <xf numFmtId="176" fontId="52" fillId="0" borderId="55" xfId="0" applyNumberFormat="1" applyFont="1" applyBorder="1" applyAlignment="1" applyProtection="1">
      <alignment horizontal="center" vertical="center"/>
      <protection hidden="1"/>
    </xf>
    <xf numFmtId="176" fontId="81" fillId="4" borderId="84" xfId="0" applyNumberFormat="1" applyFont="1" applyFill="1" applyBorder="1" applyAlignment="1" applyProtection="1">
      <alignment horizontal="center" vertical="center" wrapText="1"/>
      <protection locked="0"/>
    </xf>
    <xf numFmtId="176" fontId="81" fillId="4" borderId="55" xfId="0" applyNumberFormat="1" applyFont="1" applyFill="1" applyBorder="1" applyAlignment="1" applyProtection="1">
      <alignment horizontal="center" vertical="center" wrapText="1"/>
      <protection locked="0"/>
    </xf>
    <xf numFmtId="0" fontId="50" fillId="0" borderId="55" xfId="0" applyNumberFormat="1" applyFont="1" applyBorder="1" applyAlignment="1" applyProtection="1">
      <alignment vertical="center"/>
      <protection hidden="1"/>
    </xf>
    <xf numFmtId="0" fontId="13" fillId="0" borderId="66" xfId="0" applyFont="1" applyBorder="1" applyAlignment="1" applyProtection="1">
      <alignment horizontal="center" vertical="center"/>
      <protection hidden="1"/>
    </xf>
    <xf numFmtId="176" fontId="13" fillId="0" borderId="56" xfId="0" applyNumberFormat="1" applyFont="1" applyBorder="1" applyAlignment="1" applyProtection="1">
      <alignment horizontal="center" vertical="center" shrinkToFit="1"/>
      <protection hidden="1"/>
    </xf>
    <xf numFmtId="176" fontId="52" fillId="0" borderId="58" xfId="0" applyNumberFormat="1" applyFont="1" applyBorder="1" applyAlignment="1" applyProtection="1">
      <alignment horizontal="center" vertical="center"/>
      <protection hidden="1"/>
    </xf>
    <xf numFmtId="176" fontId="81" fillId="4" borderId="49" xfId="0" applyNumberFormat="1" applyFont="1" applyFill="1" applyBorder="1" applyAlignment="1" applyProtection="1">
      <alignment horizontal="center" vertical="center" wrapText="1"/>
      <protection locked="0"/>
    </xf>
    <xf numFmtId="176" fontId="81" fillId="4" borderId="58" xfId="0" applyNumberFormat="1" applyFont="1" applyFill="1" applyBorder="1" applyAlignment="1" applyProtection="1">
      <alignment horizontal="center" vertical="center" wrapText="1"/>
      <protection locked="0"/>
    </xf>
    <xf numFmtId="0" fontId="50" fillId="0" borderId="58" xfId="0" applyNumberFormat="1" applyFont="1" applyBorder="1" applyAlignment="1" applyProtection="1">
      <alignment vertical="center"/>
      <protection hidden="1"/>
    </xf>
    <xf numFmtId="0" fontId="13" fillId="0" borderId="67" xfId="0" applyFont="1" applyBorder="1" applyAlignment="1" applyProtection="1">
      <alignment horizontal="center" vertical="center"/>
      <protection hidden="1"/>
    </xf>
    <xf numFmtId="176" fontId="13" fillId="0" borderId="62" xfId="0" applyNumberFormat="1" applyFont="1" applyBorder="1" applyAlignment="1" applyProtection="1">
      <alignment horizontal="center" vertical="center" shrinkToFit="1"/>
      <protection hidden="1"/>
    </xf>
    <xf numFmtId="176" fontId="52" fillId="0" borderId="64" xfId="0" applyNumberFormat="1" applyFont="1" applyBorder="1" applyAlignment="1" applyProtection="1">
      <alignment horizontal="center" vertical="center"/>
      <protection hidden="1"/>
    </xf>
    <xf numFmtId="176" fontId="81" fillId="4" borderId="52" xfId="0" applyNumberFormat="1" applyFont="1" applyFill="1" applyBorder="1" applyAlignment="1" applyProtection="1">
      <alignment horizontal="center" vertical="center" wrapText="1"/>
      <protection locked="0"/>
    </xf>
    <xf numFmtId="176" fontId="81" fillId="4" borderId="64" xfId="0" applyNumberFormat="1" applyFont="1" applyFill="1" applyBorder="1" applyAlignment="1" applyProtection="1">
      <alignment horizontal="center" vertical="center" wrapText="1"/>
      <protection locked="0"/>
    </xf>
    <xf numFmtId="0" fontId="50" fillId="0" borderId="64" xfId="0" applyNumberFormat="1" applyFont="1" applyBorder="1" applyAlignment="1" applyProtection="1">
      <alignment vertical="center"/>
      <protection hidden="1"/>
    </xf>
    <xf numFmtId="0" fontId="13" fillId="8" borderId="100" xfId="0" applyFont="1" applyFill="1" applyBorder="1" applyAlignment="1" applyProtection="1">
      <alignment horizontal="center" vertical="center"/>
      <protection hidden="1"/>
    </xf>
    <xf numFmtId="0" fontId="13" fillId="8" borderId="38" xfId="0" applyFont="1" applyFill="1" applyBorder="1" applyAlignment="1" applyProtection="1">
      <alignment horizontal="center" vertical="center"/>
      <protection hidden="1"/>
    </xf>
    <xf numFmtId="0" fontId="13" fillId="8" borderId="39" xfId="0" applyFont="1" applyFill="1" applyBorder="1" applyAlignment="1" applyProtection="1">
      <alignment horizontal="center" vertical="center"/>
      <protection hidden="1"/>
    </xf>
    <xf numFmtId="0" fontId="13" fillId="8" borderId="101" xfId="0" applyFont="1" applyFill="1" applyBorder="1" applyAlignment="1" applyProtection="1">
      <alignment horizontal="center" vertical="center"/>
      <protection hidden="1"/>
    </xf>
    <xf numFmtId="0" fontId="13" fillId="0" borderId="84" xfId="0" applyFont="1" applyBorder="1" applyAlignment="1" applyProtection="1">
      <alignment vertical="center"/>
      <protection hidden="1"/>
    </xf>
    <xf numFmtId="0" fontId="13" fillId="0" borderId="54" xfId="0" applyFont="1" applyBorder="1" applyAlignment="1" applyProtection="1">
      <alignment vertical="center"/>
      <protection hidden="1"/>
    </xf>
    <xf numFmtId="0" fontId="13" fillId="0" borderId="55" xfId="0" applyFont="1" applyBorder="1" applyAlignment="1" applyProtection="1">
      <alignment vertical="center"/>
      <protection hidden="1"/>
    </xf>
    <xf numFmtId="0" fontId="13" fillId="0" borderId="52" xfId="0" applyFont="1" applyBorder="1" applyAlignment="1" applyProtection="1">
      <alignment vertical="center"/>
      <protection hidden="1"/>
    </xf>
    <xf numFmtId="0" fontId="13" fillId="0" borderId="63" xfId="0" applyFont="1" applyBorder="1" applyAlignment="1" applyProtection="1">
      <alignment vertical="center"/>
      <protection hidden="1"/>
    </xf>
    <xf numFmtId="0" fontId="13" fillId="0" borderId="64" xfId="0" applyFont="1" applyBorder="1" applyAlignment="1" applyProtection="1">
      <alignment vertical="center"/>
      <protection hidden="1"/>
    </xf>
    <xf numFmtId="0" fontId="50" fillId="0" borderId="52" xfId="0" applyFont="1" applyBorder="1" applyAlignment="1" applyProtection="1">
      <alignment vertical="center"/>
      <protection hidden="1"/>
    </xf>
    <xf numFmtId="0" fontId="50" fillId="0" borderId="63" xfId="0" applyFont="1" applyBorder="1" applyAlignment="1" applyProtection="1">
      <alignment vertical="center"/>
      <protection hidden="1"/>
    </xf>
    <xf numFmtId="0" fontId="50" fillId="0" borderId="64" xfId="0" applyFont="1" applyBorder="1" applyAlignment="1" applyProtection="1">
      <alignment vertical="center"/>
      <protection hidden="1"/>
    </xf>
    <xf numFmtId="0" fontId="50" fillId="0" borderId="71" xfId="0" applyFont="1" applyBorder="1" applyAlignment="1" applyProtection="1">
      <alignment vertical="center"/>
      <protection hidden="1"/>
    </xf>
    <xf numFmtId="0" fontId="50" fillId="0" borderId="70" xfId="0" applyFont="1" applyBorder="1" applyAlignment="1" applyProtection="1">
      <alignment vertical="center"/>
      <protection hidden="1"/>
    </xf>
    <xf numFmtId="0" fontId="50" fillId="0" borderId="15" xfId="0" applyFont="1" applyBorder="1" applyAlignment="1" applyProtection="1">
      <alignment vertical="center"/>
      <protection hidden="1"/>
    </xf>
    <xf numFmtId="0" fontId="50" fillId="8" borderId="71" xfId="0" applyFont="1" applyFill="1" applyBorder="1" applyAlignment="1" applyProtection="1">
      <alignment horizontal="center" vertical="center"/>
      <protection hidden="1"/>
    </xf>
    <xf numFmtId="0" fontId="50" fillId="8" borderId="12" xfId="0" applyFont="1" applyFill="1" applyBorder="1" applyAlignment="1" applyProtection="1">
      <alignment horizontal="center" vertical="center"/>
      <protection hidden="1"/>
    </xf>
    <xf numFmtId="0" fontId="50" fillId="8" borderId="113" xfId="0" applyFont="1" applyFill="1" applyBorder="1" applyAlignment="1" applyProtection="1">
      <alignment horizontal="center" vertical="center"/>
      <protection hidden="1"/>
    </xf>
    <xf numFmtId="0" fontId="50" fillId="8" borderId="13" xfId="0" applyFont="1" applyFill="1" applyBorder="1" applyAlignment="1" applyProtection="1">
      <alignment horizontal="center" vertical="center"/>
      <protection hidden="1"/>
    </xf>
    <xf numFmtId="0" fontId="81" fillId="4" borderId="103" xfId="0" applyNumberFormat="1" applyFont="1" applyFill="1" applyBorder="1" applyAlignment="1" applyProtection="1">
      <alignment vertical="center"/>
      <protection locked="0"/>
    </xf>
    <xf numFmtId="176" fontId="13" fillId="4" borderId="104" xfId="0" applyNumberFormat="1" applyFont="1" applyFill="1" applyBorder="1" applyAlignment="1" applyProtection="1">
      <alignment vertical="center"/>
      <protection locked="0"/>
    </xf>
    <xf numFmtId="0" fontId="13" fillId="4" borderId="105" xfId="0" applyFont="1" applyFill="1" applyBorder="1" applyAlignment="1" applyProtection="1">
      <alignment vertical="center"/>
      <protection locked="0"/>
    </xf>
    <xf numFmtId="176" fontId="13" fillId="0" borderId="118" xfId="0" applyNumberFormat="1" applyFont="1" applyFill="1" applyBorder="1" applyAlignment="1" applyProtection="1">
      <alignment vertical="center"/>
      <protection hidden="1"/>
    </xf>
    <xf numFmtId="176" fontId="13" fillId="0" borderId="115" xfId="0" applyNumberFormat="1" applyFont="1" applyBorder="1" applyAlignment="1" applyProtection="1">
      <alignment vertical="center"/>
      <protection hidden="1"/>
    </xf>
    <xf numFmtId="176" fontId="13" fillId="0" borderId="17" xfId="0" applyNumberFormat="1" applyFont="1" applyBorder="1" applyAlignment="1" applyProtection="1">
      <alignment vertical="center"/>
      <protection hidden="1"/>
    </xf>
    <xf numFmtId="176" fontId="50" fillId="0" borderId="55" xfId="0" applyNumberFormat="1" applyFont="1" applyBorder="1" applyAlignment="1" applyProtection="1">
      <alignment vertical="center"/>
      <protection hidden="1"/>
    </xf>
    <xf numFmtId="0" fontId="81" fillId="4" borderId="106" xfId="0" applyNumberFormat="1" applyFont="1" applyFill="1" applyBorder="1" applyAlignment="1" applyProtection="1">
      <alignment vertical="center"/>
      <protection locked="0"/>
    </xf>
    <xf numFmtId="176" fontId="13" fillId="4" borderId="107" xfId="0" applyNumberFormat="1" applyFont="1" applyFill="1" applyBorder="1" applyAlignment="1" applyProtection="1">
      <alignment vertical="center"/>
      <protection locked="0"/>
    </xf>
    <xf numFmtId="0" fontId="13" fillId="4" borderId="90" xfId="0" applyFont="1" applyFill="1" applyBorder="1" applyAlignment="1" applyProtection="1">
      <alignment vertical="center"/>
      <protection locked="0"/>
    </xf>
    <xf numFmtId="176" fontId="13" fillId="0" borderId="19" xfId="0" applyNumberFormat="1" applyFont="1" applyFill="1" applyBorder="1" applyAlignment="1" applyProtection="1">
      <alignment vertical="center"/>
      <protection hidden="1"/>
    </xf>
    <xf numFmtId="176" fontId="13" fillId="0" borderId="116" xfId="0" applyNumberFormat="1" applyFont="1" applyBorder="1" applyAlignment="1" applyProtection="1">
      <alignment vertical="center"/>
      <protection hidden="1"/>
    </xf>
    <xf numFmtId="176" fontId="13" fillId="0" borderId="20" xfId="0" applyNumberFormat="1" applyFont="1" applyBorder="1" applyAlignment="1" applyProtection="1">
      <alignment vertical="center"/>
      <protection hidden="1"/>
    </xf>
    <xf numFmtId="176" fontId="50" fillId="0" borderId="58" xfId="0" applyNumberFormat="1" applyFont="1" applyBorder="1" applyAlignment="1" applyProtection="1">
      <alignment vertical="center"/>
      <protection hidden="1"/>
    </xf>
    <xf numFmtId="0" fontId="50" fillId="8" borderId="14" xfId="0" applyFont="1" applyFill="1" applyBorder="1" applyAlignment="1" applyProtection="1">
      <alignment horizontal="center" vertical="center"/>
      <protection hidden="1"/>
    </xf>
    <xf numFmtId="176" fontId="13" fillId="0" borderId="16" xfId="0" applyNumberFormat="1" applyFont="1" applyBorder="1" applyAlignment="1" applyProtection="1">
      <alignment vertical="center"/>
      <protection hidden="1"/>
    </xf>
    <xf numFmtId="176" fontId="50" fillId="0" borderId="18" xfId="0" applyNumberFormat="1" applyFont="1" applyBorder="1" applyAlignment="1" applyProtection="1">
      <alignment vertical="center"/>
      <protection hidden="1"/>
    </xf>
    <xf numFmtId="176" fontId="13" fillId="0" borderId="19" xfId="0" applyNumberFormat="1" applyFont="1" applyBorder="1" applyAlignment="1" applyProtection="1">
      <alignment vertical="center"/>
      <protection hidden="1"/>
    </xf>
    <xf numFmtId="176" fontId="50" fillId="0" borderId="21" xfId="0" applyNumberFormat="1" applyFont="1" applyBorder="1" applyAlignment="1" applyProtection="1">
      <alignment vertical="center"/>
      <protection hidden="1"/>
    </xf>
    <xf numFmtId="0" fontId="13" fillId="0" borderId="86" xfId="0" applyFont="1" applyBorder="1" applyAlignment="1" applyProtection="1">
      <alignment vertical="center"/>
      <protection hidden="1"/>
    </xf>
    <xf numFmtId="0" fontId="13" fillId="0" borderId="114" xfId="0" applyFont="1" applyBorder="1" applyAlignment="1" applyProtection="1">
      <alignment vertical="center"/>
      <protection hidden="1"/>
    </xf>
    <xf numFmtId="0" fontId="13" fillId="0" borderId="89" xfId="0" applyFont="1" applyBorder="1" applyAlignment="1" applyProtection="1">
      <alignment vertical="center"/>
      <protection hidden="1"/>
    </xf>
    <xf numFmtId="0" fontId="50" fillId="0" borderId="69" xfId="0" applyFont="1" applyBorder="1" applyAlignment="1" applyProtection="1">
      <alignment vertical="center"/>
      <protection hidden="1"/>
    </xf>
    <xf numFmtId="0" fontId="50" fillId="0" borderId="12" xfId="0" applyFont="1" applyFill="1" applyBorder="1" applyAlignment="1" applyProtection="1">
      <alignment vertical="center"/>
      <protection hidden="1"/>
    </xf>
    <xf numFmtId="0" fontId="50" fillId="0" borderId="113" xfId="0" applyFont="1" applyFill="1" applyBorder="1" applyAlignment="1" applyProtection="1">
      <alignment vertical="center"/>
      <protection hidden="1"/>
    </xf>
    <xf numFmtId="0" fontId="50" fillId="0" borderId="13" xfId="0" applyFont="1" applyFill="1" applyBorder="1" applyAlignment="1" applyProtection="1">
      <alignment vertical="center"/>
      <protection hidden="1"/>
    </xf>
    <xf numFmtId="0" fontId="50" fillId="0" borderId="14" xfId="0" applyFont="1" applyFill="1" applyBorder="1" applyAlignment="1" applyProtection="1">
      <alignment vertical="center"/>
      <protection hidden="1"/>
    </xf>
    <xf numFmtId="176" fontId="13" fillId="0" borderId="86" xfId="0" applyNumberFormat="1" applyFont="1" applyBorder="1" applyAlignment="1" applyProtection="1">
      <alignment vertical="center"/>
      <protection hidden="1"/>
    </xf>
    <xf numFmtId="176" fontId="13" fillId="0" borderId="114" xfId="0" applyNumberFormat="1" applyFont="1" applyBorder="1" applyAlignment="1" applyProtection="1">
      <alignment vertical="center"/>
      <protection hidden="1"/>
    </xf>
    <xf numFmtId="176" fontId="13" fillId="0" borderId="89" xfId="0" applyNumberFormat="1" applyFont="1" applyBorder="1" applyAlignment="1" applyProtection="1">
      <alignment vertical="center"/>
      <protection hidden="1"/>
    </xf>
    <xf numFmtId="176" fontId="50" fillId="0" borderId="69" xfId="0" applyNumberFormat="1" applyFont="1" applyBorder="1" applyAlignment="1" applyProtection="1">
      <alignment vertical="center"/>
      <protection hidden="1"/>
    </xf>
    <xf numFmtId="0" fontId="13" fillId="0" borderId="68" xfId="0" applyFont="1" applyBorder="1" applyAlignment="1" applyProtection="1">
      <alignment horizontal="center" vertical="center"/>
      <protection hidden="1"/>
    </xf>
    <xf numFmtId="0" fontId="81" fillId="4" borderId="108" xfId="0" applyNumberFormat="1" applyFont="1" applyFill="1" applyBorder="1" applyAlignment="1" applyProtection="1">
      <alignment vertical="center"/>
      <protection locked="0"/>
    </xf>
    <xf numFmtId="176" fontId="13" fillId="4" borderId="109" xfId="0" applyNumberFormat="1" applyFont="1" applyFill="1" applyBorder="1" applyAlignment="1" applyProtection="1">
      <alignment vertical="center"/>
      <protection locked="0"/>
    </xf>
    <xf numFmtId="0" fontId="13" fillId="4" borderId="91" xfId="0" applyFont="1" applyFill="1" applyBorder="1" applyAlignment="1" applyProtection="1">
      <alignment vertical="center"/>
      <protection locked="0"/>
    </xf>
    <xf numFmtId="176" fontId="13" fillId="0" borderId="86" xfId="0" applyNumberFormat="1" applyFont="1" applyFill="1" applyBorder="1" applyAlignment="1" applyProtection="1">
      <alignment vertical="center"/>
      <protection hidden="1"/>
    </xf>
    <xf numFmtId="176" fontId="50" fillId="0" borderId="61" xfId="0" applyNumberFormat="1" applyFont="1" applyBorder="1" applyAlignment="1" applyProtection="1">
      <alignment vertical="center"/>
      <protection hidden="1"/>
    </xf>
    <xf numFmtId="0" fontId="50" fillId="0" borderId="11" xfId="0" applyFont="1" applyFill="1" applyBorder="1" applyAlignment="1" applyProtection="1">
      <alignment vertical="center"/>
      <protection hidden="1"/>
    </xf>
    <xf numFmtId="0" fontId="13" fillId="9" borderId="75" xfId="0" applyFont="1" applyFill="1" applyBorder="1" applyAlignment="1" applyProtection="1">
      <alignment horizontal="center" vertical="center"/>
      <protection hidden="1"/>
    </xf>
    <xf numFmtId="0" fontId="13" fillId="9" borderId="76" xfId="0" applyFont="1" applyFill="1" applyBorder="1" applyAlignment="1" applyProtection="1">
      <alignment horizontal="center" vertical="center"/>
      <protection hidden="1"/>
    </xf>
    <xf numFmtId="0" fontId="13" fillId="9" borderId="77" xfId="0" applyFont="1" applyFill="1" applyBorder="1" applyAlignment="1" applyProtection="1">
      <alignment horizontal="center" vertical="center"/>
      <protection hidden="1"/>
    </xf>
    <xf numFmtId="0" fontId="13" fillId="9" borderId="78" xfId="0" applyFont="1" applyFill="1" applyBorder="1" applyAlignment="1" applyProtection="1">
      <alignment vertical="center"/>
      <protection hidden="1"/>
    </xf>
    <xf numFmtId="0" fontId="13" fillId="9" borderId="80" xfId="0" applyFont="1" applyFill="1" applyBorder="1" applyAlignment="1" applyProtection="1">
      <alignment vertical="center"/>
      <protection hidden="1"/>
    </xf>
    <xf numFmtId="0" fontId="13" fillId="9" borderId="81" xfId="0" applyFont="1" applyFill="1" applyBorder="1" applyAlignment="1" applyProtection="1">
      <alignment vertical="center"/>
      <protection hidden="1"/>
    </xf>
    <xf numFmtId="0" fontId="13" fillId="9" borderId="82" xfId="0" applyFont="1" applyFill="1" applyBorder="1" applyAlignment="1" applyProtection="1">
      <alignment vertical="center"/>
      <protection hidden="1"/>
    </xf>
    <xf numFmtId="0" fontId="13" fillId="9" borderId="76" xfId="0" applyFont="1" applyFill="1" applyBorder="1" applyAlignment="1" applyProtection="1">
      <alignment vertical="center"/>
      <protection hidden="1"/>
    </xf>
    <xf numFmtId="0" fontId="13" fillId="9" borderId="77" xfId="0" applyFont="1" applyFill="1" applyBorder="1" applyAlignment="1" applyProtection="1">
      <alignment vertical="center"/>
      <protection hidden="1"/>
    </xf>
    <xf numFmtId="0" fontId="13" fillId="9" borderId="110" xfId="0" applyFont="1" applyFill="1" applyBorder="1" applyAlignment="1" applyProtection="1">
      <alignment horizontal="center" vertical="center"/>
      <protection hidden="1"/>
    </xf>
    <xf numFmtId="176" fontId="13" fillId="9" borderId="111" xfId="0" applyNumberFormat="1" applyFont="1" applyFill="1" applyBorder="1" applyAlignment="1" applyProtection="1">
      <alignment horizontal="center" vertical="center" shrinkToFit="1"/>
      <protection hidden="1"/>
    </xf>
    <xf numFmtId="0" fontId="13" fillId="9" borderId="112" xfId="0" applyFont="1" applyFill="1" applyBorder="1" applyAlignment="1" applyProtection="1">
      <alignment horizontal="center" vertical="center" shrinkToFit="1"/>
      <protection hidden="1"/>
    </xf>
    <xf numFmtId="0" fontId="13" fillId="9" borderId="0" xfId="0" applyFont="1" applyFill="1" applyBorder="1" applyAlignment="1">
      <alignment vertical="top" wrapText="1"/>
    </xf>
    <xf numFmtId="0" fontId="0" fillId="9" borderId="125" xfId="0" applyFill="1" applyBorder="1"/>
    <xf numFmtId="0" fontId="53" fillId="9" borderId="126" xfId="0" applyFont="1" applyFill="1" applyBorder="1" applyProtection="1">
      <protection hidden="1"/>
    </xf>
    <xf numFmtId="0" fontId="13" fillId="9" borderId="0" xfId="0" applyFont="1" applyFill="1" applyBorder="1" applyProtection="1">
      <protection hidden="1"/>
    </xf>
    <xf numFmtId="0" fontId="13" fillId="9" borderId="0" xfId="0" applyFont="1" applyFill="1" applyBorder="1" applyAlignment="1" applyProtection="1">
      <alignment horizontal="center"/>
      <protection hidden="1"/>
    </xf>
    <xf numFmtId="0" fontId="50" fillId="3" borderId="0" xfId="0" applyFont="1" applyFill="1" applyBorder="1" applyAlignment="1" applyProtection="1">
      <alignment vertical="center"/>
      <protection hidden="1"/>
    </xf>
    <xf numFmtId="0" fontId="50" fillId="3" borderId="0" xfId="0" applyFont="1" applyFill="1" applyBorder="1" applyAlignment="1" applyProtection="1">
      <alignment horizontal="center" vertical="center"/>
      <protection hidden="1"/>
    </xf>
    <xf numFmtId="0" fontId="50" fillId="3" borderId="0" xfId="0" applyFont="1" applyFill="1" applyBorder="1" applyProtection="1">
      <protection hidden="1"/>
    </xf>
    <xf numFmtId="0" fontId="13" fillId="3" borderId="0" xfId="0" applyFont="1" applyFill="1" applyBorder="1" applyProtection="1">
      <protection hidden="1"/>
    </xf>
    <xf numFmtId="0" fontId="31" fillId="3" borderId="0" xfId="0" applyFont="1" applyFill="1" applyBorder="1" applyProtection="1">
      <protection hidden="1"/>
    </xf>
    <xf numFmtId="0" fontId="0" fillId="9" borderId="127" xfId="0" applyFill="1" applyBorder="1"/>
    <xf numFmtId="0" fontId="59" fillId="4" borderId="0" xfId="0" applyFont="1" applyFill="1" applyBorder="1" applyProtection="1">
      <protection hidden="1"/>
    </xf>
    <xf numFmtId="0" fontId="59" fillId="4" borderId="0" xfId="0" applyFont="1" applyFill="1" applyBorder="1" applyAlignment="1" applyProtection="1">
      <alignment horizontal="center"/>
      <protection hidden="1"/>
    </xf>
    <xf numFmtId="0" fontId="55" fillId="0" borderId="0" xfId="0" applyFont="1" applyBorder="1" applyProtection="1">
      <protection hidden="1"/>
    </xf>
    <xf numFmtId="0" fontId="0" fillId="9" borderId="126" xfId="0" applyFill="1" applyBorder="1" applyProtection="1">
      <protection hidden="1"/>
    </xf>
    <xf numFmtId="0" fontId="53" fillId="9" borderId="0" xfId="0" applyFont="1" applyFill="1" applyBorder="1" applyProtection="1">
      <protection hidden="1"/>
    </xf>
    <xf numFmtId="0" fontId="0" fillId="9" borderId="5" xfId="0" applyFill="1" applyBorder="1" applyProtection="1">
      <protection hidden="1"/>
    </xf>
    <xf numFmtId="0" fontId="0" fillId="9" borderId="134" xfId="0" applyFill="1" applyBorder="1" applyProtection="1">
      <protection hidden="1"/>
    </xf>
    <xf numFmtId="0" fontId="53" fillId="9" borderId="134" xfId="0" applyFont="1" applyFill="1" applyBorder="1" applyProtection="1">
      <protection hidden="1"/>
    </xf>
    <xf numFmtId="0" fontId="0" fillId="9" borderId="135" xfId="0" applyFill="1" applyBorder="1"/>
    <xf numFmtId="0" fontId="0" fillId="9" borderId="123" xfId="0" applyFill="1" applyBorder="1" applyProtection="1">
      <protection hidden="1"/>
    </xf>
    <xf numFmtId="0" fontId="53" fillId="9" borderId="123" xfId="0" applyFont="1" applyFill="1" applyBorder="1" applyProtection="1">
      <protection hidden="1"/>
    </xf>
    <xf numFmtId="0" fontId="13" fillId="6" borderId="74" xfId="0" applyFont="1" applyFill="1" applyBorder="1" applyAlignment="1" applyProtection="1">
      <alignment horizontal="center" vertical="center"/>
      <protection hidden="1"/>
    </xf>
    <xf numFmtId="0" fontId="50" fillId="6" borderId="88" xfId="0" applyFont="1" applyFill="1" applyBorder="1" applyAlignment="1" applyProtection="1">
      <alignment vertical="center"/>
      <protection hidden="1"/>
    </xf>
    <xf numFmtId="0" fontId="13" fillId="0" borderId="66" xfId="0" applyFont="1" applyFill="1" applyBorder="1" applyAlignment="1" applyProtection="1">
      <alignment horizontal="center" vertical="center"/>
      <protection hidden="1"/>
    </xf>
    <xf numFmtId="0" fontId="50" fillId="0" borderId="21" xfId="0" applyFont="1" applyFill="1" applyBorder="1" applyAlignment="1" applyProtection="1">
      <alignment vertical="center"/>
      <protection hidden="1"/>
    </xf>
    <xf numFmtId="0" fontId="13" fillId="6" borderId="66" xfId="0" applyFont="1" applyFill="1" applyBorder="1" applyAlignment="1" applyProtection="1">
      <alignment horizontal="center" vertical="center"/>
      <protection hidden="1"/>
    </xf>
    <xf numFmtId="0" fontId="50" fillId="6" borderId="21" xfId="0" applyFont="1" applyFill="1" applyBorder="1" applyAlignment="1" applyProtection="1">
      <alignment vertical="center"/>
      <protection hidden="1"/>
    </xf>
    <xf numFmtId="0" fontId="50" fillId="0" borderId="21" xfId="0" applyFont="1" applyBorder="1" applyAlignment="1" applyProtection="1">
      <alignment vertical="center"/>
      <protection hidden="1"/>
    </xf>
    <xf numFmtId="0" fontId="50" fillId="3" borderId="21" xfId="0" applyFont="1" applyFill="1" applyBorder="1" applyAlignment="1" applyProtection="1">
      <alignment vertical="center"/>
      <protection hidden="1"/>
    </xf>
    <xf numFmtId="0" fontId="13" fillId="0" borderId="68" xfId="0" applyFont="1" applyFill="1" applyBorder="1" applyAlignment="1" applyProtection="1">
      <alignment horizontal="center" vertical="center"/>
      <protection hidden="1"/>
    </xf>
    <xf numFmtId="0" fontId="50" fillId="0" borderId="69" xfId="0" applyFont="1" applyFill="1" applyBorder="1" applyAlignment="1" applyProtection="1">
      <alignment vertical="center"/>
      <protection hidden="1"/>
    </xf>
    <xf numFmtId="0" fontId="13" fillId="8" borderId="98" xfId="0" applyFont="1" applyFill="1" applyBorder="1" applyAlignment="1" applyProtection="1">
      <alignment horizontal="center" vertical="center"/>
      <protection hidden="1"/>
    </xf>
    <xf numFmtId="0" fontId="50" fillId="8" borderId="99" xfId="0" applyFont="1" applyFill="1" applyBorder="1" applyAlignment="1" applyProtection="1">
      <alignment vertical="center"/>
      <protection hidden="1"/>
    </xf>
    <xf numFmtId="0" fontId="13" fillId="6" borderId="65" xfId="0" applyFont="1" applyFill="1" applyBorder="1" applyAlignment="1" applyProtection="1">
      <alignment horizontal="center" vertical="center"/>
      <protection hidden="1"/>
    </xf>
    <xf numFmtId="0" fontId="50" fillId="6" borderId="18" xfId="0" applyFont="1" applyFill="1" applyBorder="1" applyAlignment="1" applyProtection="1">
      <alignment vertical="center"/>
      <protection hidden="1"/>
    </xf>
    <xf numFmtId="0" fontId="13" fillId="6" borderId="98" xfId="0" applyFont="1" applyFill="1" applyBorder="1" applyAlignment="1" applyProtection="1">
      <alignment horizontal="center" vertical="center"/>
      <protection hidden="1"/>
    </xf>
    <xf numFmtId="0" fontId="50" fillId="6" borderId="99" xfId="0" applyFont="1" applyFill="1" applyBorder="1" applyAlignment="1" applyProtection="1">
      <alignment vertical="center"/>
      <protection hidden="1"/>
    </xf>
    <xf numFmtId="0" fontId="13" fillId="0" borderId="65" xfId="0" applyFont="1" applyFill="1" applyBorder="1" applyAlignment="1" applyProtection="1">
      <alignment horizontal="center" vertical="center"/>
      <protection hidden="1"/>
    </xf>
    <xf numFmtId="0" fontId="50" fillId="0" borderId="18" xfId="0" applyFont="1" applyFill="1" applyBorder="1" applyAlignment="1" applyProtection="1">
      <alignment vertical="center"/>
      <protection hidden="1"/>
    </xf>
    <xf numFmtId="0" fontId="13" fillId="0" borderId="67" xfId="0" applyFont="1" applyFill="1" applyBorder="1" applyAlignment="1" applyProtection="1">
      <alignment horizontal="center" vertical="center"/>
      <protection hidden="1"/>
    </xf>
    <xf numFmtId="0" fontId="50" fillId="0" borderId="24" xfId="0" applyFont="1" applyFill="1" applyBorder="1" applyAlignment="1" applyProtection="1">
      <alignment vertical="center"/>
      <protection hidden="1"/>
    </xf>
    <xf numFmtId="0" fontId="50" fillId="8" borderId="2" xfId="0" applyFont="1" applyFill="1" applyBorder="1" applyAlignment="1" applyProtection="1">
      <alignment horizontal="center" vertical="center"/>
      <protection hidden="1"/>
    </xf>
    <xf numFmtId="176" fontId="52" fillId="0" borderId="84" xfId="0" applyNumberFormat="1" applyFont="1" applyBorder="1" applyAlignment="1" applyProtection="1">
      <alignment horizontal="center" vertical="center"/>
      <protection hidden="1"/>
    </xf>
    <xf numFmtId="176" fontId="52" fillId="0" borderId="49" xfId="0" applyNumberFormat="1" applyFont="1" applyBorder="1" applyAlignment="1" applyProtection="1">
      <alignment horizontal="center" vertical="center"/>
      <protection hidden="1"/>
    </xf>
    <xf numFmtId="0" fontId="52" fillId="0" borderId="85" xfId="0" applyFont="1" applyBorder="1" applyAlignment="1" applyProtection="1">
      <alignment vertical="center"/>
      <protection hidden="1"/>
    </xf>
    <xf numFmtId="176" fontId="52" fillId="0" borderId="85" xfId="0" applyNumberFormat="1" applyFont="1" applyBorder="1" applyAlignment="1" applyProtection="1">
      <alignment horizontal="center" vertical="center"/>
      <protection hidden="1"/>
    </xf>
    <xf numFmtId="0" fontId="13" fillId="7" borderId="136" xfId="0" applyFont="1" applyFill="1" applyBorder="1" applyAlignment="1" applyProtection="1">
      <alignment horizontal="center" vertical="center"/>
      <protection hidden="1"/>
    </xf>
    <xf numFmtId="0" fontId="13" fillId="7" borderId="137" xfId="0" applyFont="1" applyFill="1" applyBorder="1" applyAlignment="1" applyProtection="1">
      <alignment horizontal="center" vertical="center"/>
      <protection hidden="1"/>
    </xf>
    <xf numFmtId="0" fontId="13" fillId="7" borderId="138" xfId="0" applyFont="1" applyFill="1" applyBorder="1" applyAlignment="1" applyProtection="1">
      <alignment vertical="center"/>
      <protection hidden="1"/>
    </xf>
    <xf numFmtId="0" fontId="0" fillId="9" borderId="123" xfId="0" applyFill="1" applyBorder="1"/>
    <xf numFmtId="0" fontId="80" fillId="0" borderId="0" xfId="0" applyFont="1" applyBorder="1" applyAlignment="1" applyProtection="1">
      <alignment vertical="center"/>
      <protection hidden="1"/>
    </xf>
    <xf numFmtId="0" fontId="13" fillId="0" borderId="0" xfId="0" applyFont="1" applyBorder="1" applyAlignment="1" applyProtection="1">
      <alignment vertical="center"/>
      <protection hidden="1"/>
    </xf>
    <xf numFmtId="0" fontId="13" fillId="9" borderId="0" xfId="0" applyFont="1" applyFill="1" applyBorder="1" applyAlignment="1" applyProtection="1">
      <alignment vertical="center"/>
      <protection hidden="1"/>
    </xf>
    <xf numFmtId="181" fontId="13" fillId="9" borderId="0" xfId="0" applyNumberFormat="1" applyFont="1" applyFill="1" applyBorder="1" applyAlignment="1" applyProtection="1">
      <alignment horizontal="center" vertical="center"/>
      <protection hidden="1"/>
    </xf>
    <xf numFmtId="0" fontId="80" fillId="9" borderId="0" xfId="0" applyFont="1" applyFill="1" applyBorder="1" applyAlignment="1" applyProtection="1">
      <alignment vertical="center"/>
      <protection hidden="1"/>
    </xf>
    <xf numFmtId="0" fontId="0" fillId="9" borderId="0" xfId="0" applyFill="1" applyBorder="1"/>
    <xf numFmtId="0" fontId="13" fillId="7" borderId="0" xfId="0" applyFont="1" applyFill="1" applyBorder="1" applyAlignment="1" applyProtection="1">
      <alignment vertical="center"/>
      <protection hidden="1"/>
    </xf>
    <xf numFmtId="0" fontId="50" fillId="0" borderId="0" xfId="0" applyFont="1" applyBorder="1" applyAlignment="1" applyProtection="1">
      <alignment vertical="center"/>
      <protection hidden="1"/>
    </xf>
    <xf numFmtId="0" fontId="13" fillId="9" borderId="0" xfId="0" applyFont="1" applyFill="1" applyBorder="1"/>
    <xf numFmtId="0" fontId="50" fillId="9" borderId="0" xfId="0" applyFont="1" applyFill="1" applyBorder="1" applyAlignment="1" applyProtection="1">
      <alignment vertical="center"/>
      <protection hidden="1"/>
    </xf>
    <xf numFmtId="176" fontId="13" fillId="9" borderId="0" xfId="0" applyNumberFormat="1" applyFont="1" applyFill="1" applyBorder="1" applyAlignment="1" applyProtection="1">
      <alignment horizontal="center" vertical="center" shrinkToFit="1"/>
      <protection hidden="1"/>
    </xf>
    <xf numFmtId="0" fontId="50" fillId="7" borderId="0" xfId="0" applyFont="1" applyFill="1" applyBorder="1" applyAlignment="1" applyProtection="1">
      <alignment vertical="center"/>
      <protection hidden="1"/>
    </xf>
    <xf numFmtId="0" fontId="13" fillId="9" borderId="0" xfId="0" applyFont="1" applyFill="1" applyBorder="1" applyAlignment="1" applyProtection="1">
      <alignment horizontal="center" vertical="center"/>
      <protection hidden="1"/>
    </xf>
    <xf numFmtId="0" fontId="13" fillId="0" borderId="0" xfId="0" applyFont="1" applyBorder="1" applyAlignment="1" applyProtection="1">
      <protection hidden="1"/>
    </xf>
    <xf numFmtId="0" fontId="0" fillId="9" borderId="134" xfId="0" applyFill="1" applyBorder="1"/>
    <xf numFmtId="0" fontId="13" fillId="9" borderId="57" xfId="0" applyFont="1" applyFill="1" applyBorder="1" applyAlignment="1" applyProtection="1">
      <alignment horizontal="center" vertical="center"/>
      <protection hidden="1"/>
    </xf>
    <xf numFmtId="0" fontId="13" fillId="9" borderId="56" xfId="0" applyFont="1" applyFill="1" applyBorder="1" applyAlignment="1" applyProtection="1">
      <alignment horizontal="center" vertical="center"/>
      <protection hidden="1"/>
    </xf>
    <xf numFmtId="0" fontId="13" fillId="9" borderId="63" xfId="0" applyFont="1" applyFill="1" applyBorder="1" applyAlignment="1" applyProtection="1">
      <alignment horizontal="center" vertical="center"/>
      <protection hidden="1"/>
    </xf>
    <xf numFmtId="0" fontId="13" fillId="9" borderId="62" xfId="0" applyFont="1" applyFill="1" applyBorder="1" applyAlignment="1" applyProtection="1">
      <alignment horizontal="center" vertical="center"/>
      <protection hidden="1"/>
    </xf>
    <xf numFmtId="177" fontId="13" fillId="0" borderId="139" xfId="0" applyNumberFormat="1" applyFont="1" applyBorder="1" applyAlignment="1" applyProtection="1">
      <alignment horizontal="center" vertical="center"/>
      <protection hidden="1"/>
    </xf>
    <xf numFmtId="0" fontId="13" fillId="0" borderId="140" xfId="0" applyFont="1" applyBorder="1" applyAlignment="1" applyProtection="1">
      <alignment vertical="center"/>
      <protection hidden="1"/>
    </xf>
    <xf numFmtId="184" fontId="7" fillId="4" borderId="56" xfId="0" applyNumberFormat="1" applyFont="1" applyFill="1" applyBorder="1" applyAlignment="1" applyProtection="1">
      <alignment horizontal="left" vertical="center"/>
      <protection locked="0"/>
    </xf>
    <xf numFmtId="49" fontId="12" fillId="0" borderId="25" xfId="0" applyNumberFormat="1" applyFont="1" applyFill="1" applyBorder="1" applyAlignment="1" applyProtection="1">
      <alignment vertical="center" shrinkToFit="1"/>
      <protection locked="0"/>
    </xf>
    <xf numFmtId="49" fontId="12" fillId="0" borderId="1" xfId="0" applyNumberFormat="1" applyFont="1" applyFill="1" applyBorder="1" applyAlignment="1" applyProtection="1">
      <alignment vertical="center" shrinkToFit="1"/>
      <protection locked="0"/>
    </xf>
    <xf numFmtId="49" fontId="12" fillId="0" borderId="72" xfId="0" applyNumberFormat="1" applyFont="1" applyFill="1" applyBorder="1" applyAlignment="1" applyProtection="1">
      <alignment vertical="center" shrinkToFit="1"/>
      <protection locked="0"/>
    </xf>
    <xf numFmtId="0" fontId="7" fillId="4" borderId="105" xfId="0" applyNumberFormat="1" applyFont="1" applyFill="1" applyBorder="1" applyAlignment="1" applyProtection="1">
      <alignment horizontal="center" vertical="center" shrinkToFit="1"/>
      <protection locked="0"/>
    </xf>
    <xf numFmtId="0" fontId="0" fillId="0" borderId="0" xfId="0" applyAlignment="1" applyProtection="1">
      <alignment horizontal="right"/>
      <protection hidden="1"/>
    </xf>
    <xf numFmtId="0" fontId="5" fillId="0" borderId="0" xfId="0" applyFont="1" applyAlignment="1" applyProtection="1">
      <alignment horizontal="right" vertical="center"/>
      <protection hidden="1"/>
    </xf>
    <xf numFmtId="0" fontId="0" fillId="0" borderId="0" xfId="0" applyAlignment="1" applyProtection="1">
      <alignment horizontal="center"/>
      <protection hidden="1"/>
    </xf>
    <xf numFmtId="0" fontId="14" fillId="4" borderId="76" xfId="0" applyFont="1" applyFill="1" applyBorder="1" applyAlignment="1" applyProtection="1">
      <alignment horizontal="center" vertical="center"/>
      <protection locked="0"/>
    </xf>
    <xf numFmtId="0" fontId="14" fillId="4" borderId="76" xfId="0" applyFont="1" applyFill="1" applyBorder="1" applyAlignment="1" applyProtection="1">
      <alignment horizontal="center" vertical="center" shrinkToFit="1"/>
      <protection locked="0"/>
    </xf>
    <xf numFmtId="58" fontId="7" fillId="0" borderId="0" xfId="0" applyNumberFormat="1" applyFont="1" applyAlignment="1" applyProtection="1">
      <alignment vertical="center"/>
      <protection hidden="1"/>
    </xf>
    <xf numFmtId="58" fontId="0" fillId="0" borderId="0" xfId="0" applyNumberFormat="1"/>
    <xf numFmtId="0" fontId="16" fillId="0" borderId="10" xfId="0" applyFont="1" applyBorder="1" applyAlignment="1" applyProtection="1">
      <alignment horizontal="center"/>
      <protection hidden="1"/>
    </xf>
    <xf numFmtId="0" fontId="16" fillId="0" borderId="2" xfId="0" applyFont="1" applyBorder="1" applyAlignment="1" applyProtection="1">
      <alignment horizontal="center"/>
      <protection hidden="1"/>
    </xf>
    <xf numFmtId="0" fontId="16" fillId="0" borderId="11" xfId="0" applyFont="1" applyBorder="1" applyAlignment="1" applyProtection="1">
      <alignment horizontal="center"/>
      <protection hidden="1"/>
    </xf>
    <xf numFmtId="0" fontId="16" fillId="0" borderId="65" xfId="0" applyFont="1" applyBorder="1" applyProtection="1">
      <protection hidden="1"/>
    </xf>
    <xf numFmtId="0" fontId="16" fillId="0" borderId="66" xfId="0" applyFont="1" applyBorder="1" applyProtection="1">
      <protection hidden="1"/>
    </xf>
    <xf numFmtId="0" fontId="16" fillId="0" borderId="67" xfId="0" applyFont="1" applyBorder="1" applyProtection="1">
      <protection hidden="1"/>
    </xf>
    <xf numFmtId="0" fontId="16" fillId="4" borderId="84" xfId="0" applyFont="1" applyFill="1" applyBorder="1" applyProtection="1">
      <protection locked="0"/>
    </xf>
    <xf numFmtId="183" fontId="16" fillId="4" borderId="84" xfId="0" applyNumberFormat="1" applyFont="1" applyFill="1" applyBorder="1" applyProtection="1">
      <protection locked="0"/>
    </xf>
    <xf numFmtId="0" fontId="16" fillId="4" borderId="84" xfId="1" applyNumberFormat="1" applyFont="1" applyFill="1" applyBorder="1" applyProtection="1">
      <protection locked="0"/>
    </xf>
    <xf numFmtId="0" fontId="16" fillId="4" borderId="55" xfId="0" applyFont="1" applyFill="1" applyBorder="1" applyAlignment="1" applyProtection="1">
      <alignment horizontal="center"/>
      <protection locked="0"/>
    </xf>
    <xf numFmtId="0" fontId="16" fillId="4" borderId="49" xfId="0" applyFont="1" applyFill="1" applyBorder="1" applyProtection="1">
      <protection locked="0"/>
    </xf>
    <xf numFmtId="183" fontId="16" fillId="4" borderId="49" xfId="0" applyNumberFormat="1" applyFont="1" applyFill="1" applyBorder="1" applyProtection="1">
      <protection locked="0"/>
    </xf>
    <xf numFmtId="0" fontId="16" fillId="4" borderId="49" xfId="1" applyNumberFormat="1" applyFont="1" applyFill="1" applyBorder="1" applyProtection="1">
      <protection locked="0"/>
    </xf>
    <xf numFmtId="0" fontId="16" fillId="4" borderId="58" xfId="0" applyFont="1" applyFill="1" applyBorder="1" applyAlignment="1" applyProtection="1">
      <alignment horizontal="center"/>
      <protection locked="0"/>
    </xf>
    <xf numFmtId="0" fontId="16" fillId="4" borderId="52" xfId="0" applyFont="1" applyFill="1" applyBorder="1" applyProtection="1">
      <protection locked="0"/>
    </xf>
    <xf numFmtId="183" fontId="16" fillId="4" borderId="52" xfId="0" applyNumberFormat="1" applyFont="1" applyFill="1" applyBorder="1" applyProtection="1">
      <protection locked="0"/>
    </xf>
    <xf numFmtId="0" fontId="16" fillId="4" borderId="52" xfId="1" applyNumberFormat="1" applyFont="1" applyFill="1" applyBorder="1" applyProtection="1">
      <protection locked="0"/>
    </xf>
    <xf numFmtId="0" fontId="16" fillId="4" borderId="64" xfId="0" applyFont="1" applyFill="1" applyBorder="1" applyAlignment="1" applyProtection="1">
      <alignment horizontal="center"/>
      <protection locked="0"/>
    </xf>
    <xf numFmtId="0" fontId="45" fillId="0" borderId="0" xfId="0" applyFont="1" applyProtection="1"/>
    <xf numFmtId="0" fontId="31"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8" fillId="0" borderId="0" xfId="0" applyFont="1" applyAlignment="1">
      <alignment horizontal="right" vertical="center"/>
    </xf>
    <xf numFmtId="0" fontId="7" fillId="4" borderId="14" xfId="0" applyFont="1" applyFill="1" applyBorder="1" applyAlignment="1" applyProtection="1">
      <alignment horizontal="center" vertical="center"/>
      <protection locked="0"/>
    </xf>
    <xf numFmtId="0" fontId="14" fillId="0" borderId="133" xfId="0" applyFont="1" applyFill="1" applyBorder="1" applyAlignment="1" applyProtection="1">
      <alignment horizontal="left" vertical="center"/>
      <protection hidden="1"/>
    </xf>
    <xf numFmtId="0" fontId="82" fillId="0" borderId="133" xfId="0" applyFont="1" applyFill="1" applyBorder="1" applyAlignment="1" applyProtection="1">
      <alignment horizontal="right" vertical="center"/>
      <protection hidden="1"/>
    </xf>
    <xf numFmtId="0" fontId="12" fillId="8" borderId="26" xfId="0" applyFont="1" applyFill="1" applyBorder="1" applyAlignment="1" applyProtection="1">
      <alignment horizontal="center" vertical="center" shrinkToFit="1"/>
      <protection hidden="1"/>
    </xf>
    <xf numFmtId="0" fontId="12" fillId="0" borderId="141" xfId="0" applyFont="1" applyFill="1" applyBorder="1" applyAlignment="1" applyProtection="1">
      <alignment horizontal="center" vertical="center" shrinkToFit="1"/>
      <protection locked="0"/>
    </xf>
    <xf numFmtId="0" fontId="12" fillId="8" borderId="142" xfId="0" applyFont="1" applyFill="1" applyBorder="1" applyAlignment="1" applyProtection="1">
      <alignment horizontal="center" vertical="center" shrinkToFit="1"/>
    </xf>
    <xf numFmtId="0" fontId="68" fillId="0" borderId="93" xfId="0" applyFont="1" applyFill="1" applyBorder="1" applyAlignment="1" applyProtection="1">
      <alignment horizontal="center"/>
      <protection locked="0"/>
    </xf>
    <xf numFmtId="0" fontId="12" fillId="8" borderId="143" xfId="0" applyFont="1" applyFill="1" applyBorder="1" applyAlignment="1" applyProtection="1">
      <alignment horizontal="center" vertical="center" shrinkToFit="1"/>
      <protection hidden="1"/>
    </xf>
    <xf numFmtId="0" fontId="12" fillId="8" borderId="27" xfId="0" applyFont="1" applyFill="1" applyBorder="1" applyAlignment="1" applyProtection="1">
      <alignment horizontal="center" vertical="center" shrinkToFit="1"/>
      <protection hidden="1"/>
    </xf>
    <xf numFmtId="0" fontId="12" fillId="0" borderId="144" xfId="0" applyFont="1" applyFill="1" applyBorder="1" applyAlignment="1" applyProtection="1">
      <alignment horizontal="center" vertical="center" shrinkToFit="1"/>
      <protection locked="0"/>
    </xf>
    <xf numFmtId="0" fontId="12" fillId="8" borderId="145" xfId="0" applyFont="1" applyFill="1" applyBorder="1" applyAlignment="1" applyProtection="1">
      <alignment horizontal="center" vertical="center" shrinkToFit="1"/>
    </xf>
    <xf numFmtId="0" fontId="68" fillId="0" borderId="97" xfId="0" applyFont="1" applyFill="1" applyBorder="1" applyAlignment="1" applyProtection="1">
      <alignment horizontal="center"/>
      <protection locked="0"/>
    </xf>
    <xf numFmtId="0" fontId="12" fillId="0" borderId="26" xfId="0" applyFont="1" applyFill="1" applyBorder="1" applyAlignment="1" applyProtection="1">
      <alignment horizontal="center" vertical="center" shrinkToFit="1"/>
      <protection locked="0"/>
    </xf>
    <xf numFmtId="0" fontId="12" fillId="0" borderId="146" xfId="0" applyFont="1" applyFill="1" applyBorder="1" applyAlignment="1" applyProtection="1">
      <alignment horizontal="center" vertical="center" shrinkToFit="1"/>
      <protection locked="0"/>
    </xf>
    <xf numFmtId="0" fontId="12" fillId="8" borderId="142" xfId="0" applyFont="1" applyFill="1" applyBorder="1" applyAlignment="1" applyProtection="1">
      <alignment vertical="center" shrinkToFit="1"/>
    </xf>
    <xf numFmtId="0" fontId="12" fillId="0" borderId="147" xfId="0" applyFont="1" applyFill="1" applyBorder="1" applyAlignment="1" applyProtection="1">
      <alignment horizontal="center" vertical="center" shrinkToFit="1"/>
      <protection locked="0"/>
    </xf>
    <xf numFmtId="0" fontId="12" fillId="0" borderId="73" xfId="0" applyFont="1" applyFill="1" applyBorder="1" applyAlignment="1" applyProtection="1">
      <alignment horizontal="center" vertical="center" shrinkToFit="1"/>
      <protection locked="0"/>
    </xf>
    <xf numFmtId="0" fontId="12" fillId="0" borderId="148" xfId="0" applyFont="1" applyFill="1" applyBorder="1" applyAlignment="1" applyProtection="1">
      <alignment horizontal="center" vertical="center" shrinkToFit="1"/>
      <protection locked="0"/>
    </xf>
    <xf numFmtId="0" fontId="12" fillId="8" borderId="149" xfId="0" applyFont="1" applyFill="1" applyBorder="1" applyAlignment="1" applyProtection="1">
      <alignment vertical="center" shrinkToFit="1"/>
    </xf>
    <xf numFmtId="0" fontId="12" fillId="8" borderId="150" xfId="0" applyFont="1" applyFill="1" applyBorder="1" applyAlignment="1" applyProtection="1">
      <alignment horizontal="center" vertical="center" shrinkToFit="1"/>
      <protection hidden="1"/>
    </xf>
    <xf numFmtId="0" fontId="12" fillId="8" borderId="149" xfId="0" applyFont="1" applyFill="1" applyBorder="1" applyAlignment="1" applyProtection="1">
      <alignment horizontal="center" vertical="center" shrinkToFit="1"/>
    </xf>
    <xf numFmtId="0" fontId="68" fillId="0" borderId="95" xfId="0" applyFont="1" applyFill="1" applyBorder="1" applyAlignment="1" applyProtection="1">
      <alignment horizontal="center"/>
      <protection locked="0"/>
    </xf>
    <xf numFmtId="0" fontId="12" fillId="0" borderId="27" xfId="0" applyFont="1" applyFill="1" applyBorder="1" applyAlignment="1" applyProtection="1">
      <alignment horizontal="center" vertical="center" shrinkToFit="1"/>
      <protection locked="0"/>
    </xf>
    <xf numFmtId="0" fontId="12" fillId="0" borderId="145" xfId="0" applyFont="1" applyFill="1" applyBorder="1" applyAlignment="1" applyProtection="1">
      <alignment vertical="center" shrinkToFit="1"/>
      <protection locked="0"/>
    </xf>
    <xf numFmtId="0" fontId="12" fillId="0" borderId="145" xfId="0" applyFont="1" applyFill="1" applyBorder="1" applyAlignment="1" applyProtection="1">
      <alignment horizontal="center" vertical="center" shrinkToFit="1"/>
      <protection locked="0"/>
    </xf>
    <xf numFmtId="0" fontId="16" fillId="0" borderId="75" xfId="0" applyFont="1" applyFill="1" applyBorder="1" applyAlignment="1" applyProtection="1">
      <alignment vertical="center"/>
    </xf>
    <xf numFmtId="0" fontId="16" fillId="0" borderId="151" xfId="0" applyFont="1" applyFill="1" applyBorder="1" applyAlignment="1" applyProtection="1">
      <alignment vertical="center"/>
    </xf>
    <xf numFmtId="0" fontId="16" fillId="4" borderId="75" xfId="0" applyFont="1" applyFill="1" applyBorder="1" applyAlignment="1" applyProtection="1">
      <alignment vertical="center"/>
      <protection locked="0"/>
    </xf>
    <xf numFmtId="0" fontId="16" fillId="4" borderId="151" xfId="0" applyFont="1" applyFill="1" applyBorder="1" applyAlignment="1" applyProtection="1">
      <alignment vertical="center"/>
    </xf>
    <xf numFmtId="0" fontId="11" fillId="0" borderId="0" xfId="0" applyFont="1" applyAlignment="1" applyProtection="1">
      <alignment vertical="center"/>
      <protection hidden="1"/>
    </xf>
    <xf numFmtId="0" fontId="14" fillId="0" borderId="133" xfId="0" applyFont="1" applyFill="1" applyBorder="1" applyProtection="1"/>
    <xf numFmtId="0" fontId="0" fillId="0" borderId="133" xfId="0" applyFill="1" applyBorder="1" applyProtection="1"/>
    <xf numFmtId="22" fontId="0" fillId="0" borderId="133" xfId="0" applyNumberFormat="1" applyFill="1" applyBorder="1" applyProtection="1"/>
    <xf numFmtId="0" fontId="0" fillId="0" borderId="133" xfId="0" applyNumberFormat="1" applyFill="1" applyBorder="1" applyProtection="1"/>
    <xf numFmtId="0" fontId="0" fillId="4" borderId="15" xfId="0" applyFill="1" applyBorder="1" applyAlignment="1" applyProtection="1">
      <alignment horizontal="center" vertical="center"/>
    </xf>
    <xf numFmtId="0" fontId="0" fillId="0" borderId="0" xfId="0" applyAlignment="1">
      <alignment vertical="center"/>
    </xf>
    <xf numFmtId="0" fontId="83" fillId="5" borderId="10" xfId="0" applyFont="1" applyFill="1" applyBorder="1" applyAlignment="1" applyProtection="1">
      <alignment horizontal="center" vertical="center"/>
      <protection locked="0"/>
    </xf>
    <xf numFmtId="49" fontId="83" fillId="4" borderId="11" xfId="0" applyNumberFormat="1" applyFont="1" applyFill="1" applyBorder="1" applyAlignment="1" applyProtection="1">
      <alignment vertical="center" shrinkToFit="1"/>
      <protection locked="0"/>
    </xf>
    <xf numFmtId="0" fontId="83" fillId="5" borderId="10" xfId="0" applyFont="1" applyFill="1" applyBorder="1" applyAlignment="1" applyProtection="1">
      <alignment horizontal="center" vertical="center"/>
    </xf>
    <xf numFmtId="49" fontId="0" fillId="4" borderId="152" xfId="0" applyNumberFormat="1" applyFill="1" applyBorder="1" applyAlignment="1" applyProtection="1">
      <alignment vertical="center" wrapText="1"/>
      <protection locked="0"/>
    </xf>
    <xf numFmtId="49" fontId="0" fillId="4" borderId="153" xfId="0" applyNumberFormat="1" applyFill="1" applyBorder="1" applyAlignment="1" applyProtection="1">
      <alignment vertical="center" wrapText="1"/>
      <protection locked="0"/>
    </xf>
    <xf numFmtId="0" fontId="16" fillId="0" borderId="0" xfId="0" applyFont="1" applyAlignment="1" applyProtection="1">
      <alignment horizontal="center"/>
      <protection hidden="1"/>
    </xf>
    <xf numFmtId="0" fontId="16" fillId="0" borderId="75" xfId="0" applyFont="1" applyBorder="1" applyProtection="1">
      <protection hidden="1"/>
    </xf>
    <xf numFmtId="0" fontId="0" fillId="0" borderId="151" xfId="0" applyBorder="1" applyProtection="1">
      <protection hidden="1"/>
    </xf>
    <xf numFmtId="0" fontId="16" fillId="4" borderId="75" xfId="0" applyFont="1" applyFill="1" applyBorder="1" applyProtection="1">
      <protection locked="0"/>
    </xf>
    <xf numFmtId="0" fontId="0" fillId="4" borderId="151" xfId="0" applyFill="1" applyBorder="1" applyProtection="1">
      <protection hidden="1"/>
    </xf>
    <xf numFmtId="0" fontId="7" fillId="0" borderId="0" xfId="0" applyFont="1"/>
    <xf numFmtId="0" fontId="0" fillId="4" borderId="154" xfId="0" applyFill="1" applyBorder="1" applyAlignment="1" applyProtection="1">
      <alignment vertical="center"/>
      <protection locked="0"/>
    </xf>
    <xf numFmtId="0" fontId="0" fillId="4" borderId="133" xfId="0" applyFill="1" applyBorder="1" applyAlignment="1" applyProtection="1">
      <alignment vertical="center"/>
      <protection locked="0"/>
    </xf>
    <xf numFmtId="0" fontId="0" fillId="4" borderId="155" xfId="0" applyFill="1" applyBorder="1" applyAlignment="1" applyProtection="1">
      <alignment vertical="center"/>
      <protection locked="0"/>
    </xf>
    <xf numFmtId="0" fontId="0" fillId="4" borderId="156" xfId="0" applyFill="1" applyBorder="1" applyAlignment="1" applyProtection="1">
      <alignment vertical="center"/>
      <protection locked="0"/>
    </xf>
    <xf numFmtId="0" fontId="0" fillId="4" borderId="157" xfId="0" applyFill="1" applyBorder="1" applyAlignment="1" applyProtection="1">
      <alignment vertical="center"/>
      <protection locked="0"/>
    </xf>
    <xf numFmtId="0" fontId="0" fillId="4" borderId="158" xfId="0" applyFill="1" applyBorder="1" applyAlignment="1" applyProtection="1">
      <alignment vertical="center"/>
      <protection locked="0"/>
    </xf>
    <xf numFmtId="0" fontId="0" fillId="4" borderId="0" xfId="0" applyFill="1" applyBorder="1" applyAlignment="1" applyProtection="1">
      <alignment vertical="center"/>
      <protection locked="0"/>
    </xf>
    <xf numFmtId="0" fontId="0" fillId="4" borderId="159" xfId="0" applyFill="1" applyBorder="1" applyAlignment="1" applyProtection="1">
      <alignment vertical="center"/>
      <protection locked="0"/>
    </xf>
    <xf numFmtId="0" fontId="16" fillId="4" borderId="151" xfId="0" applyFont="1" applyFill="1" applyBorder="1" applyProtection="1">
      <protection locked="0"/>
    </xf>
    <xf numFmtId="0" fontId="0" fillId="4" borderId="151" xfId="0" applyFill="1" applyBorder="1" applyProtection="1">
      <protection locked="0"/>
    </xf>
    <xf numFmtId="0" fontId="16" fillId="4" borderId="76" xfId="0" applyFont="1" applyFill="1" applyBorder="1" applyProtection="1">
      <protection locked="0"/>
    </xf>
    <xf numFmtId="0" fontId="0" fillId="0" borderId="0" xfId="0" applyAlignment="1">
      <alignment horizontal="center" shrinkToFit="1"/>
    </xf>
    <xf numFmtId="0" fontId="16" fillId="0" borderId="0" xfId="0" applyFont="1" applyAlignment="1" applyProtection="1">
      <alignment vertical="center" shrinkToFit="1"/>
      <protection hidden="1"/>
    </xf>
    <xf numFmtId="0" fontId="0" fillId="0" borderId="0" xfId="0" applyAlignment="1">
      <alignment vertical="center" shrinkToFit="1"/>
    </xf>
    <xf numFmtId="0" fontId="16" fillId="4" borderId="76" xfId="0" applyFont="1" applyFill="1" applyBorder="1" applyAlignment="1" applyProtection="1">
      <alignment vertical="center" shrinkToFit="1"/>
      <protection locked="0"/>
    </xf>
    <xf numFmtId="0" fontId="16" fillId="4" borderId="75" xfId="0" applyFont="1" applyFill="1" applyBorder="1" applyAlignment="1" applyProtection="1">
      <alignment horizontal="center"/>
      <protection locked="0"/>
    </xf>
    <xf numFmtId="0" fontId="0" fillId="4" borderId="75" xfId="0" applyFill="1" applyBorder="1" applyProtection="1">
      <protection locked="0"/>
    </xf>
    <xf numFmtId="0" fontId="16" fillId="4" borderId="75" xfId="0" applyFont="1" applyFill="1" applyBorder="1" applyProtection="1">
      <protection locked="0" hidden="1"/>
    </xf>
    <xf numFmtId="0" fontId="0" fillId="4" borderId="151" xfId="0" applyFill="1" applyBorder="1" applyProtection="1">
      <protection locked="0" hidden="1"/>
    </xf>
    <xf numFmtId="0" fontId="0" fillId="4" borderId="75" xfId="0" applyFill="1" applyBorder="1" applyProtection="1">
      <protection locked="0" hidden="1"/>
    </xf>
    <xf numFmtId="0" fontId="16" fillId="4" borderId="151" xfId="0" applyFont="1" applyFill="1" applyBorder="1" applyProtection="1">
      <protection locked="0" hidden="1"/>
    </xf>
    <xf numFmtId="187" fontId="16" fillId="0" borderId="76" xfId="0" applyNumberFormat="1" applyFont="1" applyFill="1" applyBorder="1" applyAlignment="1" applyProtection="1">
      <alignment vertical="center" shrinkToFit="1"/>
      <protection hidden="1"/>
    </xf>
    <xf numFmtId="0" fontId="16" fillId="0" borderId="76" xfId="0" applyFont="1" applyFill="1" applyBorder="1" applyProtection="1">
      <protection hidden="1"/>
    </xf>
    <xf numFmtId="0" fontId="16" fillId="0" borderId="76" xfId="0" applyFont="1" applyBorder="1" applyProtection="1">
      <protection hidden="1"/>
    </xf>
    <xf numFmtId="0" fontId="16" fillId="0" borderId="75" xfId="0" applyFont="1" applyFill="1" applyBorder="1" applyAlignment="1" applyProtection="1">
      <alignment horizontal="center"/>
      <protection hidden="1"/>
    </xf>
    <xf numFmtId="0" fontId="14" fillId="5" borderId="76" xfId="0" applyFont="1" applyFill="1" applyBorder="1" applyAlignment="1" applyProtection="1">
      <alignment horizontal="center" vertical="center" shrinkToFit="1"/>
    </xf>
    <xf numFmtId="176" fontId="29" fillId="0" borderId="160" xfId="0" applyNumberFormat="1" applyFont="1" applyBorder="1" applyAlignment="1" applyProtection="1">
      <alignment horizontal="center" vertical="center" shrinkToFit="1"/>
      <protection hidden="1"/>
    </xf>
    <xf numFmtId="176" fontId="29" fillId="0" borderId="2" xfId="0" applyNumberFormat="1" applyFont="1" applyBorder="1" applyAlignment="1" applyProtection="1">
      <alignment horizontal="center" vertical="center" shrinkToFit="1"/>
      <protection hidden="1"/>
    </xf>
    <xf numFmtId="0" fontId="29" fillId="0" borderId="39" xfId="0" applyFont="1" applyFill="1" applyBorder="1" applyAlignment="1" applyProtection="1">
      <alignment horizontal="center" vertical="center" shrinkToFit="1"/>
      <protection hidden="1"/>
    </xf>
    <xf numFmtId="176" fontId="29" fillId="0" borderId="44" xfId="0" applyNumberFormat="1" applyFont="1" applyBorder="1" applyAlignment="1" applyProtection="1">
      <alignment horizontal="center" vertical="center" shrinkToFit="1"/>
      <protection hidden="1"/>
    </xf>
    <xf numFmtId="176" fontId="29" fillId="0" borderId="38" xfId="0" applyNumberFormat="1" applyFont="1" applyBorder="1" applyAlignment="1" applyProtection="1">
      <alignment horizontal="center" vertical="center" shrinkToFit="1"/>
      <protection hidden="1"/>
    </xf>
    <xf numFmtId="176" fontId="29" fillId="0" borderId="39" xfId="0" applyNumberFormat="1" applyFont="1" applyBorder="1" applyAlignment="1" applyProtection="1">
      <alignment horizontal="center" vertical="center" shrinkToFit="1"/>
      <protection hidden="1"/>
    </xf>
    <xf numFmtId="176" fontId="29" fillId="0" borderId="76" xfId="0" applyNumberFormat="1" applyFont="1" applyBorder="1" applyAlignment="1" applyProtection="1">
      <alignment horizontal="center" vertical="center" shrinkToFit="1"/>
      <protection hidden="1"/>
    </xf>
    <xf numFmtId="176" fontId="29" fillId="0" borderId="110" xfId="0" applyNumberFormat="1" applyFont="1" applyBorder="1" applyAlignment="1" applyProtection="1">
      <alignment horizontal="left" vertical="center" shrinkToFit="1"/>
      <protection hidden="1"/>
    </xf>
    <xf numFmtId="176" fontId="29" fillId="0" borderId="45" xfId="0" applyNumberFormat="1" applyFont="1" applyBorder="1" applyAlignment="1" applyProtection="1">
      <alignment horizontal="left" vertical="center" shrinkToFit="1"/>
      <protection hidden="1"/>
    </xf>
    <xf numFmtId="176" fontId="29" fillId="0" borderId="161" xfId="0" applyNumberFormat="1" applyFont="1" applyBorder="1" applyAlignment="1" applyProtection="1">
      <alignment horizontal="left" vertical="center" shrinkToFit="1"/>
      <protection hidden="1"/>
    </xf>
    <xf numFmtId="176" fontId="29" fillId="0" borderId="39" xfId="0" applyNumberFormat="1" applyFont="1" applyBorder="1" applyAlignment="1" applyProtection="1">
      <alignment vertical="center" shrinkToFit="1"/>
      <protection hidden="1"/>
    </xf>
    <xf numFmtId="0" fontId="29" fillId="0" borderId="162" xfId="0" applyFont="1" applyBorder="1" applyAlignment="1">
      <alignment horizontal="center" vertical="center"/>
    </xf>
    <xf numFmtId="0" fontId="29" fillId="0" borderId="158" xfId="0" applyFont="1" applyBorder="1" applyAlignment="1">
      <alignment vertical="center"/>
    </xf>
    <xf numFmtId="0" fontId="29" fillId="0" borderId="154" xfId="0" applyFont="1" applyBorder="1" applyAlignment="1">
      <alignment vertical="center"/>
    </xf>
    <xf numFmtId="176" fontId="29" fillId="0" borderId="3" xfId="0" applyNumberFormat="1" applyFont="1" applyBorder="1" applyAlignment="1" applyProtection="1">
      <alignment horizontal="center" vertical="center" shrinkToFit="1"/>
      <protection hidden="1"/>
    </xf>
    <xf numFmtId="0" fontId="29" fillId="0" borderId="11" xfId="0" applyFont="1" applyBorder="1" applyAlignment="1" applyProtection="1">
      <alignment horizontal="center" vertical="center" shrinkToFit="1"/>
      <protection locked="0"/>
    </xf>
    <xf numFmtId="176" fontId="29" fillId="0" borderId="163" xfId="0" applyNumberFormat="1" applyFont="1" applyFill="1" applyBorder="1" applyAlignment="1" applyProtection="1">
      <alignment horizontal="left" vertical="center" shrinkToFit="1"/>
      <protection hidden="1"/>
    </xf>
    <xf numFmtId="0" fontId="29" fillId="0" borderId="0" xfId="0" applyFont="1" applyAlignment="1" applyProtection="1">
      <alignment horizontal="center" vertical="center"/>
    </xf>
    <xf numFmtId="0" fontId="29" fillId="0" borderId="0" xfId="0" applyFont="1" applyAlignment="1" applyProtection="1">
      <alignment vertical="center"/>
    </xf>
    <xf numFmtId="0" fontId="29" fillId="6" borderId="101" xfId="0" applyFont="1" applyFill="1" applyBorder="1" applyAlignment="1" applyProtection="1">
      <alignment horizontal="center" vertical="center" shrinkToFit="1"/>
      <protection locked="0"/>
    </xf>
    <xf numFmtId="0" fontId="29" fillId="6" borderId="164" xfId="0" applyFont="1" applyFill="1" applyBorder="1" applyAlignment="1" applyProtection="1">
      <alignment horizontal="center" vertical="center" shrinkToFit="1"/>
      <protection locked="0"/>
    </xf>
    <xf numFmtId="0" fontId="29" fillId="6" borderId="165" xfId="0" applyFont="1" applyFill="1" applyBorder="1" applyAlignment="1" applyProtection="1">
      <alignment horizontal="center" vertical="center" shrinkToFit="1"/>
      <protection locked="0"/>
    </xf>
    <xf numFmtId="0" fontId="29" fillId="6" borderId="166" xfId="0" applyFont="1" applyFill="1" applyBorder="1" applyAlignment="1" applyProtection="1">
      <alignment horizontal="center" vertical="center" shrinkToFit="1"/>
      <protection locked="0"/>
    </xf>
    <xf numFmtId="0" fontId="29" fillId="6" borderId="167" xfId="0" applyFont="1" applyFill="1" applyBorder="1" applyAlignment="1" applyProtection="1">
      <alignment horizontal="center" vertical="center" shrinkToFit="1"/>
      <protection locked="0"/>
    </xf>
    <xf numFmtId="0" fontId="29" fillId="6" borderId="80" xfId="0" applyFont="1" applyFill="1" applyBorder="1" applyAlignment="1" applyProtection="1">
      <alignment horizontal="center" vertical="center" shrinkToFit="1"/>
      <protection locked="0"/>
    </xf>
    <xf numFmtId="0" fontId="29" fillId="6" borderId="168" xfId="0" applyFont="1" applyFill="1" applyBorder="1" applyAlignment="1" applyProtection="1">
      <alignment horizontal="center" vertical="center" shrinkToFit="1"/>
      <protection locked="0"/>
    </xf>
    <xf numFmtId="0" fontId="29" fillId="6" borderId="44" xfId="0" applyFont="1" applyFill="1" applyBorder="1" applyAlignment="1" applyProtection="1">
      <alignment horizontal="center" vertical="center" shrinkToFit="1"/>
      <protection locked="0"/>
    </xf>
    <xf numFmtId="0" fontId="29" fillId="6" borderId="169" xfId="0" applyFont="1" applyFill="1" applyBorder="1" applyAlignment="1" applyProtection="1">
      <alignment horizontal="center" vertical="center" shrinkToFit="1"/>
      <protection locked="0"/>
    </xf>
    <xf numFmtId="0" fontId="29" fillId="6" borderId="131" xfId="0" applyFont="1" applyFill="1" applyBorder="1" applyAlignment="1" applyProtection="1">
      <alignment horizontal="center" vertical="center" shrinkToFit="1"/>
      <protection locked="0"/>
    </xf>
    <xf numFmtId="176" fontId="29" fillId="6" borderId="75" xfId="0" applyNumberFormat="1" applyFont="1" applyFill="1" applyBorder="1" applyAlignment="1" applyProtection="1">
      <alignment vertical="center" shrinkToFit="1"/>
      <protection locked="0"/>
    </xf>
    <xf numFmtId="176" fontId="29" fillId="6" borderId="170" xfId="0" applyNumberFormat="1" applyFont="1" applyFill="1" applyBorder="1" applyAlignment="1" applyProtection="1">
      <alignment vertical="center" shrinkToFit="1"/>
      <protection locked="0"/>
    </xf>
    <xf numFmtId="176" fontId="29" fillId="6" borderId="76" xfId="0" applyNumberFormat="1" applyFont="1" applyFill="1" applyBorder="1" applyAlignment="1" applyProtection="1">
      <alignment horizontal="center" vertical="center" shrinkToFit="1"/>
      <protection locked="0"/>
    </xf>
    <xf numFmtId="176" fontId="29" fillId="6" borderId="160" xfId="0" applyNumberFormat="1" applyFont="1" applyFill="1" applyBorder="1" applyAlignment="1" applyProtection="1">
      <alignment horizontal="center" vertical="center" shrinkToFit="1"/>
      <protection locked="0"/>
    </xf>
    <xf numFmtId="0" fontId="0" fillId="0" borderId="0" xfId="0" applyAlignment="1" applyProtection="1">
      <alignment horizontal="left"/>
      <protection hidden="1"/>
    </xf>
    <xf numFmtId="0" fontId="0" fillId="0" borderId="0" xfId="0" applyAlignment="1">
      <alignment horizontal="left"/>
    </xf>
    <xf numFmtId="0" fontId="2" fillId="0" borderId="0" xfId="0" applyFont="1" applyAlignment="1" applyProtection="1">
      <alignment horizontal="right"/>
      <protection hidden="1"/>
    </xf>
    <xf numFmtId="0" fontId="16" fillId="0" borderId="0" xfId="0" applyFont="1" applyAlignment="1" applyProtection="1">
      <alignment shrinkToFit="1"/>
      <protection hidden="1"/>
    </xf>
    <xf numFmtId="0" fontId="2" fillId="0" borderId="0" xfId="0" applyFont="1" applyAlignment="1" applyProtection="1">
      <alignment horizontal="left"/>
      <protection hidden="1"/>
    </xf>
    <xf numFmtId="0" fontId="16" fillId="4" borderId="84" xfId="0" applyNumberFormat="1" applyFont="1" applyFill="1" applyBorder="1" applyAlignment="1" applyProtection="1">
      <alignment horizontal="center" vertical="center" shrinkToFit="1"/>
      <protection locked="0"/>
    </xf>
    <xf numFmtId="0" fontId="16" fillId="4" borderId="54" xfId="0" applyNumberFormat="1" applyFont="1" applyFill="1" applyBorder="1" applyAlignment="1" applyProtection="1">
      <alignment horizontal="center" vertical="center" shrinkToFit="1"/>
      <protection locked="0"/>
    </xf>
    <xf numFmtId="0" fontId="16" fillId="4" borderId="54" xfId="0" quotePrefix="1" applyNumberFormat="1" applyFont="1" applyFill="1" applyBorder="1" applyAlignment="1" applyProtection="1">
      <alignment horizontal="center" vertical="center" shrinkToFit="1"/>
      <protection locked="0"/>
    </xf>
    <xf numFmtId="0" fontId="16" fillId="4" borderId="55" xfId="0" applyNumberFormat="1" applyFont="1" applyFill="1" applyBorder="1" applyAlignment="1" applyProtection="1">
      <alignment horizontal="center" vertical="center" shrinkToFit="1"/>
      <protection locked="0"/>
    </xf>
    <xf numFmtId="0" fontId="16" fillId="4" borderId="49" xfId="0" applyNumberFormat="1" applyFont="1" applyFill="1" applyBorder="1" applyAlignment="1" applyProtection="1">
      <alignment horizontal="center" vertical="center" shrinkToFit="1"/>
      <protection locked="0"/>
    </xf>
    <xf numFmtId="0" fontId="16" fillId="4" borderId="57" xfId="0" applyNumberFormat="1" applyFont="1" applyFill="1" applyBorder="1" applyAlignment="1" applyProtection="1">
      <alignment horizontal="center" vertical="center" shrinkToFit="1"/>
      <protection locked="0"/>
    </xf>
    <xf numFmtId="0" fontId="16" fillId="4" borderId="58" xfId="0" applyNumberFormat="1" applyFont="1" applyFill="1" applyBorder="1" applyAlignment="1" applyProtection="1">
      <alignment horizontal="center" vertical="center" shrinkToFit="1"/>
      <protection locked="0"/>
    </xf>
    <xf numFmtId="0" fontId="16" fillId="4" borderId="85" xfId="0" applyNumberFormat="1" applyFont="1" applyFill="1" applyBorder="1" applyAlignment="1" applyProtection="1">
      <alignment horizontal="center" vertical="center" shrinkToFit="1"/>
      <protection locked="0"/>
    </xf>
    <xf numFmtId="0" fontId="16" fillId="4" borderId="61" xfId="0" applyNumberFormat="1" applyFont="1" applyFill="1" applyBorder="1" applyAlignment="1" applyProtection="1">
      <alignment horizontal="center" vertical="center" shrinkToFit="1"/>
      <protection locked="0"/>
    </xf>
    <xf numFmtId="0" fontId="16" fillId="4" borderId="60" xfId="0" applyNumberFormat="1" applyFont="1" applyFill="1" applyBorder="1" applyAlignment="1" applyProtection="1">
      <alignment horizontal="center" vertical="center" shrinkToFit="1"/>
      <protection locked="0"/>
    </xf>
    <xf numFmtId="0" fontId="16" fillId="4" borderId="126" xfId="0" applyNumberFormat="1" applyFont="1" applyFill="1" applyBorder="1" applyAlignment="1" applyProtection="1">
      <alignment horizontal="center" vertical="center" shrinkToFit="1"/>
      <protection locked="0"/>
    </xf>
    <xf numFmtId="0" fontId="16" fillId="4" borderId="52" xfId="0" applyNumberFormat="1" applyFont="1" applyFill="1" applyBorder="1" applyAlignment="1" applyProtection="1">
      <alignment horizontal="center" vertical="center" shrinkToFit="1"/>
      <protection locked="0"/>
    </xf>
    <xf numFmtId="0" fontId="16" fillId="4" borderId="63" xfId="0" applyNumberFormat="1" applyFont="1" applyFill="1" applyBorder="1" applyAlignment="1" applyProtection="1">
      <alignment horizontal="center" vertical="center" shrinkToFit="1"/>
      <protection locked="0"/>
    </xf>
    <xf numFmtId="0" fontId="16" fillId="4" borderId="64" xfId="0" applyNumberFormat="1" applyFont="1" applyFill="1" applyBorder="1" applyAlignment="1" applyProtection="1">
      <alignment horizontal="center" vertical="center" shrinkToFit="1"/>
      <protection locked="0"/>
    </xf>
    <xf numFmtId="0" fontId="32" fillId="0" borderId="18" xfId="0" applyFont="1" applyBorder="1" applyAlignment="1" applyProtection="1">
      <alignment horizontal="center"/>
      <protection hidden="1"/>
    </xf>
    <xf numFmtId="190" fontId="32" fillId="3" borderId="21" xfId="0" applyNumberFormat="1" applyFont="1" applyFill="1" applyBorder="1" applyAlignment="1" applyProtection="1">
      <alignment horizontal="center" vertical="center"/>
      <protection hidden="1"/>
    </xf>
    <xf numFmtId="176" fontId="29" fillId="0" borderId="77" xfId="0" applyNumberFormat="1" applyFont="1" applyFill="1" applyBorder="1" applyAlignment="1" applyProtection="1">
      <alignment vertical="center" shrinkToFit="1"/>
      <protection hidden="1"/>
    </xf>
    <xf numFmtId="176" fontId="29" fillId="0" borderId="171" xfId="0" applyNumberFormat="1" applyFont="1" applyFill="1" applyBorder="1" applyAlignment="1" applyProtection="1">
      <alignment vertical="center" shrinkToFit="1"/>
      <protection hidden="1"/>
    </xf>
    <xf numFmtId="176" fontId="29" fillId="0" borderId="172" xfId="0" applyNumberFormat="1" applyFont="1" applyFill="1" applyBorder="1" applyAlignment="1" applyProtection="1">
      <alignment vertical="center" shrinkToFit="1"/>
      <protection hidden="1"/>
    </xf>
    <xf numFmtId="0" fontId="1" fillId="0" borderId="0" xfId="0" applyFont="1" applyAlignment="1" applyProtection="1">
      <alignment horizontal="center"/>
      <protection hidden="1"/>
    </xf>
    <xf numFmtId="0" fontId="16" fillId="0" borderId="76" xfId="0" applyFont="1" applyBorder="1" applyAlignment="1" applyProtection="1">
      <alignment horizontal="center"/>
      <protection hidden="1"/>
    </xf>
    <xf numFmtId="0" fontId="16" fillId="4" borderId="76" xfId="0" applyFont="1" applyFill="1" applyBorder="1" applyAlignment="1" applyProtection="1">
      <alignment horizontal="center"/>
      <protection locked="0"/>
    </xf>
    <xf numFmtId="176" fontId="6" fillId="0" borderId="111" xfId="0" applyNumberFormat="1" applyFont="1" applyBorder="1" applyAlignment="1" applyProtection="1">
      <alignment horizontal="center" vertical="center"/>
      <protection hidden="1"/>
    </xf>
    <xf numFmtId="176" fontId="6" fillId="0" borderId="119" xfId="0" applyNumberFormat="1" applyFont="1" applyBorder="1" applyAlignment="1" applyProtection="1">
      <alignment horizontal="center" vertical="center"/>
      <protection hidden="1"/>
    </xf>
    <xf numFmtId="0" fontId="83" fillId="4" borderId="162" xfId="0" applyFont="1" applyFill="1" applyBorder="1" applyAlignment="1" applyProtection="1">
      <alignment vertical="center"/>
      <protection locked="0"/>
    </xf>
    <xf numFmtId="49" fontId="83" fillId="4" borderId="11" xfId="0" applyNumberFormat="1" applyFont="1" applyFill="1" applyBorder="1" applyAlignment="1" applyProtection="1">
      <alignment horizontal="center" vertical="center"/>
      <protection locked="0"/>
    </xf>
    <xf numFmtId="176" fontId="11" fillId="8" borderId="25" xfId="0" applyNumberFormat="1" applyFont="1" applyFill="1" applyBorder="1" applyAlignment="1" applyProtection="1">
      <alignment horizontal="center"/>
      <protection hidden="1"/>
    </xf>
    <xf numFmtId="176" fontId="11" fillId="8" borderId="1" xfId="0" applyNumberFormat="1" applyFont="1" applyFill="1" applyBorder="1" applyAlignment="1" applyProtection="1">
      <alignment horizontal="center"/>
      <protection hidden="1"/>
    </xf>
    <xf numFmtId="176" fontId="11" fillId="8" borderId="72" xfId="0" applyNumberFormat="1" applyFont="1" applyFill="1" applyBorder="1" applyAlignment="1" applyProtection="1">
      <alignment horizontal="center"/>
      <protection hidden="1"/>
    </xf>
    <xf numFmtId="176" fontId="11" fillId="0" borderId="1" xfId="0" applyNumberFormat="1" applyFont="1" applyFill="1" applyBorder="1" applyAlignment="1" applyProtection="1">
      <alignment horizontal="center"/>
      <protection hidden="1"/>
    </xf>
    <xf numFmtId="176" fontId="86" fillId="0" borderId="1" xfId="0" applyNumberFormat="1" applyFont="1" applyFill="1" applyBorder="1" applyAlignment="1" applyProtection="1">
      <alignment horizontal="center" vertical="center" shrinkToFit="1"/>
      <protection hidden="1"/>
    </xf>
    <xf numFmtId="176" fontId="12" fillId="0" borderId="1" xfId="0" applyNumberFormat="1" applyFont="1" applyFill="1" applyBorder="1" applyAlignment="1" applyProtection="1">
      <alignment horizontal="center" vertical="center" shrinkToFit="1"/>
      <protection hidden="1"/>
    </xf>
    <xf numFmtId="0" fontId="0" fillId="0" borderId="0" xfId="0" applyAlignment="1">
      <alignment horizontal="center" vertical="center"/>
    </xf>
    <xf numFmtId="0" fontId="49" fillId="0" borderId="0" xfId="0" applyFont="1"/>
    <xf numFmtId="0" fontId="49" fillId="0" borderId="0" xfId="0" applyFont="1" applyAlignment="1">
      <alignment vertical="center"/>
    </xf>
    <xf numFmtId="0" fontId="30" fillId="8" borderId="10" xfId="0" applyFont="1" applyFill="1" applyBorder="1" applyAlignment="1">
      <alignment horizontal="center" vertical="center"/>
    </xf>
    <xf numFmtId="0" fontId="30" fillId="8" borderId="2" xfId="0" applyFont="1" applyFill="1" applyBorder="1" applyAlignment="1">
      <alignment horizontal="center" vertical="center"/>
    </xf>
    <xf numFmtId="0" fontId="30" fillId="8" borderId="11" xfId="0" applyFont="1" applyFill="1" applyBorder="1" applyAlignment="1">
      <alignment horizontal="center" vertical="center"/>
    </xf>
    <xf numFmtId="0" fontId="49" fillId="8" borderId="154" xfId="0" applyFont="1" applyFill="1" applyBorder="1" applyAlignment="1">
      <alignment vertical="center"/>
    </xf>
    <xf numFmtId="0" fontId="49" fillId="8" borderId="155" xfId="0" applyFont="1" applyFill="1" applyBorder="1" applyAlignment="1">
      <alignment vertical="center"/>
    </xf>
    <xf numFmtId="0" fontId="49" fillId="0" borderId="74" xfId="0" applyFont="1" applyBorder="1" applyAlignment="1">
      <alignment vertical="center"/>
    </xf>
    <xf numFmtId="0" fontId="49" fillId="0" borderId="105" xfId="0" applyFont="1" applyBorder="1" applyAlignment="1" applyProtection="1">
      <alignment vertical="center"/>
      <protection locked="0"/>
    </xf>
    <xf numFmtId="0" fontId="49" fillId="0" borderId="66" xfId="0" applyFont="1" applyBorder="1" applyAlignment="1">
      <alignment vertical="center"/>
    </xf>
    <xf numFmtId="0" fontId="49" fillId="0" borderId="90" xfId="0" applyFont="1" applyBorder="1" applyAlignment="1" applyProtection="1">
      <alignment vertical="center"/>
      <protection locked="0"/>
    </xf>
    <xf numFmtId="0" fontId="49" fillId="0" borderId="67" xfId="0" applyFont="1" applyBorder="1" applyAlignment="1">
      <alignment vertical="center"/>
    </xf>
    <xf numFmtId="0" fontId="49" fillId="0" borderId="91" xfId="0" applyFont="1" applyBorder="1" applyAlignment="1" applyProtection="1">
      <alignment vertical="center"/>
      <protection locked="0"/>
    </xf>
    <xf numFmtId="0" fontId="30" fillId="0" borderId="0" xfId="0" applyFont="1" applyAlignment="1">
      <alignment horizontal="right" vertical="center"/>
    </xf>
    <xf numFmtId="0" fontId="48" fillId="0" borderId="0" xfId="0" applyFont="1" applyAlignment="1">
      <alignment vertical="center"/>
    </xf>
    <xf numFmtId="0" fontId="49" fillId="6" borderId="33" xfId="0" applyFont="1" applyFill="1" applyBorder="1" applyAlignment="1" applyProtection="1">
      <alignment vertical="center"/>
      <protection locked="0"/>
    </xf>
    <xf numFmtId="0" fontId="49" fillId="6" borderId="28" xfId="0" applyFont="1" applyFill="1" applyBorder="1" applyAlignment="1" applyProtection="1">
      <alignment vertical="center" wrapText="1"/>
      <protection locked="0"/>
    </xf>
    <xf numFmtId="0" fontId="49" fillId="6" borderId="34" xfId="0" applyFont="1" applyFill="1" applyBorder="1" applyAlignment="1" applyProtection="1">
      <alignment vertical="center"/>
      <protection locked="0"/>
    </xf>
    <xf numFmtId="0" fontId="49" fillId="6" borderId="29" xfId="0" applyFont="1" applyFill="1" applyBorder="1" applyAlignment="1" applyProtection="1">
      <alignment vertical="center" wrapText="1"/>
      <protection locked="0"/>
    </xf>
    <xf numFmtId="0" fontId="49" fillId="6" borderId="37" xfId="0" applyFont="1" applyFill="1" applyBorder="1" applyAlignment="1" applyProtection="1">
      <alignment vertical="center"/>
      <protection locked="0"/>
    </xf>
    <xf numFmtId="0" fontId="49" fillId="6" borderId="32" xfId="0" applyFont="1" applyFill="1" applyBorder="1" applyAlignment="1" applyProtection="1">
      <alignment vertical="center" wrapText="1"/>
      <protection locked="0"/>
    </xf>
    <xf numFmtId="0" fontId="47" fillId="0" borderId="25" xfId="0" applyFont="1" applyFill="1" applyBorder="1" applyAlignment="1" applyProtection="1">
      <alignment horizontal="center" vertical="center" shrinkToFit="1"/>
      <protection locked="0"/>
    </xf>
    <xf numFmtId="0" fontId="47" fillId="0" borderId="1" xfId="0" applyFont="1" applyFill="1" applyBorder="1" applyAlignment="1" applyProtection="1">
      <alignment horizontal="center" vertical="center" shrinkToFit="1"/>
      <protection locked="0"/>
    </xf>
    <xf numFmtId="0" fontId="47" fillId="0" borderId="72" xfId="0" applyFont="1" applyFill="1" applyBorder="1" applyAlignment="1" applyProtection="1">
      <alignment horizontal="center" vertical="center" shrinkToFit="1"/>
      <protection locked="0"/>
    </xf>
    <xf numFmtId="188" fontId="25" fillId="0" borderId="0" xfId="0" applyNumberFormat="1" applyFont="1" applyFill="1" applyAlignment="1" applyProtection="1">
      <alignment vertical="center"/>
      <protection hidden="1"/>
    </xf>
    <xf numFmtId="188" fontId="25" fillId="0" borderId="0" xfId="0" applyNumberFormat="1" applyFont="1" applyAlignment="1">
      <alignment vertical="center"/>
    </xf>
    <xf numFmtId="191" fontId="30" fillId="0" borderId="173" xfId="0" applyNumberFormat="1" applyFont="1" applyFill="1" applyBorder="1" applyAlignment="1" applyProtection="1">
      <alignment horizontal="center" vertical="center" shrinkToFit="1"/>
      <protection hidden="1"/>
    </xf>
    <xf numFmtId="191" fontId="30" fillId="0" borderId="174" xfId="0" applyNumberFormat="1" applyFont="1" applyFill="1" applyBorder="1" applyAlignment="1" applyProtection="1">
      <alignment horizontal="center" vertical="center" shrinkToFit="1"/>
      <protection hidden="1"/>
    </xf>
    <xf numFmtId="191" fontId="30" fillId="0" borderId="175" xfId="0" applyNumberFormat="1" applyFont="1" applyFill="1" applyBorder="1" applyAlignment="1" applyProtection="1">
      <alignment horizontal="center" vertical="center" shrinkToFit="1"/>
      <protection hidden="1"/>
    </xf>
    <xf numFmtId="0" fontId="29" fillId="0" borderId="33" xfId="0" applyFont="1" applyFill="1" applyBorder="1" applyAlignment="1" applyProtection="1">
      <alignment horizontal="center" vertical="center" shrinkToFit="1"/>
    </xf>
    <xf numFmtId="0" fontId="29" fillId="0" borderId="28" xfId="0" applyFont="1" applyFill="1" applyBorder="1" applyAlignment="1" applyProtection="1">
      <alignment horizontal="center" vertical="center" shrinkToFit="1"/>
      <protection locked="0"/>
    </xf>
    <xf numFmtId="0" fontId="29" fillId="0" borderId="34" xfId="0" applyFont="1" applyFill="1" applyBorder="1" applyAlignment="1" applyProtection="1">
      <alignment horizontal="center" vertical="center" shrinkToFit="1"/>
    </xf>
    <xf numFmtId="0" fontId="29" fillId="0" borderId="29" xfId="0" applyFont="1" applyFill="1" applyBorder="1" applyAlignment="1" applyProtection="1">
      <alignment horizontal="center" vertical="center" shrinkToFit="1"/>
      <protection locked="0"/>
    </xf>
    <xf numFmtId="176" fontId="29" fillId="0" borderId="29" xfId="0" applyNumberFormat="1" applyFont="1" applyFill="1" applyBorder="1" applyAlignment="1" applyProtection="1">
      <alignment horizontal="center" vertical="center" shrinkToFit="1"/>
    </xf>
    <xf numFmtId="0" fontId="29" fillId="0" borderId="35" xfId="0" applyFont="1" applyFill="1" applyBorder="1" applyAlignment="1" applyProtection="1">
      <alignment horizontal="center" vertical="center" shrinkToFit="1"/>
    </xf>
    <xf numFmtId="0" fontId="29" fillId="0" borderId="30" xfId="0" applyFont="1" applyFill="1" applyBorder="1" applyAlignment="1" applyProtection="1">
      <alignment horizontal="center" vertical="center" shrinkToFit="1"/>
      <protection locked="0"/>
    </xf>
    <xf numFmtId="176" fontId="29" fillId="0" borderId="30" xfId="0" applyNumberFormat="1" applyFont="1" applyFill="1" applyBorder="1" applyAlignment="1" applyProtection="1">
      <alignment horizontal="center" vertical="center" shrinkToFit="1"/>
    </xf>
    <xf numFmtId="0" fontId="29" fillId="0" borderId="36" xfId="0" applyFont="1" applyFill="1" applyBorder="1" applyAlignment="1" applyProtection="1">
      <alignment horizontal="center" vertical="center" shrinkToFit="1"/>
    </xf>
    <xf numFmtId="0" fontId="29" fillId="0" borderId="31" xfId="0" applyFont="1" applyFill="1" applyBorder="1" applyAlignment="1" applyProtection="1">
      <alignment horizontal="center" vertical="center" shrinkToFit="1"/>
      <protection locked="0"/>
    </xf>
    <xf numFmtId="176" fontId="29" fillId="0" borderId="31" xfId="0" applyNumberFormat="1" applyFont="1" applyFill="1" applyBorder="1" applyAlignment="1" applyProtection="1">
      <alignment horizontal="center" vertical="center" shrinkToFit="1"/>
    </xf>
    <xf numFmtId="0" fontId="29" fillId="0" borderId="37" xfId="0" applyFont="1" applyFill="1" applyBorder="1" applyAlignment="1" applyProtection="1">
      <alignment horizontal="center" vertical="center" shrinkToFit="1"/>
    </xf>
    <xf numFmtId="0" fontId="29" fillId="0" borderId="32" xfId="0" applyFont="1" applyFill="1" applyBorder="1" applyAlignment="1" applyProtection="1">
      <alignment horizontal="center" vertical="center" shrinkToFit="1"/>
      <protection locked="0"/>
    </xf>
    <xf numFmtId="176" fontId="29" fillId="0" borderId="32" xfId="0" applyNumberFormat="1" applyFont="1" applyFill="1" applyBorder="1" applyAlignment="1" applyProtection="1">
      <alignment horizontal="center" vertical="center" shrinkToFit="1"/>
    </xf>
    <xf numFmtId="0" fontId="16" fillId="0" borderId="76" xfId="0" applyFont="1" applyBorder="1" applyAlignment="1" applyProtection="1">
      <alignment horizontal="center" vertical="center"/>
      <protection hidden="1"/>
    </xf>
    <xf numFmtId="0" fontId="12" fillId="0" borderId="27" xfId="0" applyFont="1" applyFill="1" applyBorder="1" applyAlignment="1" applyProtection="1">
      <alignment vertical="center" shrinkToFit="1"/>
      <protection locked="0"/>
    </xf>
    <xf numFmtId="0" fontId="12" fillId="0" borderId="25" xfId="0" applyFont="1" applyFill="1" applyBorder="1" applyAlignment="1" applyProtection="1">
      <alignment vertical="center" shrinkToFit="1"/>
      <protection locked="0" hidden="1"/>
    </xf>
    <xf numFmtId="0" fontId="12" fillId="0" borderId="1" xfId="0" applyFont="1" applyFill="1" applyBorder="1" applyAlignment="1" applyProtection="1">
      <alignment vertical="center" shrinkToFit="1"/>
      <protection locked="0" hidden="1"/>
    </xf>
    <xf numFmtId="0" fontId="12" fillId="0" borderId="26" xfId="0" applyFont="1" applyFill="1" applyBorder="1" applyAlignment="1" applyProtection="1">
      <alignment vertical="center" shrinkToFit="1"/>
      <protection locked="0" hidden="1"/>
    </xf>
    <xf numFmtId="0" fontId="12" fillId="0" borderId="73" xfId="0" applyFont="1" applyFill="1" applyBorder="1" applyAlignment="1" applyProtection="1">
      <alignment vertical="center" shrinkToFit="1"/>
      <protection locked="0" hidden="1"/>
    </xf>
    <xf numFmtId="58" fontId="12" fillId="0" borderId="25" xfId="0" applyNumberFormat="1" applyFont="1" applyFill="1" applyBorder="1" applyAlignment="1" applyProtection="1">
      <alignment vertical="center" shrinkToFit="1"/>
      <protection locked="0" hidden="1"/>
    </xf>
    <xf numFmtId="58" fontId="12" fillId="0" borderId="1" xfId="0" applyNumberFormat="1" applyFont="1" applyFill="1" applyBorder="1" applyAlignment="1" applyProtection="1">
      <alignment vertical="center" shrinkToFit="1"/>
      <protection locked="0" hidden="1"/>
    </xf>
    <xf numFmtId="58" fontId="12" fillId="0" borderId="26" xfId="0" applyNumberFormat="1" applyFont="1" applyFill="1" applyBorder="1" applyAlignment="1" applyProtection="1">
      <alignment vertical="center" shrinkToFit="1"/>
      <protection locked="0" hidden="1"/>
    </xf>
    <xf numFmtId="58" fontId="12" fillId="0" borderId="73" xfId="0" applyNumberFormat="1" applyFont="1" applyFill="1" applyBorder="1" applyAlignment="1" applyProtection="1">
      <alignment vertical="center" shrinkToFit="1"/>
      <protection locked="0" hidden="1"/>
    </xf>
    <xf numFmtId="58" fontId="12" fillId="0" borderId="27" xfId="0" applyNumberFormat="1" applyFont="1" applyFill="1" applyBorder="1" applyAlignment="1" applyProtection="1">
      <alignment vertical="center" shrinkToFit="1"/>
      <protection locked="0"/>
    </xf>
    <xf numFmtId="58" fontId="0" fillId="0" borderId="0" xfId="0" applyNumberFormat="1" applyProtection="1">
      <protection locked="0"/>
    </xf>
    <xf numFmtId="0" fontId="12" fillId="0" borderId="142" xfId="0" applyFont="1" applyFill="1" applyBorder="1" applyAlignment="1" applyProtection="1">
      <alignment vertical="center" shrinkToFit="1"/>
      <protection locked="0"/>
    </xf>
    <xf numFmtId="0" fontId="12" fillId="0" borderId="149" xfId="0" applyFont="1" applyFill="1" applyBorder="1" applyAlignment="1" applyProtection="1">
      <alignment vertical="center" shrinkToFit="1"/>
      <protection locked="0"/>
    </xf>
    <xf numFmtId="49" fontId="0" fillId="4" borderId="176" xfId="0" applyNumberFormat="1" applyFill="1" applyBorder="1" applyAlignment="1" applyProtection="1">
      <alignment vertical="center" wrapText="1"/>
    </xf>
    <xf numFmtId="176" fontId="29" fillId="0" borderId="177" xfId="0" applyNumberFormat="1" applyFont="1" applyBorder="1" applyAlignment="1" applyProtection="1">
      <alignment horizontal="center" vertical="center" shrinkToFit="1"/>
      <protection hidden="1"/>
    </xf>
    <xf numFmtId="176" fontId="29" fillId="0" borderId="178" xfId="0" applyNumberFormat="1" applyFont="1" applyBorder="1" applyAlignment="1" applyProtection="1">
      <alignment horizontal="center" vertical="center" shrinkToFit="1"/>
      <protection hidden="1"/>
    </xf>
    <xf numFmtId="176" fontId="29" fillId="0" borderId="179" xfId="0" applyNumberFormat="1" applyFont="1" applyBorder="1" applyAlignment="1" applyProtection="1">
      <alignment horizontal="center" vertical="center" shrinkToFit="1"/>
      <protection hidden="1"/>
    </xf>
    <xf numFmtId="176" fontId="29" fillId="0" borderId="180" xfId="0" applyNumberFormat="1" applyFont="1" applyBorder="1" applyAlignment="1" applyProtection="1">
      <alignment horizontal="center" vertical="center" shrinkToFit="1"/>
      <protection hidden="1"/>
    </xf>
    <xf numFmtId="176" fontId="29" fillId="0" borderId="181" xfId="0" applyNumberFormat="1" applyFont="1" applyBorder="1" applyAlignment="1" applyProtection="1">
      <alignment horizontal="center" vertical="center" shrinkToFit="1"/>
      <protection hidden="1"/>
    </xf>
    <xf numFmtId="176" fontId="29" fillId="0" borderId="102" xfId="0" applyNumberFormat="1" applyFont="1" applyBorder="1" applyAlignment="1" applyProtection="1">
      <alignment horizontal="center" vertical="center" shrinkToFit="1"/>
      <protection hidden="1"/>
    </xf>
    <xf numFmtId="176" fontId="29" fillId="0" borderId="182" xfId="0" applyNumberFormat="1" applyFont="1" applyBorder="1" applyAlignment="1" applyProtection="1">
      <alignment horizontal="center" vertical="center" shrinkToFit="1"/>
      <protection hidden="1"/>
    </xf>
    <xf numFmtId="176" fontId="29" fillId="0" borderId="1" xfId="0" applyNumberFormat="1" applyFont="1" applyBorder="1" applyAlignment="1" applyProtection="1">
      <alignment horizontal="center" vertical="center" shrinkToFit="1"/>
      <protection hidden="1"/>
    </xf>
    <xf numFmtId="176" fontId="29" fillId="0" borderId="183" xfId="0" applyNumberFormat="1" applyFont="1" applyBorder="1" applyAlignment="1" applyProtection="1">
      <alignment horizontal="center" vertical="center" shrinkToFit="1"/>
      <protection hidden="1"/>
    </xf>
    <xf numFmtId="176" fontId="29" fillId="0" borderId="72" xfId="0" applyNumberFormat="1" applyFont="1" applyBorder="1" applyAlignment="1" applyProtection="1">
      <alignment horizontal="center" vertical="center" shrinkToFit="1"/>
      <protection hidden="1"/>
    </xf>
    <xf numFmtId="176" fontId="29" fillId="0" borderId="184" xfId="0" applyNumberFormat="1" applyFont="1" applyBorder="1" applyAlignment="1" applyProtection="1">
      <alignment horizontal="center" vertical="center" shrinkToFit="1"/>
      <protection hidden="1"/>
    </xf>
    <xf numFmtId="176" fontId="29" fillId="0" borderId="25" xfId="0" applyNumberFormat="1" applyFont="1" applyBorder="1" applyAlignment="1" applyProtection="1">
      <alignment horizontal="center" vertical="center" shrinkToFit="1"/>
      <protection hidden="1"/>
    </xf>
    <xf numFmtId="176" fontId="29" fillId="0" borderId="185" xfId="0" applyNumberFormat="1" applyFont="1" applyBorder="1" applyAlignment="1" applyProtection="1">
      <alignment horizontal="center" vertical="center" shrinkToFit="1"/>
      <protection hidden="1"/>
    </xf>
    <xf numFmtId="176" fontId="29" fillId="0" borderId="186" xfId="0" applyNumberFormat="1" applyFont="1" applyBorder="1" applyAlignment="1" applyProtection="1">
      <alignment horizontal="center" vertical="center" shrinkToFit="1"/>
      <protection hidden="1"/>
    </xf>
    <xf numFmtId="176" fontId="29" fillId="0" borderId="187" xfId="0" applyNumberFormat="1" applyFont="1" applyBorder="1" applyAlignment="1" applyProtection="1">
      <alignment horizontal="center" vertical="center" shrinkToFit="1"/>
      <protection hidden="1"/>
    </xf>
    <xf numFmtId="0" fontId="28"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88" fillId="0" borderId="0" xfId="0" applyFont="1" applyAlignment="1">
      <alignment vertical="center" wrapText="1"/>
    </xf>
    <xf numFmtId="192" fontId="16" fillId="4" borderId="76" xfId="0" applyNumberFormat="1" applyFont="1" applyFill="1" applyBorder="1" applyProtection="1">
      <protection locked="0"/>
    </xf>
    <xf numFmtId="0" fontId="49" fillId="6" borderId="28"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protection locked="0"/>
    </xf>
    <xf numFmtId="0" fontId="49" fillId="6" borderId="32" xfId="0" applyFont="1" applyFill="1" applyBorder="1" applyAlignment="1" applyProtection="1">
      <alignment horizontal="center" vertical="center"/>
      <protection locked="0"/>
    </xf>
    <xf numFmtId="0" fontId="30" fillId="8" borderId="71" xfId="0" applyFont="1" applyFill="1" applyBorder="1" applyAlignment="1">
      <alignment horizontal="center" vertical="center"/>
    </xf>
    <xf numFmtId="0" fontId="49" fillId="6" borderId="188" xfId="0" applyFont="1" applyFill="1" applyBorder="1" applyAlignment="1" applyProtection="1">
      <alignment vertical="center" wrapText="1"/>
      <protection locked="0"/>
    </xf>
    <xf numFmtId="0" fontId="49" fillId="6" borderId="189" xfId="0" applyFont="1" applyFill="1" applyBorder="1" applyAlignment="1" applyProtection="1">
      <alignment vertical="center" wrapText="1"/>
      <protection locked="0"/>
    </xf>
    <xf numFmtId="0" fontId="49" fillId="6" borderId="190" xfId="0" applyFont="1" applyFill="1" applyBorder="1" applyAlignment="1" applyProtection="1">
      <alignment vertical="center" wrapText="1"/>
      <protection locked="0"/>
    </xf>
    <xf numFmtId="14" fontId="49" fillId="6" borderId="28" xfId="0" applyNumberFormat="1" applyFont="1" applyFill="1" applyBorder="1" applyAlignment="1" applyProtection="1">
      <alignment horizontal="center" vertical="center"/>
      <protection locked="0"/>
    </xf>
    <xf numFmtId="14" fontId="49" fillId="6" borderId="29" xfId="0" applyNumberFormat="1" applyFont="1" applyFill="1" applyBorder="1" applyAlignment="1" applyProtection="1">
      <alignment horizontal="center" vertical="center"/>
      <protection locked="0"/>
    </xf>
    <xf numFmtId="14" fontId="49" fillId="6" borderId="32" xfId="0" applyNumberFormat="1" applyFont="1" applyFill="1" applyBorder="1" applyAlignment="1" applyProtection="1">
      <alignment horizontal="center" vertical="center"/>
      <protection locked="0"/>
    </xf>
    <xf numFmtId="14" fontId="49" fillId="0" borderId="0" xfId="0" applyNumberFormat="1" applyFont="1" applyAlignment="1">
      <alignment vertical="center"/>
    </xf>
    <xf numFmtId="190" fontId="32" fillId="3" borderId="24" xfId="0" applyNumberFormat="1" applyFont="1" applyFill="1" applyBorder="1" applyAlignment="1" applyProtection="1">
      <alignment horizontal="center" vertical="center"/>
      <protection hidden="1"/>
    </xf>
    <xf numFmtId="176" fontId="32" fillId="0" borderId="74" xfId="0" applyNumberFormat="1" applyFont="1" applyBorder="1" applyAlignment="1" applyProtection="1">
      <alignment horizontal="center" vertical="center"/>
      <protection hidden="1"/>
    </xf>
    <xf numFmtId="176" fontId="32" fillId="0" borderId="47" xfId="0" applyNumberFormat="1" applyFont="1" applyBorder="1" applyAlignment="1" applyProtection="1">
      <alignment horizontal="center" vertical="center"/>
      <protection hidden="1"/>
    </xf>
    <xf numFmtId="176" fontId="32" fillId="0" borderId="129" xfId="0" applyNumberFormat="1" applyFont="1" applyBorder="1" applyAlignment="1" applyProtection="1">
      <alignment horizontal="center" vertical="center"/>
      <protection hidden="1"/>
    </xf>
    <xf numFmtId="0" fontId="14" fillId="0" borderId="67" xfId="0" applyFont="1" applyBorder="1" applyAlignment="1" applyProtection="1">
      <alignment vertical="center"/>
      <protection hidden="1"/>
    </xf>
    <xf numFmtId="0" fontId="0" fillId="0" borderId="191" xfId="0" applyBorder="1" applyAlignment="1" applyProtection="1">
      <protection hidden="1"/>
    </xf>
    <xf numFmtId="0" fontId="0" fillId="0" borderId="192" xfId="0" applyBorder="1" applyAlignment="1" applyProtection="1">
      <alignment shrinkToFit="1"/>
      <protection hidden="1"/>
    </xf>
    <xf numFmtId="0" fontId="14" fillId="0" borderId="133" xfId="0" applyFont="1" applyFill="1" applyBorder="1" applyAlignment="1" applyProtection="1">
      <alignment horizontal="center" vertical="center"/>
      <protection hidden="1"/>
    </xf>
    <xf numFmtId="0" fontId="49" fillId="6" borderId="193" xfId="0" applyFont="1" applyFill="1" applyBorder="1" applyAlignment="1" applyProtection="1">
      <alignment vertical="center" wrapText="1"/>
      <protection locked="0"/>
    </xf>
    <xf numFmtId="0" fontId="49" fillId="6" borderId="194" xfId="0" applyFont="1" applyFill="1" applyBorder="1" applyAlignment="1" applyProtection="1">
      <alignment vertical="center" wrapText="1"/>
      <protection locked="0"/>
    </xf>
    <xf numFmtId="0" fontId="49" fillId="6" borderId="195" xfId="0" applyFont="1" applyFill="1" applyBorder="1" applyAlignment="1" applyProtection="1">
      <alignment vertical="center" wrapText="1"/>
      <protection locked="0"/>
    </xf>
    <xf numFmtId="0" fontId="32" fillId="0" borderId="191" xfId="0" applyFont="1" applyBorder="1" applyAlignment="1" applyProtection="1">
      <alignment horizontal="center"/>
      <protection hidden="1"/>
    </xf>
    <xf numFmtId="0" fontId="14" fillId="0" borderId="192" xfId="0" applyFont="1" applyBorder="1" applyAlignment="1" applyProtection="1">
      <alignment vertical="center"/>
      <protection hidden="1"/>
    </xf>
    <xf numFmtId="0" fontId="31" fillId="6" borderId="28" xfId="0" applyFont="1" applyFill="1" applyBorder="1" applyAlignment="1" applyProtection="1">
      <alignment horizontal="center" vertical="center"/>
      <protection locked="0"/>
    </xf>
    <xf numFmtId="0" fontId="31" fillId="6" borderId="29" xfId="0" applyFont="1" applyFill="1" applyBorder="1" applyAlignment="1" applyProtection="1">
      <alignment horizontal="center" vertical="center"/>
      <protection locked="0"/>
    </xf>
    <xf numFmtId="0" fontId="31" fillId="6" borderId="30" xfId="0" applyFont="1" applyFill="1" applyBorder="1" applyAlignment="1" applyProtection="1">
      <alignment horizontal="center" vertical="center"/>
      <protection locked="0"/>
    </xf>
    <xf numFmtId="0" fontId="31" fillId="6" borderId="31" xfId="0" applyFont="1" applyFill="1" applyBorder="1" applyAlignment="1" applyProtection="1">
      <alignment horizontal="center" vertical="center"/>
      <protection locked="0"/>
    </xf>
    <xf numFmtId="0" fontId="31" fillId="6" borderId="32" xfId="0" applyFont="1" applyFill="1" applyBorder="1" applyAlignment="1" applyProtection="1">
      <alignment horizontal="center" vertical="center"/>
      <protection locked="0"/>
    </xf>
    <xf numFmtId="0" fontId="29" fillId="6" borderId="28" xfId="0" applyFont="1" applyFill="1" applyBorder="1" applyAlignment="1" applyProtection="1">
      <alignment horizontal="center" vertical="center" shrinkToFit="1"/>
      <protection locked="0"/>
    </xf>
    <xf numFmtId="0" fontId="29" fillId="6" borderId="29" xfId="0" applyFont="1" applyFill="1" applyBorder="1" applyAlignment="1" applyProtection="1">
      <alignment horizontal="center" vertical="center" shrinkToFit="1"/>
      <protection locked="0"/>
    </xf>
    <xf numFmtId="0" fontId="29" fillId="6" borderId="30" xfId="0" applyFont="1" applyFill="1" applyBorder="1" applyAlignment="1" applyProtection="1">
      <alignment horizontal="center" vertical="center" shrinkToFit="1"/>
      <protection locked="0"/>
    </xf>
    <xf numFmtId="0" fontId="29" fillId="6" borderId="31" xfId="0" applyFont="1" applyFill="1" applyBorder="1" applyAlignment="1" applyProtection="1">
      <alignment horizontal="center" vertical="center" shrinkToFit="1"/>
      <protection locked="0"/>
    </xf>
    <xf numFmtId="0" fontId="29" fillId="6" borderId="32" xfId="0" applyFont="1" applyFill="1" applyBorder="1" applyAlignment="1" applyProtection="1">
      <alignment horizontal="center" vertical="center" shrinkToFit="1"/>
      <protection locked="0"/>
    </xf>
    <xf numFmtId="0" fontId="9" fillId="4" borderId="57" xfId="0" applyFont="1" applyFill="1" applyBorder="1" applyAlignment="1" applyProtection="1">
      <alignment horizontal="left" vertical="center"/>
      <protection locked="0"/>
    </xf>
    <xf numFmtId="0" fontId="0" fillId="4" borderId="56" xfId="0" applyFill="1" applyBorder="1" applyAlignment="1" applyProtection="1">
      <alignment horizontal="left" vertical="center"/>
      <protection locked="0"/>
    </xf>
    <xf numFmtId="0" fontId="0" fillId="4" borderId="90" xfId="0" applyFill="1" applyBorder="1" applyAlignment="1" applyProtection="1">
      <alignment horizontal="left" vertical="center"/>
      <protection locked="0"/>
    </xf>
    <xf numFmtId="0" fontId="9" fillId="4" borderId="63" xfId="0" applyFont="1" applyFill="1" applyBorder="1" applyAlignment="1" applyProtection="1">
      <alignment horizontal="left" vertical="center"/>
      <protection locked="0"/>
    </xf>
    <xf numFmtId="0" fontId="0" fillId="4" borderId="62" xfId="0" applyFill="1" applyBorder="1" applyAlignment="1" applyProtection="1">
      <alignment horizontal="left" vertical="center"/>
      <protection locked="0"/>
    </xf>
    <xf numFmtId="0" fontId="0" fillId="4" borderId="91" xfId="0" applyFill="1" applyBorder="1" applyAlignment="1" applyProtection="1">
      <alignment horizontal="left" vertical="center"/>
      <protection locked="0"/>
    </xf>
    <xf numFmtId="176" fontId="9" fillId="0" borderId="131" xfId="0" applyNumberFormat="1" applyFont="1" applyBorder="1" applyAlignment="1" applyProtection="1">
      <alignment horizontal="center" vertical="center" shrinkToFit="1"/>
      <protection hidden="1"/>
    </xf>
    <xf numFmtId="0" fontId="16" fillId="6" borderId="0" xfId="0" applyFont="1" applyFill="1" applyAlignment="1" applyProtection="1">
      <alignment vertical="center"/>
      <protection locked="0"/>
    </xf>
    <xf numFmtId="0" fontId="16" fillId="6" borderId="0" xfId="0" applyFont="1" applyFill="1" applyAlignment="1" applyProtection="1">
      <alignment horizontal="center" vertical="center"/>
      <protection locked="0"/>
    </xf>
    <xf numFmtId="0" fontId="7" fillId="6" borderId="0" xfId="0" applyFont="1" applyFill="1" applyAlignment="1" applyProtection="1">
      <alignment horizontal="left" vertical="center"/>
      <protection locked="0"/>
    </xf>
    <xf numFmtId="0" fontId="7" fillId="6" borderId="0" xfId="0" applyFont="1" applyFill="1" applyAlignment="1" applyProtection="1">
      <alignment horizontal="center" vertical="center"/>
      <protection locked="0"/>
    </xf>
    <xf numFmtId="0" fontId="14" fillId="4" borderId="76" xfId="0" applyFont="1" applyFill="1" applyBorder="1" applyAlignment="1" applyProtection="1">
      <alignment horizontal="center" vertical="center" shrinkToFit="1"/>
    </xf>
    <xf numFmtId="0" fontId="12" fillId="8" borderId="120" xfId="0" applyFont="1" applyFill="1" applyBorder="1" applyAlignment="1" applyProtection="1">
      <alignment horizontal="center" vertical="center" shrinkToFit="1"/>
      <protection hidden="1"/>
    </xf>
    <xf numFmtId="0" fontId="12" fillId="8" borderId="96" xfId="0" applyFont="1" applyFill="1" applyBorder="1" applyAlignment="1" applyProtection="1">
      <alignment horizontal="center" vertical="center" shrinkToFit="1"/>
      <protection hidden="1"/>
    </xf>
    <xf numFmtId="0" fontId="12" fillId="8" borderId="92" xfId="0" applyFont="1" applyFill="1" applyBorder="1" applyAlignment="1" applyProtection="1">
      <alignment horizontal="center" vertical="center" shrinkToFit="1"/>
      <protection hidden="1"/>
    </xf>
    <xf numFmtId="0" fontId="12" fillId="8" borderId="94" xfId="0" applyFont="1" applyFill="1" applyBorder="1" applyAlignment="1" applyProtection="1">
      <alignment horizontal="center" vertical="center" shrinkToFit="1"/>
      <protection hidden="1"/>
    </xf>
    <xf numFmtId="0" fontId="0" fillId="4" borderId="196" xfId="0" applyFill="1" applyBorder="1" applyAlignment="1" applyProtection="1">
      <alignment horizontal="center" vertical="center" shrinkToFit="1"/>
      <protection locked="0"/>
    </xf>
    <xf numFmtId="0" fontId="0" fillId="4" borderId="197" xfId="0" applyFill="1" applyBorder="1" applyAlignment="1" applyProtection="1">
      <alignment horizontal="center" vertical="center" shrinkToFit="1"/>
      <protection locked="0"/>
    </xf>
    <xf numFmtId="0" fontId="14" fillId="4" borderId="3" xfId="0" applyFont="1" applyFill="1" applyBorder="1" applyAlignment="1" applyProtection="1">
      <alignment horizontal="center" vertical="center" shrinkToFit="1"/>
      <protection locked="0"/>
    </xf>
    <xf numFmtId="0" fontId="14" fillId="4" borderId="198" xfId="0" applyFont="1" applyFill="1" applyBorder="1" applyAlignment="1" applyProtection="1">
      <alignment horizontal="center" vertical="center" shrinkToFit="1"/>
      <protection locked="0"/>
    </xf>
    <xf numFmtId="176" fontId="32" fillId="0" borderId="59" xfId="0" applyNumberFormat="1" applyFont="1" applyBorder="1" applyAlignment="1" applyProtection="1">
      <alignment horizontal="center" vertical="center" shrinkToFit="1"/>
      <protection hidden="1"/>
    </xf>
    <xf numFmtId="176" fontId="35" fillId="0" borderId="61" xfId="0" applyNumberFormat="1" applyFont="1" applyBorder="1" applyAlignment="1" applyProtection="1">
      <alignment horizontal="center" vertical="center"/>
      <protection hidden="1"/>
    </xf>
    <xf numFmtId="176" fontId="42" fillId="4" borderId="85" xfId="0" applyNumberFormat="1" applyFont="1" applyFill="1" applyBorder="1" applyAlignment="1" applyProtection="1">
      <alignment horizontal="center" vertical="center" wrapText="1"/>
      <protection locked="0"/>
    </xf>
    <xf numFmtId="176" fontId="42" fillId="4" borderId="61" xfId="0" applyNumberFormat="1" applyFont="1" applyFill="1" applyBorder="1" applyAlignment="1" applyProtection="1">
      <alignment horizontal="center" vertical="center" wrapText="1"/>
      <protection locked="0"/>
    </xf>
    <xf numFmtId="0" fontId="14" fillId="0" borderId="61" xfId="0" applyNumberFormat="1" applyFont="1" applyBorder="1" applyAlignment="1" applyProtection="1">
      <alignment vertical="center"/>
      <protection hidden="1"/>
    </xf>
    <xf numFmtId="0" fontId="32" fillId="0" borderId="0" xfId="0" applyFont="1" applyBorder="1" applyAlignment="1" applyProtection="1">
      <alignment horizontal="center" vertical="center"/>
      <protection hidden="1"/>
    </xf>
    <xf numFmtId="0" fontId="32" fillId="0" borderId="0" xfId="0" applyFont="1" applyBorder="1" applyAlignment="1" applyProtection="1">
      <alignment vertical="center"/>
      <protection hidden="1"/>
    </xf>
    <xf numFmtId="177" fontId="32" fillId="0" borderId="52" xfId="0" applyNumberFormat="1" applyFont="1" applyBorder="1" applyAlignment="1" applyProtection="1">
      <alignment horizontal="center" vertical="center"/>
      <protection hidden="1"/>
    </xf>
    <xf numFmtId="176" fontId="35" fillId="0" borderId="52" xfId="0" applyNumberFormat="1" applyFont="1" applyBorder="1" applyAlignment="1" applyProtection="1">
      <alignment horizontal="center" vertical="center"/>
      <protection hidden="1"/>
    </xf>
    <xf numFmtId="176" fontId="32" fillId="0" borderId="22" xfId="0" applyNumberFormat="1" applyFont="1" applyBorder="1" applyAlignment="1" applyProtection="1">
      <alignment vertical="center"/>
      <protection hidden="1"/>
    </xf>
    <xf numFmtId="176" fontId="32" fillId="0" borderId="117" xfId="0" applyNumberFormat="1" applyFont="1" applyBorder="1" applyAlignment="1" applyProtection="1">
      <alignment vertical="center"/>
      <protection hidden="1"/>
    </xf>
    <xf numFmtId="176" fontId="32" fillId="0" borderId="23" xfId="0" applyNumberFormat="1" applyFont="1" applyBorder="1" applyAlignment="1" applyProtection="1">
      <alignment vertical="center"/>
      <protection hidden="1"/>
    </xf>
    <xf numFmtId="176" fontId="14" fillId="0" borderId="24" xfId="0" applyNumberFormat="1" applyFont="1" applyBorder="1" applyAlignment="1" applyProtection="1">
      <alignment vertical="center"/>
      <protection hidden="1"/>
    </xf>
    <xf numFmtId="0" fontId="32" fillId="0" borderId="78" xfId="0" applyFont="1" applyBorder="1" applyAlignment="1" applyProtection="1">
      <alignment horizontal="center" vertical="center"/>
      <protection hidden="1"/>
    </xf>
    <xf numFmtId="0" fontId="32" fillId="0" borderId="110" xfId="0" applyFont="1" applyBorder="1" applyAlignment="1" applyProtection="1">
      <alignment vertical="center"/>
      <protection hidden="1"/>
    </xf>
    <xf numFmtId="0" fontId="32" fillId="0" borderId="81" xfId="0" applyFont="1" applyBorder="1" applyAlignment="1" applyProtection="1">
      <alignment horizontal="center" vertical="center"/>
      <protection hidden="1"/>
    </xf>
    <xf numFmtId="0" fontId="32" fillId="0" borderId="82" xfId="0" applyFont="1" applyBorder="1" applyAlignment="1" applyProtection="1">
      <alignment horizontal="center" vertical="center"/>
      <protection hidden="1"/>
    </xf>
    <xf numFmtId="0" fontId="32" fillId="0" borderId="111" xfId="0" applyFont="1" applyBorder="1" applyAlignment="1" applyProtection="1">
      <alignment horizontal="center" vertical="center"/>
      <protection hidden="1"/>
    </xf>
    <xf numFmtId="0" fontId="32" fillId="0" borderId="111" xfId="0" applyFont="1" applyBorder="1" applyAlignment="1" applyProtection="1">
      <alignment vertical="center"/>
      <protection hidden="1"/>
    </xf>
    <xf numFmtId="0" fontId="32" fillId="0" borderId="77" xfId="0" applyFont="1" applyFill="1" applyBorder="1" applyAlignment="1" applyProtection="1">
      <alignment vertical="center"/>
      <protection hidden="1"/>
    </xf>
    <xf numFmtId="0" fontId="32" fillId="0" borderId="78" xfId="0" applyFont="1" applyFill="1" applyBorder="1" applyAlignment="1" applyProtection="1">
      <alignment vertical="center"/>
      <protection hidden="1"/>
    </xf>
    <xf numFmtId="0" fontId="32" fillId="0" borderId="110" xfId="0" applyFont="1" applyFill="1" applyBorder="1" applyAlignment="1" applyProtection="1">
      <alignment vertical="center"/>
      <protection hidden="1"/>
    </xf>
    <xf numFmtId="0" fontId="14" fillId="0" borderId="2" xfId="0" applyNumberFormat="1" applyFont="1" applyFill="1" applyBorder="1" applyAlignment="1" applyProtection="1">
      <alignment vertical="center"/>
      <protection hidden="1"/>
    </xf>
    <xf numFmtId="0" fontId="14" fillId="0" borderId="11" xfId="0" applyNumberFormat="1" applyFont="1" applyFill="1" applyBorder="1" applyAlignment="1" applyProtection="1">
      <alignment vertical="center"/>
      <protection hidden="1"/>
    </xf>
    <xf numFmtId="0" fontId="7" fillId="10" borderId="14" xfId="0" applyFont="1" applyFill="1" applyBorder="1" applyAlignment="1" applyProtection="1">
      <alignment horizontal="center" vertical="center"/>
      <protection locked="0"/>
    </xf>
    <xf numFmtId="176" fontId="9" fillId="4" borderId="55" xfId="0" applyNumberFormat="1" applyFont="1" applyFill="1" applyBorder="1" applyAlignment="1" applyProtection="1">
      <alignment horizontal="center" vertical="center"/>
      <protection locked="0"/>
    </xf>
    <xf numFmtId="176" fontId="9" fillId="4" borderId="58" xfId="0" applyNumberFormat="1" applyFont="1" applyFill="1" applyBorder="1" applyAlignment="1" applyProtection="1">
      <alignment horizontal="center" vertical="center"/>
      <protection locked="0"/>
    </xf>
    <xf numFmtId="176" fontId="9" fillId="4" borderId="64" xfId="0" applyNumberFormat="1" applyFont="1" applyFill="1" applyBorder="1" applyAlignment="1" applyProtection="1">
      <alignment horizontal="center" vertical="center"/>
      <protection locked="0"/>
    </xf>
    <xf numFmtId="0" fontId="0" fillId="4" borderId="208" xfId="0" applyFill="1" applyBorder="1" applyAlignment="1" applyProtection="1">
      <alignment horizontal="left" vertical="center"/>
      <protection locked="0"/>
    </xf>
    <xf numFmtId="0" fontId="0" fillId="4" borderId="205" xfId="0" applyFill="1" applyBorder="1" applyAlignment="1" applyProtection="1">
      <alignment horizontal="left" vertical="center"/>
      <protection locked="0"/>
    </xf>
    <xf numFmtId="49" fontId="0" fillId="4" borderId="189" xfId="0" applyNumberFormat="1" applyFill="1" applyBorder="1" applyAlignment="1" applyProtection="1">
      <alignment horizontal="left" vertical="center" wrapText="1"/>
      <protection locked="0"/>
    </xf>
    <xf numFmtId="49" fontId="0" fillId="4" borderId="207" xfId="0" applyNumberFormat="1" applyFill="1" applyBorder="1" applyAlignment="1" applyProtection="1">
      <alignment horizontal="left" vertical="center" wrapText="1"/>
      <protection locked="0"/>
    </xf>
    <xf numFmtId="49" fontId="0" fillId="4" borderId="205" xfId="0" applyNumberFormat="1" applyFill="1" applyBorder="1" applyAlignment="1" applyProtection="1">
      <alignment horizontal="left" vertical="center" wrapText="1"/>
      <protection locked="0"/>
    </xf>
    <xf numFmtId="0" fontId="0" fillId="4" borderId="206" xfId="0" applyFill="1" applyBorder="1" applyAlignment="1" applyProtection="1">
      <alignment horizontal="left" vertical="center"/>
      <protection locked="0"/>
    </xf>
    <xf numFmtId="0" fontId="0" fillId="4" borderId="201" xfId="0" applyFill="1" applyBorder="1" applyAlignment="1" applyProtection="1">
      <alignment horizontal="left" vertical="center"/>
      <protection locked="0"/>
    </xf>
    <xf numFmtId="49" fontId="0" fillId="4" borderId="203" xfId="0" applyNumberFormat="1" applyFill="1" applyBorder="1" applyAlignment="1" applyProtection="1">
      <alignment horizontal="left" vertical="center" wrapText="1"/>
      <protection locked="0"/>
    </xf>
    <xf numFmtId="49" fontId="0" fillId="4" borderId="204" xfId="0" applyNumberFormat="1" applyFill="1" applyBorder="1" applyAlignment="1" applyProtection="1">
      <alignment horizontal="left" vertical="center" wrapText="1"/>
      <protection locked="0"/>
    </xf>
    <xf numFmtId="49" fontId="0" fillId="4" borderId="201" xfId="0" applyNumberFormat="1" applyFill="1" applyBorder="1" applyAlignment="1" applyProtection="1">
      <alignment horizontal="left" vertical="center" wrapText="1"/>
      <protection locked="0"/>
    </xf>
    <xf numFmtId="0" fontId="14" fillId="3" borderId="165" xfId="0" applyFont="1" applyFill="1" applyBorder="1" applyAlignment="1" applyProtection="1">
      <alignment horizontal="center" vertical="center"/>
      <protection hidden="1"/>
    </xf>
    <xf numFmtId="0" fontId="14" fillId="3" borderId="168" xfId="0" applyFont="1" applyFill="1" applyBorder="1" applyAlignment="1" applyProtection="1">
      <alignment horizontal="center" vertical="center"/>
      <protection hidden="1"/>
    </xf>
    <xf numFmtId="0" fontId="7" fillId="3" borderId="202" xfId="0" applyFont="1" applyFill="1" applyBorder="1" applyAlignment="1" applyProtection="1">
      <alignment horizontal="center" vertical="center"/>
      <protection hidden="1"/>
    </xf>
    <xf numFmtId="0" fontId="7" fillId="3" borderId="199" xfId="0" applyFont="1" applyFill="1" applyBorder="1" applyAlignment="1" applyProtection="1">
      <alignment horizontal="center" vertical="center"/>
      <protection hidden="1"/>
    </xf>
    <xf numFmtId="0" fontId="7" fillId="3" borderId="200" xfId="0" applyFont="1" applyFill="1" applyBorder="1" applyAlignment="1" applyProtection="1">
      <alignment horizontal="center" vertical="center"/>
      <protection hidden="1"/>
    </xf>
    <xf numFmtId="0" fontId="7" fillId="3" borderId="140" xfId="0" applyFont="1" applyFill="1" applyBorder="1" applyAlignment="1" applyProtection="1">
      <alignment horizontal="center" vertical="center"/>
      <protection hidden="1"/>
    </xf>
    <xf numFmtId="0" fontId="9" fillId="4" borderId="4" xfId="0" applyFont="1" applyFill="1" applyBorder="1" applyAlignment="1" applyProtection="1">
      <alignment horizontal="center" vertical="center" wrapText="1"/>
      <protection locked="0"/>
    </xf>
    <xf numFmtId="0" fontId="9" fillId="4" borderId="128" xfId="0" applyFont="1" applyFill="1" applyBorder="1" applyAlignment="1" applyProtection="1">
      <alignment horizontal="center" vertical="center" wrapText="1"/>
      <protection locked="0"/>
    </xf>
    <xf numFmtId="0" fontId="9" fillId="4" borderId="105" xfId="0" applyFont="1" applyFill="1" applyBorder="1" applyAlignment="1" applyProtection="1">
      <alignment horizontal="center" vertical="center" wrapText="1"/>
      <protection locked="0"/>
    </xf>
    <xf numFmtId="0" fontId="9" fillId="4" borderId="63" xfId="0" applyFont="1" applyFill="1" applyBorder="1" applyAlignment="1" applyProtection="1">
      <alignment horizontal="center" vertical="center"/>
      <protection locked="0"/>
    </xf>
    <xf numFmtId="0" fontId="9" fillId="4" borderId="62" xfId="0" applyFont="1" applyFill="1" applyBorder="1" applyAlignment="1" applyProtection="1">
      <alignment horizontal="center" vertical="center"/>
      <protection locked="0"/>
    </xf>
    <xf numFmtId="0" fontId="9" fillId="4" borderId="91" xfId="0" applyFont="1" applyFill="1" applyBorder="1" applyAlignment="1" applyProtection="1">
      <alignment horizontal="center" vertical="center"/>
      <protection locked="0"/>
    </xf>
    <xf numFmtId="0" fontId="4" fillId="11" borderId="0" xfId="0" applyFont="1" applyFill="1" applyAlignment="1" applyProtection="1">
      <alignment horizontal="center" vertical="center"/>
      <protection hidden="1"/>
    </xf>
    <xf numFmtId="0" fontId="0" fillId="11" borderId="0" xfId="0" applyFill="1" applyAlignment="1" applyProtection="1">
      <alignment horizontal="center" vertical="center"/>
      <protection hidden="1"/>
    </xf>
    <xf numFmtId="0" fontId="14" fillId="2" borderId="165" xfId="0" applyFont="1" applyFill="1" applyBorder="1" applyAlignment="1" applyProtection="1">
      <alignment horizontal="center" vertical="center"/>
      <protection hidden="1"/>
    </xf>
    <xf numFmtId="0" fontId="14" fillId="2" borderId="167" xfId="0" applyFont="1" applyFill="1" applyBorder="1" applyAlignment="1" applyProtection="1">
      <alignment horizontal="center" vertical="center"/>
      <protection hidden="1"/>
    </xf>
    <xf numFmtId="0" fontId="14" fillId="2" borderId="168" xfId="0" applyFont="1" applyFill="1" applyBorder="1" applyAlignment="1" applyProtection="1">
      <alignment horizontal="center" vertical="center"/>
      <protection hidden="1"/>
    </xf>
    <xf numFmtId="0" fontId="14" fillId="3" borderId="167" xfId="0" applyFont="1" applyFill="1" applyBorder="1" applyAlignment="1" applyProtection="1">
      <alignment horizontal="center" vertical="center"/>
      <protection hidden="1"/>
    </xf>
    <xf numFmtId="0" fontId="7" fillId="3" borderId="165" xfId="0" applyFont="1" applyFill="1" applyBorder="1" applyAlignment="1" applyProtection="1">
      <alignment horizontal="center" vertical="center" wrapText="1"/>
      <protection hidden="1"/>
    </xf>
    <xf numFmtId="0" fontId="7" fillId="3" borderId="209" xfId="0" applyFont="1" applyFill="1" applyBorder="1" applyAlignment="1" applyProtection="1">
      <alignment horizontal="center" vertical="center"/>
      <protection hidden="1"/>
    </xf>
    <xf numFmtId="0" fontId="7" fillId="3" borderId="210" xfId="0" applyFont="1" applyFill="1" applyBorder="1" applyAlignment="1" applyProtection="1">
      <alignment horizontal="center" vertical="center"/>
      <protection hidden="1"/>
    </xf>
    <xf numFmtId="0" fontId="7" fillId="3" borderId="211" xfId="0" applyFont="1" applyFill="1" applyBorder="1" applyAlignment="1" applyProtection="1">
      <alignment horizontal="center" vertical="center"/>
      <protection hidden="1"/>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shrinkToFit="1"/>
      <protection locked="0"/>
    </xf>
    <xf numFmtId="0" fontId="0" fillId="4" borderId="91" xfId="0" applyFill="1" applyBorder="1" applyAlignment="1" applyProtection="1">
      <alignment horizontal="center" vertical="center" shrinkToFit="1"/>
      <protection locked="0"/>
    </xf>
    <xf numFmtId="58" fontId="7" fillId="4" borderId="4" xfId="0" applyNumberFormat="1" applyFont="1" applyFill="1" applyBorder="1" applyAlignment="1" applyProtection="1">
      <alignment horizontal="center" vertical="center"/>
      <protection locked="0"/>
    </xf>
    <xf numFmtId="58" fontId="7" fillId="4" borderId="212" xfId="0" applyNumberFormat="1" applyFont="1" applyFill="1" applyBorder="1" applyAlignment="1" applyProtection="1">
      <alignment horizontal="center" vertical="center"/>
      <protection locked="0"/>
    </xf>
    <xf numFmtId="185" fontId="8" fillId="0" borderId="0" xfId="0" applyNumberFormat="1" applyFont="1" applyAlignment="1" applyProtection="1">
      <alignment horizontal="right" vertical="center" shrinkToFit="1"/>
      <protection hidden="1"/>
    </xf>
    <xf numFmtId="0" fontId="6" fillId="0" borderId="0" xfId="0" applyFont="1" applyAlignment="1" applyProtection="1">
      <alignment horizontal="center" vertical="center"/>
      <protection hidden="1"/>
    </xf>
    <xf numFmtId="186" fontId="0" fillId="0" borderId="156" xfId="0" applyNumberFormat="1" applyBorder="1" applyAlignment="1" applyProtection="1">
      <alignment horizontal="right" vertical="center"/>
      <protection hidden="1"/>
    </xf>
    <xf numFmtId="0" fontId="83" fillId="5" borderId="87" xfId="0" applyFont="1" applyFill="1" applyBorder="1" applyAlignment="1" applyProtection="1">
      <alignment horizontal="center" vertical="center"/>
    </xf>
    <xf numFmtId="0" fontId="83" fillId="5" borderId="213" xfId="0" applyFont="1" applyFill="1" applyBorder="1" applyAlignment="1" applyProtection="1">
      <alignment horizontal="center" vertical="center"/>
    </xf>
    <xf numFmtId="49" fontId="83" fillId="4" borderId="71" xfId="0" applyNumberFormat="1" applyFont="1" applyFill="1" applyBorder="1" applyAlignment="1" applyProtection="1">
      <alignment horizontal="left" vertical="center"/>
      <protection locked="0"/>
    </xf>
    <xf numFmtId="49" fontId="83" fillId="4" borderId="70" xfId="0" applyNumberFormat="1" applyFont="1" applyFill="1" applyBorder="1" applyAlignment="1" applyProtection="1">
      <alignment horizontal="left" vertical="center"/>
      <protection locked="0"/>
    </xf>
    <xf numFmtId="49" fontId="83" fillId="4" borderId="15" xfId="0" applyNumberFormat="1" applyFont="1" applyFill="1" applyBorder="1" applyAlignment="1" applyProtection="1">
      <alignment horizontal="left" vertical="center"/>
      <protection locked="0"/>
    </xf>
    <xf numFmtId="0" fontId="0" fillId="4" borderId="87" xfId="0" applyFill="1" applyBorder="1" applyAlignment="1" applyProtection="1">
      <alignment horizontal="center" vertical="center"/>
    </xf>
    <xf numFmtId="0" fontId="0" fillId="0" borderId="213" xfId="0" applyBorder="1" applyAlignment="1" applyProtection="1">
      <alignment horizontal="center" vertical="center"/>
    </xf>
    <xf numFmtId="0" fontId="0" fillId="4" borderId="71" xfId="0" applyFill="1" applyBorder="1" applyAlignment="1" applyProtection="1">
      <alignment vertical="center"/>
    </xf>
    <xf numFmtId="0" fontId="0" fillId="0" borderId="70" xfId="0" applyBorder="1" applyAlignment="1" applyProtection="1">
      <alignment vertical="center"/>
    </xf>
    <xf numFmtId="0" fontId="0" fillId="0" borderId="213" xfId="0" applyBorder="1" applyAlignment="1" applyProtection="1">
      <alignment vertical="center"/>
    </xf>
    <xf numFmtId="22" fontId="0" fillId="4" borderId="214" xfId="0" applyNumberFormat="1" applyFill="1" applyBorder="1" applyAlignment="1" applyProtection="1">
      <alignment horizontal="left" vertical="center"/>
    </xf>
    <xf numFmtId="0" fontId="0" fillId="4" borderId="215" xfId="0" applyNumberFormat="1" applyFill="1" applyBorder="1" applyAlignment="1" applyProtection="1">
      <alignment horizontal="left" vertical="center"/>
    </xf>
    <xf numFmtId="49" fontId="0" fillId="4" borderId="188" xfId="0" applyNumberFormat="1" applyFill="1" applyBorder="1" applyAlignment="1" applyProtection="1">
      <alignment horizontal="left" vertical="center" wrapText="1"/>
    </xf>
    <xf numFmtId="49" fontId="0" fillId="4" borderId="216" xfId="0" applyNumberFormat="1" applyFill="1" applyBorder="1" applyAlignment="1" applyProtection="1">
      <alignment horizontal="left" vertical="center" wrapText="1"/>
    </xf>
    <xf numFmtId="49" fontId="0" fillId="4" borderId="215" xfId="0" applyNumberFormat="1" applyFill="1" applyBorder="1" applyAlignment="1" applyProtection="1">
      <alignment horizontal="left" vertical="center" wrapText="1"/>
    </xf>
    <xf numFmtId="0" fontId="30" fillId="8" borderId="162" xfId="0" applyFont="1" applyFill="1" applyBorder="1" applyAlignment="1">
      <alignment horizontal="center" vertical="center"/>
    </xf>
    <xf numFmtId="0" fontId="30" fillId="8" borderId="157" xfId="0" applyFont="1" applyFill="1" applyBorder="1" applyAlignment="1">
      <alignment horizontal="center" vertical="center"/>
    </xf>
    <xf numFmtId="58" fontId="30" fillId="0" borderId="133" xfId="0" applyNumberFormat="1" applyFont="1" applyBorder="1" applyAlignment="1">
      <alignment horizontal="left" vertical="center"/>
    </xf>
    <xf numFmtId="0" fontId="30" fillId="0" borderId="133" xfId="0" applyFont="1" applyBorder="1" applyAlignment="1">
      <alignment horizontal="left" vertical="center"/>
    </xf>
    <xf numFmtId="0" fontId="56" fillId="4" borderId="217" xfId="0" applyFont="1" applyFill="1" applyBorder="1" applyAlignment="1" applyProtection="1">
      <alignment horizontal="center" vertical="center" shrinkToFit="1"/>
      <protection hidden="1"/>
    </xf>
    <xf numFmtId="0" fontId="56" fillId="4" borderId="9" xfId="0" applyFont="1" applyFill="1" applyBorder="1" applyAlignment="1" applyProtection="1">
      <alignment horizontal="center" vertical="center" shrinkToFit="1"/>
      <protection hidden="1"/>
    </xf>
    <xf numFmtId="0" fontId="56" fillId="4" borderId="15" xfId="0" applyFont="1" applyFill="1" applyBorder="1" applyAlignment="1" applyProtection="1">
      <alignment horizontal="center" vertical="center" shrinkToFit="1"/>
      <protection hidden="1"/>
    </xf>
    <xf numFmtId="0" fontId="62" fillId="9" borderId="0" xfId="0" applyFont="1" applyFill="1" applyBorder="1" applyAlignment="1" applyProtection="1">
      <alignment vertical="center"/>
      <protection hidden="1"/>
    </xf>
    <xf numFmtId="0" fontId="63" fillId="9" borderId="0" xfId="0" applyFont="1" applyFill="1" applyAlignment="1" applyProtection="1">
      <alignment vertical="center"/>
      <protection hidden="1"/>
    </xf>
    <xf numFmtId="0" fontId="63" fillId="9" borderId="0" xfId="0" applyFont="1" applyFill="1" applyBorder="1" applyAlignment="1" applyProtection="1">
      <alignment vertical="center"/>
      <protection hidden="1"/>
    </xf>
    <xf numFmtId="0" fontId="12" fillId="9" borderId="27" xfId="0" applyFont="1" applyFill="1" applyBorder="1" applyAlignment="1" applyProtection="1">
      <alignment horizontal="center" vertical="center" shrinkToFit="1"/>
      <protection hidden="1"/>
    </xf>
    <xf numFmtId="0" fontId="12" fillId="9" borderId="145" xfId="0" applyFont="1" applyFill="1" applyBorder="1" applyAlignment="1" applyProtection="1">
      <alignment horizontal="center" vertical="center" shrinkToFit="1"/>
      <protection hidden="1"/>
    </xf>
    <xf numFmtId="0" fontId="57" fillId="9" borderId="189" xfId="0" applyFont="1" applyFill="1" applyBorder="1" applyAlignment="1" applyProtection="1">
      <alignment horizontal="center" vertical="center" shrinkToFit="1"/>
      <protection hidden="1"/>
    </xf>
    <xf numFmtId="0" fontId="57" fillId="9" borderId="207" xfId="0" applyFont="1" applyFill="1" applyBorder="1" applyAlignment="1" applyProtection="1">
      <alignment horizontal="center" vertical="center" shrinkToFit="1"/>
      <protection hidden="1"/>
    </xf>
    <xf numFmtId="0" fontId="57" fillId="9" borderId="145" xfId="0" applyFont="1" applyFill="1" applyBorder="1" applyAlignment="1" applyProtection="1">
      <alignment horizontal="center" vertical="center" shrinkToFit="1"/>
      <protection hidden="1"/>
    </xf>
    <xf numFmtId="0" fontId="12" fillId="0" borderId="218" xfId="0" applyFont="1" applyFill="1" applyBorder="1" applyAlignment="1" applyProtection="1">
      <alignment horizontal="center" vertical="center" shrinkToFit="1"/>
      <protection hidden="1"/>
    </xf>
    <xf numFmtId="0" fontId="12" fillId="0" borderId="219" xfId="0" applyFont="1" applyFill="1" applyBorder="1" applyAlignment="1" applyProtection="1">
      <alignment horizontal="center" vertical="center" shrinkToFit="1"/>
      <protection hidden="1"/>
    </xf>
    <xf numFmtId="0" fontId="50" fillId="2" borderId="39" xfId="0" applyFont="1" applyFill="1" applyBorder="1" applyAlignment="1" applyProtection="1">
      <alignment horizontal="center" vertical="center"/>
      <protection hidden="1"/>
    </xf>
    <xf numFmtId="0" fontId="50" fillId="2" borderId="136" xfId="0" applyFont="1" applyFill="1" applyBorder="1" applyAlignment="1" applyProtection="1">
      <alignment horizontal="center" vertical="center"/>
      <protection hidden="1"/>
    </xf>
    <xf numFmtId="0" fontId="50" fillId="2" borderId="220" xfId="0" applyFont="1" applyFill="1" applyBorder="1" applyAlignment="1" applyProtection="1">
      <alignment horizontal="center" vertical="center"/>
      <protection hidden="1"/>
    </xf>
    <xf numFmtId="0" fontId="70" fillId="9" borderId="217" xfId="0" applyFont="1" applyFill="1" applyBorder="1" applyAlignment="1" applyProtection="1">
      <alignment horizontal="center" vertical="center" shrinkToFit="1"/>
      <protection hidden="1"/>
    </xf>
    <xf numFmtId="0" fontId="70" fillId="9" borderId="9" xfId="0" applyFont="1" applyFill="1" applyBorder="1" applyAlignment="1" applyProtection="1">
      <alignment horizontal="center" vertical="center" shrinkToFit="1"/>
      <protection hidden="1"/>
    </xf>
    <xf numFmtId="0" fontId="12" fillId="0" borderId="27" xfId="0" applyFont="1" applyFill="1" applyBorder="1" applyAlignment="1" applyProtection="1">
      <alignment horizontal="center" vertical="center" shrinkToFit="1"/>
      <protection hidden="1"/>
    </xf>
    <xf numFmtId="0" fontId="12" fillId="0" borderId="145" xfId="0" applyFont="1" applyFill="1" applyBorder="1" applyAlignment="1" applyProtection="1">
      <alignment horizontal="center" vertical="center" shrinkToFit="1"/>
      <protection hidden="1"/>
    </xf>
    <xf numFmtId="0" fontId="30" fillId="9" borderId="0" xfId="0" quotePrefix="1" applyFont="1" applyFill="1" applyAlignment="1" applyProtection="1">
      <alignment horizontal="center" vertical="center"/>
      <protection hidden="1"/>
    </xf>
    <xf numFmtId="0" fontId="64" fillId="9" borderId="0" xfId="0" applyFont="1" applyFill="1" applyAlignment="1" applyProtection="1">
      <alignment horizontal="center" vertical="center"/>
      <protection hidden="1"/>
    </xf>
    <xf numFmtId="0" fontId="30" fillId="9" borderId="0" xfId="0" applyFont="1" applyFill="1" applyAlignment="1" applyProtection="1">
      <alignment vertical="center"/>
      <protection hidden="1"/>
    </xf>
    <xf numFmtId="0" fontId="72" fillId="9" borderId="217" xfId="0" applyFont="1" applyFill="1" applyBorder="1" applyAlignment="1" applyProtection="1">
      <alignment horizontal="center" vertical="center" shrinkToFit="1"/>
      <protection hidden="1"/>
    </xf>
    <xf numFmtId="0" fontId="72" fillId="9" borderId="9" xfId="0" applyFont="1" applyFill="1" applyBorder="1" applyAlignment="1" applyProtection="1">
      <alignment horizontal="center" vertical="center" shrinkToFit="1"/>
      <protection hidden="1"/>
    </xf>
    <xf numFmtId="0" fontId="73" fillId="9" borderId="217" xfId="0" applyFont="1" applyFill="1" applyBorder="1" applyAlignment="1" applyProtection="1">
      <alignment horizontal="center" vertical="center" shrinkToFit="1"/>
      <protection hidden="1"/>
    </xf>
    <xf numFmtId="0" fontId="73" fillId="9" borderId="9" xfId="0" applyFont="1" applyFill="1" applyBorder="1" applyAlignment="1" applyProtection="1">
      <alignment horizontal="center" vertical="center" shrinkToFit="1"/>
      <protection hidden="1"/>
    </xf>
    <xf numFmtId="0" fontId="58" fillId="9" borderId="217" xfId="0" applyFont="1" applyFill="1" applyBorder="1" applyAlignment="1" applyProtection="1">
      <alignment horizontal="center" vertical="center" shrinkToFit="1"/>
      <protection hidden="1"/>
    </xf>
    <xf numFmtId="0" fontId="58" fillId="9" borderId="70" xfId="0" applyFont="1" applyFill="1" applyBorder="1" applyAlignment="1" applyProtection="1">
      <alignment horizontal="center" vertical="center" shrinkToFit="1"/>
      <protection hidden="1"/>
    </xf>
    <xf numFmtId="0" fontId="12" fillId="0" borderId="207" xfId="0" applyFont="1" applyFill="1" applyBorder="1" applyAlignment="1" applyProtection="1">
      <alignment horizontal="center" vertical="center" shrinkToFit="1"/>
      <protection hidden="1"/>
    </xf>
    <xf numFmtId="0" fontId="56" fillId="9" borderId="87" xfId="0" applyFont="1" applyFill="1" applyBorder="1" applyAlignment="1" applyProtection="1">
      <alignment horizontal="center" vertical="center" shrinkToFit="1"/>
      <protection hidden="1"/>
    </xf>
    <xf numFmtId="0" fontId="56" fillId="9" borderId="9" xfId="0" applyFont="1" applyFill="1" applyBorder="1" applyAlignment="1" applyProtection="1">
      <alignment horizontal="center" vertical="center" shrinkToFit="1"/>
      <protection hidden="1"/>
    </xf>
    <xf numFmtId="0" fontId="56" fillId="9" borderId="217" xfId="0" applyFont="1" applyFill="1" applyBorder="1" applyAlignment="1" applyProtection="1">
      <alignment horizontal="center" vertical="center" shrinkToFit="1"/>
      <protection hidden="1"/>
    </xf>
    <xf numFmtId="0" fontId="56" fillId="9" borderId="15" xfId="0" applyFont="1" applyFill="1" applyBorder="1" applyAlignment="1" applyProtection="1">
      <alignment horizontal="center" vertical="center" shrinkToFit="1"/>
      <protection hidden="1"/>
    </xf>
    <xf numFmtId="0" fontId="56" fillId="4" borderId="70" xfId="0" applyFont="1" applyFill="1" applyBorder="1" applyAlignment="1" applyProtection="1">
      <alignment horizontal="center" vertical="center" shrinkToFit="1"/>
      <protection hidden="1"/>
    </xf>
    <xf numFmtId="0" fontId="50" fillId="2" borderId="162" xfId="0" applyFont="1" applyFill="1" applyBorder="1" applyAlignment="1" applyProtection="1">
      <alignment horizontal="center" vertical="center"/>
      <protection hidden="1"/>
    </xf>
    <xf numFmtId="0" fontId="50" fillId="2" borderId="163" xfId="0" applyFont="1" applyFill="1" applyBorder="1" applyAlignment="1" applyProtection="1">
      <alignment horizontal="center" vertical="center"/>
      <protection hidden="1"/>
    </xf>
    <xf numFmtId="0" fontId="50" fillId="2" borderId="158" xfId="0" applyFont="1" applyFill="1" applyBorder="1" applyAlignment="1" applyProtection="1">
      <alignment horizontal="center" vertical="center"/>
      <protection hidden="1"/>
    </xf>
    <xf numFmtId="0" fontId="50" fillId="2" borderId="127" xfId="0" applyFont="1" applyFill="1" applyBorder="1" applyAlignment="1" applyProtection="1">
      <alignment horizontal="center" vertical="center"/>
      <protection hidden="1"/>
    </xf>
    <xf numFmtId="0" fontId="50" fillId="2" borderId="154" xfId="0" applyFont="1" applyFill="1" applyBorder="1" applyAlignment="1" applyProtection="1">
      <alignment horizontal="center" vertical="center"/>
      <protection hidden="1"/>
    </xf>
    <xf numFmtId="0" fontId="50" fillId="2" borderId="221" xfId="0" applyFont="1" applyFill="1" applyBorder="1" applyAlignment="1" applyProtection="1">
      <alignment horizontal="center" vertical="center"/>
      <protection hidden="1"/>
    </xf>
    <xf numFmtId="0" fontId="13" fillId="2" borderId="39" xfId="0" applyFont="1" applyFill="1" applyBorder="1" applyAlignment="1" applyProtection="1">
      <alignment horizontal="center" vertical="center"/>
      <protection hidden="1"/>
    </xf>
    <xf numFmtId="0" fontId="13" fillId="2" borderId="222" xfId="0" applyFont="1" applyFill="1" applyBorder="1" applyAlignment="1" applyProtection="1">
      <alignment horizontal="center" vertical="center"/>
      <protection hidden="1"/>
    </xf>
    <xf numFmtId="0" fontId="50" fillId="2" borderId="63" xfId="0" applyFont="1" applyFill="1" applyBorder="1" applyAlignment="1" applyProtection="1">
      <alignment horizontal="center" vertical="center"/>
      <protection hidden="1"/>
    </xf>
    <xf numFmtId="0" fontId="50" fillId="2" borderId="140" xfId="0" applyFont="1" applyFill="1" applyBorder="1" applyAlignment="1" applyProtection="1">
      <alignment horizontal="center" vertical="center"/>
      <protection hidden="1"/>
    </xf>
    <xf numFmtId="0" fontId="13" fillId="2" borderId="196" xfId="0" applyFont="1" applyFill="1" applyBorder="1" applyAlignment="1" applyProtection="1">
      <alignment horizontal="center" vertical="center"/>
      <protection hidden="1"/>
    </xf>
    <xf numFmtId="0" fontId="13" fillId="2" borderId="223" xfId="0" applyFont="1" applyFill="1" applyBorder="1" applyAlignment="1" applyProtection="1">
      <alignment horizontal="center" vertical="center"/>
      <protection hidden="1"/>
    </xf>
    <xf numFmtId="0" fontId="50" fillId="4" borderId="63" xfId="0" applyFont="1" applyFill="1" applyBorder="1" applyAlignment="1" applyProtection="1">
      <alignment horizontal="center" vertical="center"/>
      <protection hidden="1"/>
    </xf>
    <xf numFmtId="0" fontId="50" fillId="4" borderId="62" xfId="0" applyFont="1" applyFill="1" applyBorder="1" applyAlignment="1" applyProtection="1">
      <alignment horizontal="center" vertical="center"/>
      <protection hidden="1"/>
    </xf>
    <xf numFmtId="0" fontId="50" fillId="4" borderId="224" xfId="0" applyFont="1" applyFill="1" applyBorder="1" applyAlignment="1" applyProtection="1">
      <alignment horizontal="center" vertical="center"/>
      <protection hidden="1"/>
    </xf>
    <xf numFmtId="0" fontId="13" fillId="4" borderId="197" xfId="0" applyFont="1" applyFill="1" applyBorder="1" applyAlignment="1" applyProtection="1">
      <alignment horizontal="center" vertical="center"/>
      <protection hidden="1"/>
    </xf>
    <xf numFmtId="0" fontId="13" fillId="4" borderId="225" xfId="0" applyFont="1" applyFill="1" applyBorder="1" applyAlignment="1" applyProtection="1">
      <alignment horizontal="center" vertical="center"/>
      <protection hidden="1"/>
    </xf>
    <xf numFmtId="0" fontId="13" fillId="4" borderId="226" xfId="0" applyFont="1" applyFill="1" applyBorder="1" applyAlignment="1" applyProtection="1">
      <alignment horizontal="center" vertical="center"/>
      <protection hidden="1"/>
    </xf>
    <xf numFmtId="0" fontId="13" fillId="4" borderId="196" xfId="0" applyFont="1" applyFill="1" applyBorder="1" applyAlignment="1" applyProtection="1">
      <alignment horizontal="center" vertical="center"/>
      <protection hidden="1"/>
    </xf>
    <xf numFmtId="0" fontId="50" fillId="2" borderId="40" xfId="0" applyFont="1" applyFill="1" applyBorder="1" applyAlignment="1" applyProtection="1">
      <alignment horizontal="center" vertical="center"/>
      <protection hidden="1"/>
    </xf>
    <xf numFmtId="0" fontId="50" fillId="4" borderId="109" xfId="0" applyFont="1" applyFill="1" applyBorder="1" applyAlignment="1" applyProtection="1">
      <alignment horizontal="center" vertical="center"/>
      <protection hidden="1"/>
    </xf>
    <xf numFmtId="0" fontId="50" fillId="3" borderId="162" xfId="0" applyFont="1" applyFill="1" applyBorder="1" applyAlignment="1" applyProtection="1">
      <alignment horizontal="center" vertical="center"/>
      <protection hidden="1"/>
    </xf>
    <xf numFmtId="0" fontId="50" fillId="3" borderId="163" xfId="0" applyFont="1" applyFill="1" applyBorder="1" applyAlignment="1" applyProtection="1">
      <alignment horizontal="center" vertical="center"/>
      <protection hidden="1"/>
    </xf>
    <xf numFmtId="0" fontId="50" fillId="3" borderId="158" xfId="0" applyFont="1" applyFill="1" applyBorder="1" applyAlignment="1" applyProtection="1">
      <alignment horizontal="center" vertical="center"/>
      <protection hidden="1"/>
    </xf>
    <xf numFmtId="0" fontId="50" fillId="3" borderId="127" xfId="0" applyFont="1" applyFill="1" applyBorder="1" applyAlignment="1" applyProtection="1">
      <alignment horizontal="center" vertical="center"/>
      <protection hidden="1"/>
    </xf>
    <xf numFmtId="0" fontId="50" fillId="3" borderId="154" xfId="0" applyFont="1" applyFill="1" applyBorder="1" applyAlignment="1" applyProtection="1">
      <alignment horizontal="center" vertical="center"/>
      <protection hidden="1"/>
    </xf>
    <xf numFmtId="0" fontId="50" fillId="3" borderId="221" xfId="0" applyFont="1" applyFill="1" applyBorder="1" applyAlignment="1" applyProtection="1">
      <alignment horizontal="center" vertical="center"/>
      <protection hidden="1"/>
    </xf>
    <xf numFmtId="0" fontId="50" fillId="3" borderId="4" xfId="0" applyFont="1" applyFill="1" applyBorder="1" applyAlignment="1" applyProtection="1">
      <alignment horizontal="center" vertical="center"/>
      <protection hidden="1"/>
    </xf>
    <xf numFmtId="0" fontId="50" fillId="3" borderId="199" xfId="0" applyFont="1" applyFill="1" applyBorder="1" applyAlignment="1" applyProtection="1">
      <alignment horizontal="center" vertical="center"/>
      <protection hidden="1"/>
    </xf>
    <xf numFmtId="0" fontId="50" fillId="3" borderId="57" xfId="0" applyFont="1" applyFill="1" applyBorder="1" applyAlignment="1" applyProtection="1">
      <alignment horizontal="center" vertical="center"/>
      <protection hidden="1"/>
    </xf>
    <xf numFmtId="0" fontId="50" fillId="3" borderId="139" xfId="0" applyFont="1" applyFill="1" applyBorder="1" applyAlignment="1" applyProtection="1">
      <alignment horizontal="center" vertical="center"/>
      <protection hidden="1"/>
    </xf>
    <xf numFmtId="0" fontId="50" fillId="3" borderId="63" xfId="0" applyFont="1" applyFill="1" applyBorder="1" applyAlignment="1" applyProtection="1">
      <alignment horizontal="center" vertical="center"/>
      <protection hidden="1"/>
    </xf>
    <xf numFmtId="0" fontId="50" fillId="3" borderId="140" xfId="0" applyFont="1" applyFill="1" applyBorder="1" applyAlignment="1" applyProtection="1">
      <alignment horizontal="center" vertical="center"/>
      <protection hidden="1"/>
    </xf>
    <xf numFmtId="0" fontId="65" fillId="11" borderId="0" xfId="0" applyFont="1" applyFill="1" applyBorder="1" applyAlignment="1" applyProtection="1">
      <alignment horizontal="center" vertical="center"/>
      <protection hidden="1"/>
    </xf>
    <xf numFmtId="0" fontId="50" fillId="3" borderId="202" xfId="0" applyFont="1" applyFill="1" applyBorder="1" applyAlignment="1" applyProtection="1">
      <alignment horizontal="center" vertical="center"/>
      <protection hidden="1"/>
    </xf>
    <xf numFmtId="0" fontId="50" fillId="3" borderId="128" xfId="0" applyFont="1" applyFill="1" applyBorder="1" applyAlignment="1" applyProtection="1">
      <alignment horizontal="center" vertical="center"/>
      <protection hidden="1"/>
    </xf>
    <xf numFmtId="0" fontId="50" fillId="3" borderId="200" xfId="0" applyFont="1" applyFill="1" applyBorder="1" applyAlignment="1" applyProtection="1">
      <alignment horizontal="center" vertical="center"/>
      <protection hidden="1"/>
    </xf>
    <xf numFmtId="0" fontId="50" fillId="3" borderId="62" xfId="0" applyFont="1" applyFill="1" applyBorder="1" applyAlignment="1" applyProtection="1">
      <alignment horizontal="center" vertical="center"/>
      <protection hidden="1"/>
    </xf>
    <xf numFmtId="0" fontId="52" fillId="9" borderId="170" xfId="0" applyFont="1" applyFill="1" applyBorder="1" applyAlignment="1" applyProtection="1">
      <alignment horizontal="center" vertical="center"/>
      <protection hidden="1"/>
    </xf>
    <xf numFmtId="0" fontId="52" fillId="9" borderId="230" xfId="0" applyFont="1" applyFill="1" applyBorder="1" applyAlignment="1" applyProtection="1">
      <alignment horizontal="center" vertical="center"/>
      <protection hidden="1"/>
    </xf>
    <xf numFmtId="0" fontId="52" fillId="9" borderId="211" xfId="0" applyFont="1" applyFill="1" applyBorder="1" applyAlignment="1" applyProtection="1">
      <alignment horizontal="center" vertical="center"/>
      <protection hidden="1"/>
    </xf>
    <xf numFmtId="0" fontId="50" fillId="3" borderId="162" xfId="0" applyFont="1" applyFill="1" applyBorder="1" applyAlignment="1" applyProtection="1">
      <alignment horizontal="center" vertical="center" wrapText="1"/>
      <protection hidden="1"/>
    </xf>
    <xf numFmtId="0" fontId="50" fillId="3" borderId="227" xfId="0" applyFont="1" applyFill="1" applyBorder="1" applyAlignment="1" applyProtection="1">
      <alignment horizontal="center" vertical="center"/>
      <protection hidden="1"/>
    </xf>
    <xf numFmtId="0" fontId="50" fillId="3" borderId="135" xfId="0" applyFont="1" applyFill="1" applyBorder="1" applyAlignment="1" applyProtection="1">
      <alignment horizontal="center" vertical="center"/>
      <protection hidden="1"/>
    </xf>
    <xf numFmtId="58" fontId="50" fillId="3" borderId="4" xfId="0" applyNumberFormat="1" applyFont="1" applyFill="1" applyBorder="1" applyAlignment="1" applyProtection="1">
      <alignment horizontal="center" vertical="center"/>
      <protection hidden="1"/>
    </xf>
    <xf numFmtId="58" fontId="50" fillId="3" borderId="128" xfId="0" applyNumberFormat="1" applyFont="1" applyFill="1" applyBorder="1" applyAlignment="1" applyProtection="1">
      <alignment horizontal="center" vertical="center"/>
      <protection hidden="1"/>
    </xf>
    <xf numFmtId="58" fontId="50" fillId="3" borderId="199" xfId="0" applyNumberFormat="1" applyFont="1" applyFill="1" applyBorder="1" applyAlignment="1" applyProtection="1">
      <alignment horizontal="center" vertical="center"/>
      <protection hidden="1"/>
    </xf>
    <xf numFmtId="179" fontId="50" fillId="3" borderId="228" xfId="0" applyNumberFormat="1" applyFont="1" applyFill="1" applyBorder="1" applyAlignment="1" applyProtection="1">
      <alignment horizontal="center" vertical="center"/>
      <protection hidden="1"/>
    </xf>
    <xf numFmtId="179" fontId="50" fillId="3" borderId="132" xfId="0" applyNumberFormat="1" applyFont="1" applyFill="1" applyBorder="1" applyAlignment="1" applyProtection="1">
      <alignment horizontal="center" vertical="center"/>
      <protection hidden="1"/>
    </xf>
    <xf numFmtId="179" fontId="50" fillId="3" borderId="229" xfId="0" applyNumberFormat="1" applyFont="1" applyFill="1" applyBorder="1" applyAlignment="1" applyProtection="1">
      <alignment horizontal="center" vertical="center"/>
      <protection hidden="1"/>
    </xf>
    <xf numFmtId="180" fontId="50" fillId="9" borderId="228" xfId="0" applyNumberFormat="1" applyFont="1" applyFill="1" applyBorder="1" applyAlignment="1" applyProtection="1">
      <alignment horizontal="center" vertical="center"/>
      <protection hidden="1"/>
    </xf>
    <xf numFmtId="180" fontId="50" fillId="9" borderId="132" xfId="0" applyNumberFormat="1" applyFont="1" applyFill="1" applyBorder="1" applyAlignment="1" applyProtection="1">
      <alignment horizontal="center" vertical="center"/>
      <protection hidden="1"/>
    </xf>
    <xf numFmtId="180" fontId="50" fillId="9" borderId="229" xfId="0" applyNumberFormat="1" applyFont="1" applyFill="1" applyBorder="1" applyAlignment="1" applyProtection="1">
      <alignment horizontal="center" vertical="center"/>
      <protection hidden="1"/>
    </xf>
    <xf numFmtId="58" fontId="50" fillId="4" borderId="4" xfId="0" applyNumberFormat="1" applyFont="1" applyFill="1" applyBorder="1" applyAlignment="1" applyProtection="1">
      <alignment horizontal="center" vertical="center"/>
      <protection hidden="1"/>
    </xf>
    <xf numFmtId="58" fontId="50" fillId="4" borderId="128" xfId="0" applyNumberFormat="1" applyFont="1" applyFill="1" applyBorder="1" applyAlignment="1" applyProtection="1">
      <alignment horizontal="center" vertical="center"/>
      <protection hidden="1"/>
    </xf>
    <xf numFmtId="58" fontId="50" fillId="4" borderId="105" xfId="0" applyNumberFormat="1" applyFont="1" applyFill="1" applyBorder="1" applyAlignment="1" applyProtection="1">
      <alignment horizontal="center" vertical="center"/>
      <protection hidden="1"/>
    </xf>
    <xf numFmtId="0" fontId="52" fillId="4" borderId="63" xfId="0" applyFont="1" applyFill="1" applyBorder="1" applyAlignment="1" applyProtection="1">
      <alignment horizontal="center" vertical="center"/>
      <protection hidden="1"/>
    </xf>
    <xf numFmtId="0" fontId="52" fillId="4" borderId="62" xfId="0" applyFont="1" applyFill="1" applyBorder="1" applyAlignment="1" applyProtection="1">
      <alignment horizontal="center" vertical="center"/>
      <protection hidden="1"/>
    </xf>
    <xf numFmtId="0" fontId="52" fillId="4" borderId="91" xfId="0" applyFont="1" applyFill="1" applyBorder="1" applyAlignment="1" applyProtection="1">
      <alignment horizontal="center" vertical="center"/>
      <protection hidden="1"/>
    </xf>
    <xf numFmtId="179" fontId="50" fillId="4" borderId="57" xfId="0" applyNumberFormat="1" applyFont="1" applyFill="1" applyBorder="1" applyAlignment="1" applyProtection="1">
      <alignment horizontal="center" vertical="center"/>
      <protection hidden="1"/>
    </xf>
    <xf numFmtId="179" fontId="50" fillId="4" borderId="56" xfId="0" applyNumberFormat="1" applyFont="1" applyFill="1" applyBorder="1" applyAlignment="1" applyProtection="1">
      <alignment horizontal="center" vertical="center"/>
      <protection hidden="1"/>
    </xf>
    <xf numFmtId="180" fontId="50" fillId="4" borderId="56" xfId="0" applyNumberFormat="1" applyFont="1" applyFill="1" applyBorder="1" applyAlignment="1" applyProtection="1">
      <alignment horizontal="center" vertical="center"/>
      <protection hidden="1"/>
    </xf>
    <xf numFmtId="180" fontId="50" fillId="4" borderId="90" xfId="0" applyNumberFormat="1" applyFont="1" applyFill="1" applyBorder="1" applyAlignment="1" applyProtection="1">
      <alignment horizontal="center" vertical="center"/>
      <protection hidden="1"/>
    </xf>
    <xf numFmtId="0" fontId="50" fillId="3" borderId="210" xfId="0" applyFont="1" applyFill="1" applyBorder="1" applyAlignment="1" applyProtection="1">
      <alignment horizontal="center" vertical="center"/>
      <protection hidden="1"/>
    </xf>
    <xf numFmtId="0" fontId="50" fillId="3" borderId="230" xfId="0" applyFont="1" applyFill="1" applyBorder="1" applyAlignment="1" applyProtection="1">
      <alignment horizontal="center" vertical="center"/>
      <protection hidden="1"/>
    </xf>
    <xf numFmtId="0" fontId="50" fillId="3" borderId="211" xfId="0" applyFont="1" applyFill="1" applyBorder="1" applyAlignment="1" applyProtection="1">
      <alignment horizontal="center" vertical="center"/>
      <protection hidden="1"/>
    </xf>
    <xf numFmtId="58" fontId="50" fillId="9" borderId="4" xfId="0" applyNumberFormat="1" applyFont="1" applyFill="1" applyBorder="1" applyAlignment="1" applyProtection="1">
      <alignment horizontal="center" vertical="center"/>
      <protection hidden="1"/>
    </xf>
    <xf numFmtId="58" fontId="50" fillId="9" borderId="128" xfId="0" applyNumberFormat="1" applyFont="1" applyFill="1" applyBorder="1" applyAlignment="1" applyProtection="1">
      <alignment horizontal="center" vertical="center"/>
      <protection hidden="1"/>
    </xf>
    <xf numFmtId="58" fontId="50" fillId="9" borderId="199" xfId="0" applyNumberFormat="1" applyFont="1" applyFill="1" applyBorder="1" applyAlignment="1" applyProtection="1">
      <alignment horizontal="center" vertical="center"/>
      <protection hidden="1"/>
    </xf>
    <xf numFmtId="0" fontId="57" fillId="0" borderId="218" xfId="0" applyFont="1" applyFill="1" applyBorder="1" applyAlignment="1" applyProtection="1">
      <alignment horizontal="center" vertical="center" shrinkToFit="1"/>
      <protection hidden="1"/>
    </xf>
    <xf numFmtId="0" fontId="57" fillId="0" borderId="219" xfId="0" applyFont="1" applyFill="1" applyBorder="1" applyAlignment="1" applyProtection="1">
      <alignment horizontal="center" vertical="center" shrinkToFit="1"/>
      <protection hidden="1"/>
    </xf>
    <xf numFmtId="0" fontId="57" fillId="0" borderId="216" xfId="0" applyFont="1" applyFill="1" applyBorder="1" applyAlignment="1" applyProtection="1">
      <alignment horizontal="center" vertical="center" shrinkToFit="1"/>
      <protection hidden="1"/>
    </xf>
    <xf numFmtId="0" fontId="57" fillId="0" borderId="27" xfId="0" applyFont="1" applyFill="1" applyBorder="1" applyAlignment="1" applyProtection="1">
      <alignment horizontal="center" vertical="center" shrinkToFit="1"/>
      <protection hidden="1"/>
    </xf>
    <xf numFmtId="0" fontId="57" fillId="0" borderId="207" xfId="0" applyFont="1" applyFill="1" applyBorder="1" applyAlignment="1" applyProtection="1">
      <alignment horizontal="center" vertical="center" shrinkToFit="1"/>
      <protection hidden="1"/>
    </xf>
    <xf numFmtId="0" fontId="57" fillId="0" borderId="145" xfId="0" applyFont="1" applyFill="1" applyBorder="1" applyAlignment="1" applyProtection="1">
      <alignment horizontal="center" vertical="center" shrinkToFit="1"/>
      <protection hidden="1"/>
    </xf>
    <xf numFmtId="0" fontId="57" fillId="8" borderId="27" xfId="0" applyFont="1" applyFill="1" applyBorder="1" applyAlignment="1" applyProtection="1">
      <alignment vertical="center" shrinkToFit="1"/>
      <protection hidden="1"/>
    </xf>
    <xf numFmtId="0" fontId="57" fillId="8" borderId="207" xfId="0" applyFont="1" applyFill="1" applyBorder="1" applyAlignment="1" applyProtection="1">
      <alignment vertical="center" shrinkToFit="1"/>
      <protection hidden="1"/>
    </xf>
    <xf numFmtId="0" fontId="57" fillId="8" borderId="145" xfId="0" applyFont="1" applyFill="1" applyBorder="1" applyAlignment="1" applyProtection="1">
      <alignment vertical="center" shrinkToFit="1"/>
      <protection hidden="1"/>
    </xf>
    <xf numFmtId="0" fontId="57" fillId="8" borderId="218" xfId="0" applyFont="1" applyFill="1" applyBorder="1" applyAlignment="1" applyProtection="1">
      <alignment vertical="center" shrinkToFit="1"/>
      <protection hidden="1"/>
    </xf>
    <xf numFmtId="0" fontId="57" fillId="8" borderId="216" xfId="0" applyFont="1" applyFill="1" applyBorder="1" applyAlignment="1" applyProtection="1">
      <alignment vertical="center" shrinkToFit="1"/>
      <protection hidden="1"/>
    </xf>
    <xf numFmtId="0" fontId="57" fillId="8" borderId="219" xfId="0" applyFont="1" applyFill="1" applyBorder="1" applyAlignment="1" applyProtection="1">
      <alignment vertical="center" shrinkToFit="1"/>
      <protection hidden="1"/>
    </xf>
    <xf numFmtId="0" fontId="57" fillId="0" borderId="73" xfId="0" applyFont="1" applyFill="1" applyBorder="1" applyAlignment="1" applyProtection="1">
      <alignment horizontal="center" vertical="center" shrinkToFit="1"/>
      <protection hidden="1"/>
    </xf>
    <xf numFmtId="0" fontId="57" fillId="0" borderId="149" xfId="0" applyFont="1" applyFill="1" applyBorder="1" applyAlignment="1" applyProtection="1">
      <alignment horizontal="center" vertical="center" shrinkToFit="1"/>
      <protection hidden="1"/>
    </xf>
    <xf numFmtId="0" fontId="57" fillId="0" borderId="231" xfId="0" applyFont="1" applyFill="1" applyBorder="1" applyAlignment="1" applyProtection="1">
      <alignment horizontal="center" vertical="center" shrinkToFit="1"/>
      <protection hidden="1"/>
    </xf>
    <xf numFmtId="0" fontId="57" fillId="9" borderId="26" xfId="0" applyFont="1" applyFill="1" applyBorder="1" applyAlignment="1" applyProtection="1">
      <alignment vertical="center" shrinkToFit="1"/>
      <protection hidden="1"/>
    </xf>
    <xf numFmtId="0" fontId="57" fillId="9" borderId="232" xfId="0" applyFont="1" applyFill="1" applyBorder="1" applyAlignment="1" applyProtection="1">
      <alignment vertical="center" shrinkToFit="1"/>
      <protection hidden="1"/>
    </xf>
    <xf numFmtId="0" fontId="57" fillId="9" borderId="142" xfId="0" applyFont="1" applyFill="1" applyBorder="1" applyAlignment="1" applyProtection="1">
      <alignment vertical="center" shrinkToFit="1"/>
      <protection hidden="1"/>
    </xf>
    <xf numFmtId="0" fontId="57" fillId="9" borderId="26" xfId="0" applyFont="1" applyFill="1" applyBorder="1" applyAlignment="1" applyProtection="1">
      <alignment horizontal="center" vertical="center" shrinkToFit="1"/>
      <protection hidden="1"/>
    </xf>
    <xf numFmtId="0" fontId="57" fillId="9" borderId="142" xfId="0" applyFont="1" applyFill="1" applyBorder="1" applyAlignment="1" applyProtection="1">
      <alignment horizontal="center" vertical="center" shrinkToFit="1"/>
      <protection hidden="1"/>
    </xf>
    <xf numFmtId="0" fontId="57" fillId="8" borderId="73" xfId="0" applyFont="1" applyFill="1" applyBorder="1" applyAlignment="1" applyProtection="1">
      <alignment vertical="center" shrinkToFit="1"/>
      <protection hidden="1"/>
    </xf>
    <xf numFmtId="0" fontId="57" fillId="8" borderId="231" xfId="0" applyFont="1" applyFill="1" applyBorder="1" applyAlignment="1" applyProtection="1">
      <alignment vertical="center" shrinkToFit="1"/>
      <protection hidden="1"/>
    </xf>
    <xf numFmtId="0" fontId="57" fillId="8" borderId="149" xfId="0" applyFont="1" applyFill="1" applyBorder="1" applyAlignment="1" applyProtection="1">
      <alignment vertical="center" shrinkToFit="1"/>
      <protection hidden="1"/>
    </xf>
    <xf numFmtId="0" fontId="57" fillId="9" borderId="27" xfId="0" applyFont="1" applyFill="1" applyBorder="1" applyAlignment="1" applyProtection="1">
      <alignment horizontal="center" vertical="center" shrinkToFit="1"/>
      <protection hidden="1"/>
    </xf>
    <xf numFmtId="0" fontId="57" fillId="9" borderId="232" xfId="0" applyFont="1" applyFill="1" applyBorder="1" applyAlignment="1" applyProtection="1">
      <alignment horizontal="center" vertical="center" shrinkToFit="1"/>
      <protection hidden="1"/>
    </xf>
    <xf numFmtId="0" fontId="57" fillId="9" borderId="27" xfId="0" applyFont="1" applyFill="1" applyBorder="1" applyAlignment="1" applyProtection="1">
      <alignment vertical="center" shrinkToFit="1"/>
      <protection hidden="1"/>
    </xf>
    <xf numFmtId="0" fontId="57" fillId="9" borderId="207" xfId="0" applyFont="1" applyFill="1" applyBorder="1" applyAlignment="1" applyProtection="1">
      <alignment vertical="center" shrinkToFit="1"/>
      <protection hidden="1"/>
    </xf>
    <xf numFmtId="0" fontId="57" fillId="9" borderId="145" xfId="0" applyFont="1" applyFill="1" applyBorder="1" applyAlignment="1" applyProtection="1">
      <alignment vertical="center" shrinkToFit="1"/>
      <protection hidden="1"/>
    </xf>
    <xf numFmtId="176" fontId="79" fillId="0" borderId="0" xfId="0" applyNumberFormat="1" applyFont="1" applyFill="1" applyAlignment="1" applyProtection="1">
      <alignment horizontal="left" vertical="center" shrinkToFit="1"/>
      <protection hidden="1"/>
    </xf>
    <xf numFmtId="0" fontId="16" fillId="0" borderId="0" xfId="0" applyFont="1" applyAlignment="1">
      <alignment vertical="center" shrinkToFit="1"/>
    </xf>
    <xf numFmtId="0" fontId="12" fillId="0" borderId="176" xfId="0" applyFont="1" applyFill="1" applyBorder="1" applyAlignment="1" applyProtection="1">
      <alignment horizontal="center" vertical="center" shrinkToFit="1"/>
      <protection hidden="1"/>
    </xf>
    <xf numFmtId="0" fontId="74" fillId="9" borderId="27" xfId="0" applyFont="1" applyFill="1" applyBorder="1" applyAlignment="1" applyProtection="1">
      <alignment horizontal="center" vertical="center" shrinkToFit="1"/>
      <protection hidden="1"/>
    </xf>
    <xf numFmtId="0" fontId="74" fillId="9" borderId="207" xfId="0" applyFont="1" applyFill="1" applyBorder="1" applyAlignment="1" applyProtection="1">
      <alignment horizontal="center" vertical="center" shrinkToFit="1"/>
      <protection hidden="1"/>
    </xf>
    <xf numFmtId="0" fontId="74" fillId="9" borderId="145" xfId="0" applyFont="1" applyFill="1" applyBorder="1" applyAlignment="1" applyProtection="1">
      <alignment horizontal="center" vertical="center" shrinkToFit="1"/>
      <protection hidden="1"/>
    </xf>
    <xf numFmtId="0" fontId="12" fillId="0" borderId="216" xfId="0" applyFont="1" applyFill="1" applyBorder="1" applyAlignment="1" applyProtection="1">
      <alignment horizontal="center" vertical="center" shrinkToFit="1"/>
      <protection hidden="1"/>
    </xf>
    <xf numFmtId="0" fontId="47" fillId="9" borderId="27" xfId="0" applyFont="1" applyFill="1" applyBorder="1" applyAlignment="1" applyProtection="1">
      <alignment horizontal="center" vertical="center" shrinkToFit="1"/>
      <protection hidden="1"/>
    </xf>
    <xf numFmtId="0" fontId="47" fillId="9" borderId="145" xfId="0" applyFont="1" applyFill="1" applyBorder="1" applyAlignment="1" applyProtection="1">
      <alignment horizontal="center" vertical="center" shrinkToFit="1"/>
      <protection hidden="1"/>
    </xf>
    <xf numFmtId="0" fontId="48" fillId="9" borderId="0" xfId="0" applyFont="1" applyFill="1" applyAlignment="1" applyProtection="1">
      <alignment horizontal="center"/>
      <protection hidden="1"/>
    </xf>
    <xf numFmtId="0" fontId="77" fillId="9" borderId="0" xfId="2" applyFont="1" applyFill="1" applyAlignment="1" applyProtection="1">
      <alignment horizontal="center" vertical="center"/>
      <protection hidden="1"/>
    </xf>
    <xf numFmtId="0" fontId="77" fillId="9" borderId="0" xfId="2" applyFont="1" applyFill="1" applyBorder="1" applyAlignment="1" applyProtection="1">
      <alignment horizontal="center" vertical="center"/>
      <protection hidden="1"/>
    </xf>
    <xf numFmtId="0" fontId="57" fillId="0" borderId="188" xfId="0" applyFont="1" applyFill="1" applyBorder="1" applyAlignment="1" applyProtection="1">
      <alignment horizontal="center" vertical="center" shrinkToFit="1"/>
      <protection hidden="1"/>
    </xf>
    <xf numFmtId="0" fontId="57" fillId="0" borderId="189" xfId="0" applyFont="1" applyFill="1" applyBorder="1" applyAlignment="1" applyProtection="1">
      <alignment horizontal="center" vertical="center" shrinkToFit="1"/>
      <protection hidden="1"/>
    </xf>
    <xf numFmtId="0" fontId="58" fillId="9" borderId="9" xfId="0" applyFont="1" applyFill="1" applyBorder="1" applyAlignment="1" applyProtection="1">
      <alignment horizontal="center" vertical="center" shrinkToFit="1"/>
      <protection hidden="1"/>
    </xf>
    <xf numFmtId="0" fontId="71" fillId="9" borderId="217" xfId="0" applyFont="1" applyFill="1" applyBorder="1" applyAlignment="1" applyProtection="1">
      <alignment horizontal="center" vertical="center" shrinkToFit="1"/>
      <protection hidden="1"/>
    </xf>
    <xf numFmtId="0" fontId="71" fillId="9" borderId="9" xfId="0" applyFont="1" applyFill="1" applyBorder="1" applyAlignment="1" applyProtection="1">
      <alignment horizontal="center" vertical="center" shrinkToFit="1"/>
      <protection hidden="1"/>
    </xf>
    <xf numFmtId="0" fontId="62" fillId="9" borderId="0" xfId="0" applyFont="1" applyFill="1" applyAlignment="1" applyProtection="1">
      <alignment vertical="top" wrapText="1"/>
      <protection hidden="1"/>
    </xf>
    <xf numFmtId="0" fontId="56" fillId="4" borderId="71" xfId="0" applyFont="1" applyFill="1" applyBorder="1" applyAlignment="1" applyProtection="1">
      <alignment horizontal="center" vertical="center" shrinkToFit="1"/>
      <protection hidden="1"/>
    </xf>
    <xf numFmtId="0" fontId="12" fillId="9" borderId="26" xfId="0" applyFont="1" applyFill="1" applyBorder="1" applyAlignment="1" applyProtection="1">
      <alignment horizontal="center" vertical="center" shrinkToFit="1"/>
      <protection hidden="1"/>
    </xf>
    <xf numFmtId="0" fontId="12" fillId="9" borderId="142" xfId="0" applyFont="1" applyFill="1" applyBorder="1" applyAlignment="1" applyProtection="1">
      <alignment horizontal="center" vertical="center" shrinkToFit="1"/>
      <protection hidden="1"/>
    </xf>
    <xf numFmtId="0" fontId="12" fillId="0" borderId="208" xfId="0" applyFont="1" applyFill="1" applyBorder="1" applyAlignment="1" applyProtection="1">
      <alignment horizontal="center" vertical="center" shrinkToFit="1"/>
      <protection hidden="1"/>
    </xf>
    <xf numFmtId="0" fontId="12" fillId="0" borderId="214" xfId="0" applyFont="1" applyFill="1" applyBorder="1" applyAlignment="1" applyProtection="1">
      <alignment horizontal="center" vertical="center" shrinkToFit="1"/>
      <protection hidden="1"/>
    </xf>
    <xf numFmtId="0" fontId="12" fillId="0" borderId="152" xfId="0" applyFont="1" applyFill="1" applyBorder="1" applyAlignment="1" applyProtection="1">
      <alignment horizontal="center" vertical="center" shrinkToFit="1"/>
      <protection hidden="1"/>
    </xf>
    <xf numFmtId="0" fontId="12" fillId="0" borderId="73" xfId="0" applyFont="1" applyFill="1" applyBorder="1" applyAlignment="1" applyProtection="1">
      <alignment horizontal="center" vertical="center" shrinkToFit="1"/>
      <protection hidden="1"/>
    </xf>
    <xf numFmtId="0" fontId="12" fillId="0" borderId="149" xfId="0" applyFont="1" applyFill="1" applyBorder="1" applyAlignment="1" applyProtection="1">
      <alignment horizontal="center" vertical="center" shrinkToFit="1"/>
      <protection hidden="1"/>
    </xf>
    <xf numFmtId="0" fontId="12" fillId="0" borderId="231" xfId="0" applyFont="1" applyFill="1" applyBorder="1" applyAlignment="1" applyProtection="1">
      <alignment horizontal="center" vertical="center" shrinkToFit="1"/>
      <protection hidden="1"/>
    </xf>
    <xf numFmtId="0" fontId="12" fillId="0" borderId="233" xfId="0" applyFont="1" applyFill="1" applyBorder="1" applyAlignment="1" applyProtection="1">
      <alignment horizontal="center" vertical="center" shrinkToFit="1"/>
      <protection hidden="1"/>
    </xf>
    <xf numFmtId="0" fontId="12" fillId="9" borderId="207" xfId="0" applyFont="1" applyFill="1" applyBorder="1" applyAlignment="1" applyProtection="1">
      <alignment horizontal="center" vertical="center" shrinkToFit="1"/>
      <protection hidden="1"/>
    </xf>
    <xf numFmtId="0" fontId="12" fillId="0" borderId="234" xfId="0" applyFont="1" applyFill="1" applyBorder="1" applyAlignment="1" applyProtection="1">
      <alignment horizontal="center" vertical="center" shrinkToFit="1"/>
      <protection hidden="1"/>
    </xf>
    <xf numFmtId="0" fontId="12" fillId="9" borderId="235" xfId="0" applyFont="1" applyFill="1" applyBorder="1" applyAlignment="1" applyProtection="1">
      <alignment horizontal="center" vertical="center" shrinkToFit="1"/>
      <protection hidden="1"/>
    </xf>
    <xf numFmtId="0" fontId="12" fillId="9" borderId="236" xfId="0" applyFont="1" applyFill="1" applyBorder="1" applyAlignment="1" applyProtection="1">
      <alignment horizontal="center" vertical="center" shrinkToFit="1"/>
      <protection hidden="1"/>
    </xf>
    <xf numFmtId="0" fontId="12" fillId="9" borderId="232" xfId="0" applyFont="1" applyFill="1" applyBorder="1" applyAlignment="1" applyProtection="1">
      <alignment horizontal="center" vertical="center" shrinkToFit="1"/>
      <protection hidden="1"/>
    </xf>
    <xf numFmtId="176" fontId="66" fillId="4" borderId="0" xfId="0" applyNumberFormat="1" applyFont="1" applyFill="1" applyAlignment="1" applyProtection="1">
      <alignment horizontal="center" vertical="center" shrinkToFit="1"/>
      <protection locked="0"/>
    </xf>
    <xf numFmtId="0" fontId="12" fillId="9" borderId="208" xfId="0" applyFont="1" applyFill="1" applyBorder="1" applyAlignment="1" applyProtection="1">
      <alignment horizontal="center" vertical="center" shrinkToFit="1"/>
      <protection hidden="1"/>
    </xf>
    <xf numFmtId="0" fontId="12" fillId="9" borderId="152" xfId="0" applyFont="1" applyFill="1" applyBorder="1" applyAlignment="1" applyProtection="1">
      <alignment horizontal="center" vertical="center" shrinkToFit="1"/>
      <protection hidden="1"/>
    </xf>
    <xf numFmtId="176" fontId="66" fillId="0" borderId="0" xfId="0" applyNumberFormat="1" applyFont="1" applyFill="1" applyBorder="1" applyAlignment="1" applyProtection="1">
      <alignment horizontal="left" vertical="center" wrapText="1" shrinkToFit="1"/>
      <protection hidden="1"/>
    </xf>
    <xf numFmtId="0" fontId="66" fillId="0" borderId="237" xfId="0" applyFont="1" applyBorder="1" applyAlignment="1">
      <alignment horizontal="left" vertical="center" wrapText="1" shrinkToFit="1"/>
    </xf>
    <xf numFmtId="176" fontId="66" fillId="5" borderId="0" xfId="0" applyNumberFormat="1" applyFont="1" applyFill="1" applyAlignment="1" applyProtection="1">
      <alignment horizontal="center" vertical="center"/>
      <protection hidden="1"/>
    </xf>
    <xf numFmtId="176" fontId="35" fillId="5" borderId="238" xfId="0" applyNumberFormat="1" applyFont="1" applyFill="1" applyBorder="1" applyAlignment="1" applyProtection="1">
      <alignment horizontal="center" vertical="center" wrapText="1" shrinkToFit="1"/>
      <protection hidden="1"/>
    </xf>
    <xf numFmtId="176" fontId="35" fillId="5" borderId="239" xfId="0" applyNumberFormat="1" applyFont="1" applyFill="1" applyBorder="1" applyAlignment="1" applyProtection="1">
      <alignment horizontal="center" vertical="center" wrapText="1" shrinkToFit="1"/>
      <protection hidden="1"/>
    </xf>
    <xf numFmtId="176" fontId="35" fillId="5" borderId="240" xfId="0" applyNumberFormat="1" applyFont="1" applyFill="1" applyBorder="1" applyAlignment="1" applyProtection="1">
      <alignment horizontal="center" vertical="center" wrapText="1" shrinkToFit="1"/>
      <protection hidden="1"/>
    </xf>
    <xf numFmtId="176" fontId="35" fillId="5" borderId="241" xfId="0" applyNumberFormat="1" applyFont="1" applyFill="1" applyBorder="1" applyAlignment="1" applyProtection="1">
      <alignment horizontal="center" vertical="center" wrapText="1" shrinkToFit="1"/>
      <protection hidden="1"/>
    </xf>
    <xf numFmtId="176" fontId="35" fillId="5" borderId="242" xfId="0" applyNumberFormat="1" applyFont="1" applyFill="1" applyBorder="1" applyAlignment="1" applyProtection="1">
      <alignment horizontal="center" vertical="center" wrapText="1" shrinkToFit="1"/>
      <protection hidden="1"/>
    </xf>
    <xf numFmtId="176" fontId="35" fillId="5" borderId="243" xfId="0" applyNumberFormat="1" applyFont="1" applyFill="1" applyBorder="1" applyAlignment="1" applyProtection="1">
      <alignment horizontal="center" vertical="center" wrapText="1" shrinkToFit="1"/>
      <protection hidden="1"/>
    </xf>
    <xf numFmtId="0" fontId="57" fillId="0" borderId="244" xfId="0" applyFont="1" applyFill="1" applyBorder="1" applyAlignment="1" applyProtection="1">
      <alignment horizontal="center" vertical="center" shrinkToFit="1"/>
      <protection hidden="1"/>
    </xf>
    <xf numFmtId="0" fontId="57" fillId="9" borderId="245" xfId="0" applyFont="1" applyFill="1" applyBorder="1" applyAlignment="1" applyProtection="1">
      <alignment horizontal="center" vertical="center" shrinkToFit="1"/>
      <protection hidden="1"/>
    </xf>
    <xf numFmtId="0" fontId="13" fillId="3" borderId="57" xfId="0" applyFont="1" applyFill="1" applyBorder="1" applyAlignment="1" applyProtection="1">
      <alignment horizontal="center" vertical="center"/>
      <protection hidden="1"/>
    </xf>
    <xf numFmtId="0" fontId="13" fillId="3" borderId="56" xfId="0" applyFont="1" applyFill="1" applyBorder="1" applyAlignment="1" applyProtection="1">
      <alignment horizontal="center" vertical="center"/>
      <protection hidden="1"/>
    </xf>
    <xf numFmtId="0" fontId="13" fillId="3" borderId="90" xfId="0" applyFont="1" applyFill="1" applyBorder="1" applyAlignment="1" applyProtection="1">
      <alignment horizontal="center" vertical="center"/>
      <protection hidden="1"/>
    </xf>
    <xf numFmtId="0" fontId="13" fillId="6" borderId="57" xfId="0" applyFont="1" applyFill="1" applyBorder="1" applyAlignment="1" applyProtection="1">
      <alignment horizontal="center" vertical="center"/>
      <protection hidden="1"/>
    </xf>
    <xf numFmtId="0" fontId="13" fillId="6" borderId="56" xfId="0" applyFont="1" applyFill="1" applyBorder="1" applyAlignment="1" applyProtection="1">
      <alignment horizontal="center" vertical="center"/>
      <protection hidden="1"/>
    </xf>
    <xf numFmtId="0" fontId="13" fillId="6" borderId="90" xfId="0" applyFont="1" applyFill="1" applyBorder="1" applyAlignment="1" applyProtection="1">
      <alignment horizontal="center" vertical="center"/>
      <protection hidden="1"/>
    </xf>
    <xf numFmtId="0" fontId="51" fillId="0" borderId="0" xfId="0" applyFont="1" applyBorder="1" applyAlignment="1" applyProtection="1">
      <alignment vertical="center" wrapText="1"/>
      <protection hidden="1"/>
    </xf>
    <xf numFmtId="0" fontId="51" fillId="0" borderId="0" xfId="0" applyFont="1" applyBorder="1" applyAlignment="1">
      <alignment vertical="center" wrapText="1"/>
    </xf>
    <xf numFmtId="0" fontId="51" fillId="0" borderId="133" xfId="0" applyFont="1" applyBorder="1" applyAlignment="1">
      <alignment vertical="center" wrapText="1"/>
    </xf>
    <xf numFmtId="0" fontId="13" fillId="3" borderId="158" xfId="0" applyFont="1" applyFill="1" applyBorder="1" applyAlignment="1" applyProtection="1">
      <alignment horizontal="center" vertical="center"/>
      <protection hidden="1"/>
    </xf>
    <xf numFmtId="0" fontId="13" fillId="3" borderId="0" xfId="0" applyFont="1" applyFill="1" applyBorder="1" applyAlignment="1" applyProtection="1">
      <alignment horizontal="center" vertical="center"/>
      <protection hidden="1"/>
    </xf>
    <xf numFmtId="0" fontId="13" fillId="0" borderId="57" xfId="0" applyFont="1" applyBorder="1" applyAlignment="1" applyProtection="1">
      <alignment horizontal="right" vertical="center"/>
      <protection hidden="1"/>
    </xf>
    <xf numFmtId="0" fontId="13" fillId="0" borderId="56" xfId="0" applyFont="1" applyBorder="1" applyAlignment="1" applyProtection="1">
      <alignment horizontal="right" vertical="center"/>
      <protection hidden="1"/>
    </xf>
    <xf numFmtId="0" fontId="13" fillId="0" borderId="90" xfId="0" applyFont="1" applyBorder="1" applyAlignment="1" applyProtection="1">
      <alignment horizontal="right" vertical="center"/>
      <protection hidden="1"/>
    </xf>
    <xf numFmtId="0" fontId="13" fillId="0" borderId="57" xfId="0" applyFont="1" applyFill="1" applyBorder="1" applyAlignment="1" applyProtection="1">
      <alignment horizontal="center" vertical="center"/>
      <protection hidden="1"/>
    </xf>
    <xf numFmtId="0" fontId="13" fillId="0" borderId="56" xfId="0" applyFont="1" applyFill="1" applyBorder="1" applyAlignment="1" applyProtection="1">
      <alignment horizontal="center" vertical="center"/>
      <protection hidden="1"/>
    </xf>
    <xf numFmtId="0" fontId="13" fillId="0" borderId="90" xfId="0" applyFont="1" applyFill="1" applyBorder="1" applyAlignment="1" applyProtection="1">
      <alignment horizontal="center" vertical="center"/>
      <protection hidden="1"/>
    </xf>
    <xf numFmtId="0" fontId="13" fillId="0" borderId="228" xfId="0" applyFont="1" applyFill="1" applyBorder="1" applyAlignment="1" applyProtection="1">
      <alignment horizontal="center" vertical="center"/>
      <protection hidden="1"/>
    </xf>
    <xf numFmtId="0" fontId="13" fillId="0" borderId="132" xfId="0" applyFont="1" applyFill="1" applyBorder="1" applyAlignment="1" applyProtection="1">
      <alignment horizontal="center" vertical="center"/>
      <protection hidden="1"/>
    </xf>
    <xf numFmtId="0" fontId="13" fillId="0" borderId="246" xfId="0" applyFont="1" applyFill="1" applyBorder="1" applyAlignment="1" applyProtection="1">
      <alignment horizontal="center" vertical="center"/>
      <protection hidden="1"/>
    </xf>
    <xf numFmtId="0" fontId="13" fillId="8" borderId="75" xfId="0" applyFont="1" applyFill="1" applyBorder="1" applyAlignment="1" applyProtection="1">
      <alignment horizontal="center" vertical="center"/>
      <protection hidden="1"/>
    </xf>
    <xf numFmtId="0" fontId="13" fillId="8" borderId="247" xfId="0" applyFont="1" applyFill="1" applyBorder="1" applyAlignment="1" applyProtection="1">
      <alignment horizontal="center" vertical="center"/>
      <protection hidden="1"/>
    </xf>
    <xf numFmtId="0" fontId="13" fillId="8" borderId="248" xfId="0" applyFont="1" applyFill="1" applyBorder="1" applyAlignment="1" applyProtection="1">
      <alignment horizontal="center" vertical="center"/>
      <protection hidden="1"/>
    </xf>
    <xf numFmtId="0" fontId="50" fillId="8" borderId="71" xfId="0" applyFont="1" applyFill="1" applyBorder="1" applyAlignment="1" applyProtection="1">
      <alignment horizontal="center" vertical="center"/>
      <protection hidden="1"/>
    </xf>
    <xf numFmtId="0" fontId="50" fillId="8" borderId="70" xfId="0" applyFont="1" applyFill="1" applyBorder="1" applyAlignment="1" applyProtection="1">
      <alignment horizontal="center" vertical="center"/>
      <protection hidden="1"/>
    </xf>
    <xf numFmtId="0" fontId="50" fillId="8" borderId="213" xfId="0" applyFont="1" applyFill="1" applyBorder="1" applyAlignment="1" applyProtection="1">
      <alignment horizontal="center" vertical="center"/>
      <protection hidden="1"/>
    </xf>
    <xf numFmtId="177" fontId="13" fillId="0" borderId="4" xfId="0" applyNumberFormat="1" applyFont="1" applyBorder="1" applyAlignment="1" applyProtection="1">
      <alignment horizontal="center" vertical="center"/>
      <protection hidden="1"/>
    </xf>
    <xf numFmtId="177" fontId="13" fillId="0" borderId="128" xfId="0" applyNumberFormat="1" applyFont="1" applyBorder="1" applyAlignment="1" applyProtection="1">
      <alignment horizontal="center" vertical="center"/>
      <protection hidden="1"/>
    </xf>
    <xf numFmtId="177" fontId="13" fillId="0" borderId="199" xfId="0" applyNumberFormat="1" applyFont="1" applyBorder="1" applyAlignment="1" applyProtection="1">
      <alignment horizontal="center" vertical="center"/>
      <protection hidden="1"/>
    </xf>
    <xf numFmtId="0" fontId="50" fillId="8" borderId="15" xfId="0" applyFont="1" applyFill="1" applyBorder="1" applyAlignment="1" applyProtection="1">
      <alignment horizontal="center" vertical="center"/>
      <protection hidden="1"/>
    </xf>
    <xf numFmtId="0" fontId="13" fillId="6" borderId="4" xfId="0" applyFont="1" applyFill="1" applyBorder="1" applyAlignment="1" applyProtection="1">
      <alignment horizontal="center" vertical="center"/>
      <protection hidden="1"/>
    </xf>
    <xf numFmtId="0" fontId="13" fillId="6" borderId="128" xfId="0" applyFont="1" applyFill="1" applyBorder="1" applyAlignment="1" applyProtection="1">
      <alignment horizontal="center" vertical="center"/>
      <protection hidden="1"/>
    </xf>
    <xf numFmtId="0" fontId="13" fillId="6" borderId="105" xfId="0" applyFont="1" applyFill="1" applyBorder="1" applyAlignment="1" applyProtection="1">
      <alignment horizontal="center" vertical="center"/>
      <protection hidden="1"/>
    </xf>
    <xf numFmtId="0" fontId="13" fillId="9" borderId="75" xfId="0" applyFont="1" applyFill="1" applyBorder="1" applyAlignment="1" applyProtection="1">
      <alignment horizontal="center" vertical="center"/>
      <protection hidden="1"/>
    </xf>
    <xf numFmtId="0" fontId="13" fillId="9" borderId="151" xfId="0" applyFont="1" applyFill="1" applyBorder="1" applyAlignment="1" applyProtection="1">
      <alignment horizontal="center" vertical="center"/>
      <protection hidden="1"/>
    </xf>
    <xf numFmtId="0" fontId="13" fillId="0" borderId="196" xfId="0" applyFont="1" applyFill="1" applyBorder="1" applyAlignment="1" applyProtection="1">
      <alignment horizontal="right" vertical="center"/>
      <protection hidden="1"/>
    </xf>
    <xf numFmtId="0" fontId="13" fillId="0" borderId="225" xfId="0" applyFont="1" applyFill="1" applyBorder="1" applyAlignment="1" applyProtection="1">
      <alignment horizontal="right" vertical="center"/>
      <protection hidden="1"/>
    </xf>
    <xf numFmtId="0" fontId="13" fillId="0" borderId="249" xfId="0" applyFont="1" applyFill="1" applyBorder="1" applyAlignment="1" applyProtection="1">
      <alignment horizontal="right" vertical="center"/>
      <protection hidden="1"/>
    </xf>
    <xf numFmtId="0" fontId="13" fillId="0" borderId="63" xfId="0" applyFont="1" applyFill="1" applyBorder="1" applyAlignment="1" applyProtection="1">
      <alignment horizontal="right" vertical="center"/>
      <protection hidden="1"/>
    </xf>
    <xf numFmtId="0" fontId="13" fillId="0" borderId="62" xfId="0" applyFont="1" applyFill="1" applyBorder="1" applyAlignment="1" applyProtection="1">
      <alignment horizontal="right" vertical="center"/>
      <protection hidden="1"/>
    </xf>
    <xf numFmtId="0" fontId="13" fillId="0" borderId="91" xfId="0" applyFont="1" applyFill="1" applyBorder="1" applyAlignment="1" applyProtection="1">
      <alignment horizontal="right" vertical="center"/>
      <protection hidden="1"/>
    </xf>
    <xf numFmtId="0" fontId="13" fillId="6" borderId="196" xfId="0" applyFont="1" applyFill="1" applyBorder="1" applyAlignment="1" applyProtection="1">
      <alignment horizontal="center" vertical="center"/>
      <protection hidden="1"/>
    </xf>
    <xf numFmtId="0" fontId="13" fillId="6" borderId="225" xfId="0" applyFont="1" applyFill="1" applyBorder="1" applyAlignment="1" applyProtection="1">
      <alignment horizontal="center" vertical="center"/>
      <protection hidden="1"/>
    </xf>
    <xf numFmtId="0" fontId="13" fillId="6" borderId="249" xfId="0" applyFont="1" applyFill="1" applyBorder="1" applyAlignment="1" applyProtection="1">
      <alignment horizontal="center" vertical="center"/>
      <protection hidden="1"/>
    </xf>
    <xf numFmtId="0" fontId="13" fillId="0" borderId="63" xfId="0" applyFont="1" applyFill="1" applyBorder="1" applyAlignment="1" applyProtection="1">
      <alignment horizontal="center" vertical="center"/>
      <protection hidden="1"/>
    </xf>
    <xf numFmtId="0" fontId="13" fillId="0" borderId="62" xfId="0" applyFont="1" applyFill="1" applyBorder="1" applyAlignment="1" applyProtection="1">
      <alignment horizontal="center" vertical="center"/>
      <protection hidden="1"/>
    </xf>
    <xf numFmtId="0" fontId="13" fillId="0" borderId="91" xfId="0" applyFont="1" applyFill="1" applyBorder="1" applyAlignment="1" applyProtection="1">
      <alignment horizontal="center" vertical="center"/>
      <protection hidden="1"/>
    </xf>
    <xf numFmtId="0" fontId="13" fillId="6" borderId="75" xfId="0" applyFont="1" applyFill="1" applyBorder="1" applyAlignment="1" applyProtection="1">
      <alignment horizontal="center" vertical="center"/>
      <protection hidden="1"/>
    </xf>
    <xf numFmtId="0" fontId="13" fillId="6" borderId="247" xfId="0" applyFont="1" applyFill="1" applyBorder="1" applyAlignment="1" applyProtection="1">
      <alignment horizontal="center" vertical="center"/>
      <protection hidden="1"/>
    </xf>
    <xf numFmtId="0" fontId="13" fillId="6" borderId="248" xfId="0" applyFont="1" applyFill="1" applyBorder="1" applyAlignment="1" applyProtection="1">
      <alignment horizontal="center" vertical="center"/>
      <protection hidden="1"/>
    </xf>
    <xf numFmtId="177" fontId="13" fillId="0" borderId="57" xfId="0" applyNumberFormat="1" applyFont="1" applyBorder="1" applyAlignment="1" applyProtection="1">
      <alignment horizontal="center" vertical="center"/>
      <protection hidden="1"/>
    </xf>
    <xf numFmtId="177" fontId="13" fillId="0" borderId="56" xfId="0" applyNumberFormat="1" applyFont="1" applyBorder="1" applyAlignment="1" applyProtection="1">
      <alignment horizontal="center" vertical="center"/>
      <protection hidden="1"/>
    </xf>
    <xf numFmtId="177" fontId="13" fillId="0" borderId="139" xfId="0" applyNumberFormat="1" applyFont="1" applyBorder="1" applyAlignment="1" applyProtection="1">
      <alignment horizontal="center" vertical="center"/>
      <protection hidden="1"/>
    </xf>
    <xf numFmtId="0" fontId="13" fillId="9" borderId="123" xfId="0" applyFont="1" applyFill="1" applyBorder="1" applyAlignment="1" applyProtection="1">
      <alignment horizontal="center" vertical="center"/>
      <protection hidden="1"/>
    </xf>
    <xf numFmtId="0" fontId="13" fillId="9" borderId="125" xfId="0" applyFont="1" applyFill="1" applyBorder="1" applyAlignment="1" applyProtection="1">
      <alignment horizontal="center" vertical="center"/>
      <protection hidden="1"/>
    </xf>
    <xf numFmtId="0" fontId="13" fillId="9" borderId="134" xfId="0" applyFont="1" applyFill="1" applyBorder="1" applyAlignment="1" applyProtection="1">
      <alignment horizontal="center" vertical="center"/>
      <protection hidden="1"/>
    </xf>
    <xf numFmtId="0" fontId="13" fillId="9" borderId="135" xfId="0" applyFont="1" applyFill="1" applyBorder="1" applyAlignment="1" applyProtection="1">
      <alignment horizontal="center" vertical="center"/>
      <protection hidden="1"/>
    </xf>
    <xf numFmtId="0" fontId="51" fillId="9" borderId="156" xfId="0" applyFont="1" applyFill="1" applyBorder="1" applyAlignment="1" applyProtection="1">
      <alignment vertical="top" wrapText="1"/>
      <protection hidden="1"/>
    </xf>
    <xf numFmtId="0" fontId="13" fillId="9" borderId="156" xfId="0" applyFont="1" applyFill="1" applyBorder="1" applyAlignment="1">
      <alignment vertical="top" wrapText="1"/>
    </xf>
    <xf numFmtId="0" fontId="13" fillId="9" borderId="0" xfId="0" applyFont="1" applyFill="1" applyBorder="1" applyAlignment="1">
      <alignment vertical="top" wrapText="1"/>
    </xf>
    <xf numFmtId="0" fontId="50" fillId="8" borderId="70" xfId="0" applyFont="1" applyFill="1" applyBorder="1" applyAlignment="1" applyProtection="1">
      <alignment horizontal="center" vertical="center" shrinkToFit="1"/>
      <protection hidden="1"/>
    </xf>
    <xf numFmtId="0" fontId="50" fillId="8" borderId="15" xfId="0" applyFont="1" applyFill="1" applyBorder="1" applyAlignment="1" applyProtection="1">
      <alignment horizontal="center" vertical="center" shrinkToFit="1"/>
      <protection hidden="1"/>
    </xf>
    <xf numFmtId="0" fontId="50" fillId="0" borderId="87" xfId="0" applyFont="1" applyFill="1" applyBorder="1" applyAlignment="1" applyProtection="1">
      <alignment horizontal="center" vertical="center"/>
      <protection hidden="1"/>
    </xf>
    <xf numFmtId="0" fontId="50" fillId="0" borderId="70" xfId="0" applyFont="1" applyFill="1" applyBorder="1" applyAlignment="1" applyProtection="1">
      <alignment horizontal="center" vertical="center"/>
      <protection hidden="1"/>
    </xf>
    <xf numFmtId="0" fontId="50" fillId="0" borderId="15" xfId="0" applyFont="1" applyFill="1" applyBorder="1" applyAlignment="1" applyProtection="1">
      <alignment horizontal="center" vertical="center"/>
      <protection hidden="1"/>
    </xf>
    <xf numFmtId="182" fontId="13" fillId="9" borderId="0" xfId="0" applyNumberFormat="1" applyFont="1" applyFill="1" applyBorder="1" applyAlignment="1" applyProtection="1">
      <alignment horizontal="center" shrinkToFit="1"/>
      <protection hidden="1"/>
    </xf>
    <xf numFmtId="0" fontId="50" fillId="9" borderId="133" xfId="0" applyFont="1" applyFill="1" applyBorder="1" applyAlignment="1" applyProtection="1">
      <alignment horizontal="left" vertical="center"/>
      <protection hidden="1"/>
    </xf>
    <xf numFmtId="0" fontId="13" fillId="9" borderId="63" xfId="0" applyFont="1" applyFill="1" applyBorder="1" applyAlignment="1" applyProtection="1">
      <alignment horizontal="center" vertical="center"/>
      <protection hidden="1"/>
    </xf>
    <xf numFmtId="0" fontId="13" fillId="9" borderId="62" xfId="0" applyFont="1" applyFill="1" applyBorder="1" applyAlignment="1" applyProtection="1">
      <alignment horizontal="center" vertical="center"/>
      <protection hidden="1"/>
    </xf>
    <xf numFmtId="0" fontId="13" fillId="9" borderId="140" xfId="0" applyFont="1" applyFill="1" applyBorder="1" applyAlignment="1" applyProtection="1">
      <alignment horizontal="center" vertical="center"/>
      <protection hidden="1"/>
    </xf>
    <xf numFmtId="0" fontId="14" fillId="3" borderId="0" xfId="0" applyFont="1" applyFill="1" applyAlignment="1" applyProtection="1">
      <alignment horizontal="center" vertical="center"/>
    </xf>
    <xf numFmtId="0" fontId="8" fillId="0" borderId="0" xfId="0" applyFont="1" applyAlignment="1" applyProtection="1">
      <alignment vertical="center" wrapText="1"/>
      <protection hidden="1"/>
    </xf>
    <xf numFmtId="0" fontId="8" fillId="0" borderId="133" xfId="0" applyFont="1" applyBorder="1" applyAlignment="1" applyProtection="1">
      <alignment vertical="center" wrapText="1"/>
      <protection hidden="1"/>
    </xf>
    <xf numFmtId="0" fontId="40" fillId="0" borderId="138" xfId="0" applyFont="1" applyBorder="1" applyAlignment="1" applyProtection="1">
      <alignment horizontal="center" vertical="center" shrinkToFit="1"/>
      <protection hidden="1"/>
    </xf>
    <xf numFmtId="0" fontId="40" fillId="0" borderId="136" xfId="0" applyFont="1" applyBorder="1" applyAlignment="1" applyProtection="1">
      <alignment horizontal="center" vertical="center" shrinkToFit="1"/>
      <protection hidden="1"/>
    </xf>
    <xf numFmtId="0" fontId="40" fillId="0" borderId="137" xfId="0" applyFont="1" applyBorder="1" applyAlignment="1" applyProtection="1">
      <alignment horizontal="center" vertical="center" shrinkToFit="1"/>
      <protection hidden="1"/>
    </xf>
    <xf numFmtId="58" fontId="41" fillId="0" borderId="210" xfId="0" applyNumberFormat="1" applyFont="1" applyBorder="1" applyAlignment="1" applyProtection="1">
      <alignment horizontal="center" vertical="center" shrinkToFit="1"/>
      <protection hidden="1"/>
    </xf>
    <xf numFmtId="0" fontId="41" fillId="0" borderId="230" xfId="0" applyFont="1" applyBorder="1" applyAlignment="1" applyProtection="1">
      <alignment vertical="center" shrinkToFit="1"/>
      <protection hidden="1"/>
    </xf>
    <xf numFmtId="0" fontId="41" fillId="0" borderId="211" xfId="0" applyFont="1" applyBorder="1" applyAlignment="1" applyProtection="1">
      <alignment vertical="center" shrinkToFit="1"/>
      <protection hidden="1"/>
    </xf>
    <xf numFmtId="20" fontId="41" fillId="0" borderId="170" xfId="0" applyNumberFormat="1" applyFont="1" applyBorder="1" applyAlignment="1" applyProtection="1">
      <alignment horizontal="center" vertical="center" shrinkToFit="1"/>
      <protection hidden="1"/>
    </xf>
    <xf numFmtId="20" fontId="41" fillId="0" borderId="230" xfId="0" applyNumberFormat="1" applyFont="1" applyBorder="1" applyAlignment="1" applyProtection="1">
      <alignment horizontal="center" vertical="center" shrinkToFit="1"/>
      <protection hidden="1"/>
    </xf>
    <xf numFmtId="20" fontId="41" fillId="0" borderId="211" xfId="0" applyNumberFormat="1" applyFont="1" applyBorder="1" applyAlignment="1" applyProtection="1">
      <alignment horizontal="center" vertical="center" shrinkToFit="1"/>
      <protection hidden="1"/>
    </xf>
    <xf numFmtId="176" fontId="41" fillId="0" borderId="170" xfId="0" applyNumberFormat="1" applyFont="1" applyBorder="1" applyAlignment="1" applyProtection="1">
      <alignment horizontal="center" vertical="center" shrinkToFit="1"/>
      <protection hidden="1"/>
    </xf>
    <xf numFmtId="176" fontId="41" fillId="0" borderId="250" xfId="0" applyNumberFormat="1" applyFont="1" applyBorder="1" applyAlignment="1" applyProtection="1">
      <alignment horizontal="center" vertical="center" shrinkToFit="1"/>
      <protection hidden="1"/>
    </xf>
    <xf numFmtId="0" fontId="16" fillId="4" borderId="57" xfId="0" applyFont="1" applyFill="1" applyBorder="1" applyAlignment="1" applyProtection="1">
      <alignment horizontal="left" vertical="center"/>
      <protection locked="0"/>
    </xf>
    <xf numFmtId="0" fontId="16" fillId="4" borderId="56" xfId="0" applyFont="1" applyFill="1" applyBorder="1" applyAlignment="1" applyProtection="1">
      <alignment horizontal="left" vertical="center"/>
      <protection locked="0"/>
    </xf>
    <xf numFmtId="0" fontId="16" fillId="4" borderId="90" xfId="0" applyFont="1" applyFill="1" applyBorder="1" applyAlignment="1" applyProtection="1">
      <alignment horizontal="left" vertical="center"/>
      <protection locked="0"/>
    </xf>
    <xf numFmtId="0" fontId="7" fillId="4" borderId="75" xfId="0" applyFont="1" applyFill="1" applyBorder="1" applyAlignment="1" applyProtection="1">
      <alignment horizontal="center" vertical="center"/>
      <protection locked="0" hidden="1"/>
    </xf>
    <xf numFmtId="0" fontId="7" fillId="4" borderId="151" xfId="0" applyFont="1" applyFill="1" applyBorder="1" applyAlignment="1" applyProtection="1">
      <alignment horizontal="center" vertical="center"/>
      <protection locked="0" hidden="1"/>
    </xf>
    <xf numFmtId="0" fontId="16" fillId="4" borderId="75" xfId="0" applyFont="1" applyFill="1" applyBorder="1" applyAlignment="1" applyProtection="1">
      <alignment horizontal="left" shrinkToFit="1"/>
      <protection locked="0"/>
    </xf>
    <xf numFmtId="0" fontId="16" fillId="4" borderId="247" xfId="0" applyFont="1" applyFill="1" applyBorder="1" applyAlignment="1" applyProtection="1">
      <alignment horizontal="left" shrinkToFit="1"/>
      <protection locked="0"/>
    </xf>
    <xf numFmtId="0" fontId="16" fillId="4" borderId="151" xfId="0" applyFont="1" applyFill="1" applyBorder="1" applyAlignment="1" applyProtection="1">
      <alignment horizontal="left" shrinkToFit="1"/>
      <protection locked="0"/>
    </xf>
    <xf numFmtId="0" fontId="14" fillId="4" borderId="75" xfId="0" applyFont="1" applyFill="1" applyBorder="1" applyAlignment="1" applyProtection="1">
      <alignment horizontal="center" vertical="center" shrinkToFit="1"/>
    </xf>
    <xf numFmtId="0" fontId="14" fillId="4" borderId="151" xfId="0" applyFont="1" applyFill="1" applyBorder="1" applyAlignment="1" applyProtection="1">
      <alignment horizontal="center" vertical="center" shrinkToFit="1"/>
    </xf>
    <xf numFmtId="0" fontId="16" fillId="0" borderId="75" xfId="0" applyFont="1" applyBorder="1" applyAlignment="1" applyProtection="1">
      <alignment horizontal="center" vertical="center"/>
      <protection hidden="1"/>
    </xf>
    <xf numFmtId="0" fontId="16" fillId="0" borderId="151" xfId="0" applyFont="1" applyBorder="1" applyAlignment="1" applyProtection="1">
      <alignment horizontal="center" vertical="center"/>
      <protection hidden="1"/>
    </xf>
    <xf numFmtId="0" fontId="7" fillId="4" borderId="75" xfId="0" applyFont="1" applyFill="1" applyBorder="1" applyAlignment="1" applyProtection="1">
      <alignment horizontal="center" vertical="center"/>
      <protection locked="0"/>
    </xf>
    <xf numFmtId="0" fontId="7" fillId="4" borderId="247" xfId="0" applyFont="1" applyFill="1" applyBorder="1" applyAlignment="1" applyProtection="1">
      <alignment horizontal="center" vertical="center"/>
      <protection locked="0"/>
    </xf>
    <xf numFmtId="0" fontId="7" fillId="4" borderId="151" xfId="0" applyFont="1" applyFill="1" applyBorder="1" applyAlignment="1" applyProtection="1">
      <alignment horizontal="center" vertical="center"/>
      <protection locked="0"/>
    </xf>
    <xf numFmtId="58" fontId="7" fillId="0" borderId="251" xfId="0" applyNumberFormat="1" applyFont="1" applyBorder="1" applyAlignment="1" applyProtection="1">
      <alignment horizontal="center" vertical="center" shrinkToFit="1"/>
      <protection hidden="1"/>
    </xf>
    <xf numFmtId="58" fontId="7" fillId="0" borderId="252" xfId="0" applyNumberFormat="1" applyFont="1" applyBorder="1" applyAlignment="1" applyProtection="1">
      <alignment horizontal="center" vertical="center" shrinkToFit="1"/>
      <protection hidden="1"/>
    </xf>
    <xf numFmtId="58" fontId="7" fillId="0" borderId="253" xfId="0" applyNumberFormat="1" applyFont="1" applyBorder="1" applyAlignment="1" applyProtection="1">
      <alignment horizontal="center" vertical="center" shrinkToFit="1"/>
      <protection hidden="1"/>
    </xf>
    <xf numFmtId="0" fontId="14" fillId="3" borderId="75" xfId="0" applyFont="1" applyFill="1" applyBorder="1" applyAlignment="1" applyProtection="1">
      <alignment horizontal="center" vertical="center" shrinkToFit="1"/>
    </xf>
    <xf numFmtId="0" fontId="14" fillId="3" borderId="247" xfId="0" applyFont="1" applyFill="1" applyBorder="1" applyAlignment="1" applyProtection="1">
      <alignment horizontal="center" vertical="center" shrinkToFit="1"/>
    </xf>
    <xf numFmtId="0" fontId="14" fillId="3" borderId="151" xfId="0" applyFont="1" applyFill="1" applyBorder="1" applyAlignment="1" applyProtection="1">
      <alignment horizontal="center" vertical="center" shrinkToFit="1"/>
    </xf>
    <xf numFmtId="0" fontId="5" fillId="0" borderId="156"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16" fillId="0" borderId="71" xfId="0" applyFont="1" applyBorder="1" applyAlignment="1" applyProtection="1">
      <alignment horizontal="center" vertical="center"/>
      <protection hidden="1"/>
    </xf>
    <xf numFmtId="0" fontId="16" fillId="0" borderId="70" xfId="0" applyFont="1" applyBorder="1" applyAlignment="1" applyProtection="1">
      <alignment horizontal="center" vertical="center"/>
      <protection hidden="1"/>
    </xf>
    <xf numFmtId="0" fontId="16" fillId="0" borderId="15" xfId="0" applyFont="1" applyBorder="1" applyAlignment="1" applyProtection="1">
      <alignment horizontal="center" vertical="center"/>
      <protection hidden="1"/>
    </xf>
    <xf numFmtId="0" fontId="5" fillId="0" borderId="156"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90" fillId="11" borderId="191" xfId="2" applyFont="1" applyFill="1" applyBorder="1" applyAlignment="1" applyProtection="1">
      <alignment horizontal="center" vertical="center" wrapText="1"/>
      <protection hidden="1"/>
    </xf>
    <xf numFmtId="0" fontId="90" fillId="11" borderId="192" xfId="2" applyFont="1" applyFill="1" applyBorder="1" applyAlignment="1" applyProtection="1">
      <alignment horizontal="center" vertical="center" wrapText="1"/>
      <protection hidden="1"/>
    </xf>
    <xf numFmtId="58" fontId="7" fillId="0" borderId="254" xfId="0" applyNumberFormat="1" applyFont="1" applyBorder="1" applyAlignment="1" applyProtection="1">
      <alignment horizontal="center" vertical="center" shrinkToFit="1"/>
      <protection hidden="1"/>
    </xf>
    <xf numFmtId="0" fontId="0" fillId="0" borderId="255" xfId="0" applyBorder="1" applyAlignment="1">
      <alignment horizontal="center" vertical="center" shrinkToFit="1"/>
    </xf>
    <xf numFmtId="0" fontId="0" fillId="0" borderId="256" xfId="0" applyBorder="1" applyAlignment="1">
      <alignment horizontal="center" vertical="center" shrinkToFit="1"/>
    </xf>
    <xf numFmtId="0" fontId="7" fillId="0" borderId="0" xfId="0" applyFont="1" applyAlignment="1" applyProtection="1">
      <alignment vertical="top" wrapText="1"/>
      <protection hidden="1"/>
    </xf>
    <xf numFmtId="0" fontId="0" fillId="0" borderId="0" xfId="0" applyAlignment="1">
      <alignment vertical="top" wrapText="1"/>
    </xf>
    <xf numFmtId="0" fontId="5" fillId="0" borderId="158" xfId="0" applyFont="1" applyBorder="1" applyAlignment="1" applyProtection="1">
      <alignment vertical="top" wrapText="1"/>
      <protection hidden="1"/>
    </xf>
    <xf numFmtId="0" fontId="0" fillId="0" borderId="158" xfId="0" applyBorder="1" applyAlignment="1">
      <alignment vertical="top" wrapText="1"/>
    </xf>
    <xf numFmtId="0" fontId="16" fillId="0" borderId="87" xfId="0" applyFont="1" applyBorder="1" applyAlignment="1" applyProtection="1">
      <alignment horizontal="center" vertical="center"/>
      <protection hidden="1"/>
    </xf>
    <xf numFmtId="0" fontId="5" fillId="0" borderId="0" xfId="0" applyFont="1" applyBorder="1" applyAlignment="1" applyProtection="1">
      <alignment vertical="top" wrapText="1"/>
      <protection hidden="1"/>
    </xf>
    <xf numFmtId="0" fontId="0" fillId="0" borderId="0" xfId="0" applyBorder="1" applyAlignment="1">
      <alignment vertical="top" wrapText="1"/>
    </xf>
    <xf numFmtId="0" fontId="7" fillId="0" borderId="0" xfId="0" applyFont="1" applyBorder="1" applyAlignment="1" applyProtection="1">
      <alignment vertical="top" wrapText="1"/>
      <protection hidden="1"/>
    </xf>
    <xf numFmtId="0" fontId="16" fillId="0" borderId="71" xfId="0" applyFont="1" applyFill="1" applyBorder="1" applyAlignment="1" applyProtection="1">
      <alignment horizontal="center" vertical="center" shrinkToFit="1"/>
      <protection hidden="1"/>
    </xf>
    <xf numFmtId="0" fontId="16" fillId="0" borderId="70" xfId="0" applyFont="1" applyFill="1" applyBorder="1" applyAlignment="1" applyProtection="1">
      <alignment horizontal="center" vertical="center" shrinkToFit="1"/>
      <protection hidden="1"/>
    </xf>
    <xf numFmtId="0" fontId="16" fillId="0" borderId="15" xfId="0" applyFont="1" applyFill="1" applyBorder="1" applyAlignment="1" applyProtection="1">
      <alignment horizontal="center" vertical="center" shrinkToFit="1"/>
      <protection hidden="1"/>
    </xf>
    <xf numFmtId="0" fontId="16" fillId="0" borderId="4" xfId="0" applyFont="1" applyFill="1" applyBorder="1" applyAlignment="1" applyProtection="1">
      <alignment horizontal="left" vertical="center"/>
    </xf>
    <xf numFmtId="0" fontId="16" fillId="0" borderId="128" xfId="0" applyFont="1" applyFill="1" applyBorder="1" applyAlignment="1" applyProtection="1">
      <alignment horizontal="left" vertical="center"/>
    </xf>
    <xf numFmtId="0" fontId="16" fillId="0" borderId="105" xfId="0" applyFont="1" applyFill="1" applyBorder="1" applyAlignment="1" applyProtection="1">
      <alignment horizontal="left" vertical="center"/>
    </xf>
    <xf numFmtId="0" fontId="16" fillId="4" borderId="63" xfId="0" applyFont="1" applyFill="1" applyBorder="1" applyAlignment="1" applyProtection="1">
      <alignment horizontal="left" vertical="center"/>
      <protection locked="0"/>
    </xf>
    <xf numFmtId="0" fontId="16" fillId="4" borderId="62" xfId="0" applyFont="1" applyFill="1" applyBorder="1" applyAlignment="1" applyProtection="1">
      <alignment horizontal="left" vertical="center"/>
      <protection locked="0"/>
    </xf>
    <xf numFmtId="0" fontId="16" fillId="4" borderId="91" xfId="0" applyFont="1" applyFill="1" applyBorder="1" applyAlignment="1" applyProtection="1">
      <alignment horizontal="left" vertical="center"/>
      <protection locked="0"/>
    </xf>
    <xf numFmtId="0" fontId="14" fillId="0" borderId="87" xfId="0" applyFont="1" applyFill="1" applyBorder="1" applyAlignment="1" applyProtection="1">
      <alignment horizontal="center" vertical="center"/>
      <protection hidden="1"/>
    </xf>
    <xf numFmtId="0" fontId="14" fillId="0" borderId="70" xfId="0" applyFont="1" applyFill="1" applyBorder="1" applyAlignment="1" applyProtection="1">
      <alignment horizontal="center" vertical="center"/>
      <protection hidden="1"/>
    </xf>
    <xf numFmtId="0" fontId="14" fillId="0" borderId="15" xfId="0" applyFont="1" applyFill="1" applyBorder="1" applyAlignment="1" applyProtection="1">
      <alignment horizontal="center" vertical="center"/>
      <protection hidden="1"/>
    </xf>
    <xf numFmtId="182" fontId="32" fillId="0" borderId="0" xfId="0" applyNumberFormat="1" applyFont="1" applyAlignment="1" applyProtection="1">
      <alignment horizontal="center" shrinkToFit="1"/>
      <protection hidden="1"/>
    </xf>
    <xf numFmtId="0" fontId="14" fillId="8" borderId="70" xfId="0" applyFont="1" applyFill="1" applyBorder="1" applyAlignment="1" applyProtection="1">
      <alignment horizontal="center" vertical="center" shrinkToFit="1"/>
      <protection hidden="1"/>
    </xf>
    <xf numFmtId="0" fontId="14" fillId="8" borderId="15" xfId="0" applyFont="1" applyFill="1" applyBorder="1" applyAlignment="1" applyProtection="1">
      <alignment horizontal="center" vertical="center" shrinkToFit="1"/>
      <protection hidden="1"/>
    </xf>
    <xf numFmtId="0" fontId="16" fillId="0" borderId="87" xfId="0" quotePrefix="1" applyFont="1" applyBorder="1" applyAlignment="1" applyProtection="1">
      <alignment horizontal="center"/>
      <protection hidden="1"/>
    </xf>
    <xf numFmtId="0" fontId="16" fillId="0" borderId="70" xfId="0" quotePrefix="1" applyFont="1" applyBorder="1" applyAlignment="1" applyProtection="1">
      <alignment horizontal="center"/>
      <protection hidden="1"/>
    </xf>
    <xf numFmtId="0" fontId="36" fillId="0" borderId="156" xfId="0" applyFont="1" applyBorder="1" applyAlignment="1" applyProtection="1">
      <alignment vertical="top" wrapText="1"/>
      <protection hidden="1"/>
    </xf>
    <xf numFmtId="0" fontId="0" fillId="0" borderId="156" xfId="0" applyBorder="1" applyAlignment="1">
      <alignment vertical="top" wrapText="1"/>
    </xf>
    <xf numFmtId="0" fontId="36" fillId="0" borderId="0" xfId="0" applyFont="1" applyAlignment="1" applyProtection="1">
      <alignment vertical="center" wrapText="1"/>
      <protection hidden="1"/>
    </xf>
    <xf numFmtId="0" fontId="36" fillId="0" borderId="0" xfId="0" applyFont="1" applyAlignment="1">
      <alignment vertical="center" wrapText="1"/>
    </xf>
    <xf numFmtId="0" fontId="36" fillId="0" borderId="133" xfId="0" applyFont="1" applyBorder="1" applyAlignment="1">
      <alignment vertical="center" wrapText="1"/>
    </xf>
    <xf numFmtId="0" fontId="14" fillId="0" borderId="0" xfId="0" applyFont="1" applyAlignment="1" applyProtection="1">
      <alignment vertical="center" wrapText="1"/>
      <protection hidden="1"/>
    </xf>
    <xf numFmtId="0" fontId="32" fillId="0" borderId="0" xfId="0" applyFont="1" applyAlignment="1" applyProtection="1">
      <alignment vertical="center" wrapText="1"/>
      <protection hidden="1"/>
    </xf>
    <xf numFmtId="0" fontId="32" fillId="7" borderId="138" xfId="0" applyFont="1" applyFill="1" applyBorder="1" applyAlignment="1" applyProtection="1">
      <alignment horizontal="center" vertical="center" shrinkToFit="1"/>
      <protection hidden="1"/>
    </xf>
    <xf numFmtId="0" fontId="32" fillId="7" borderId="136" xfId="0" applyFont="1" applyFill="1" applyBorder="1" applyAlignment="1" applyProtection="1">
      <alignment horizontal="center" vertical="center" shrinkToFit="1"/>
      <protection hidden="1"/>
    </xf>
    <xf numFmtId="0" fontId="32" fillId="7" borderId="137" xfId="0" applyFont="1" applyFill="1" applyBorder="1" applyAlignment="1" applyProtection="1">
      <alignment horizontal="center" vertical="center" shrinkToFit="1"/>
      <protection hidden="1"/>
    </xf>
    <xf numFmtId="0" fontId="32" fillId="0" borderId="75" xfId="0" applyFont="1" applyBorder="1" applyAlignment="1" applyProtection="1">
      <alignment horizontal="center" vertical="center"/>
      <protection hidden="1"/>
    </xf>
    <xf numFmtId="0" fontId="32" fillId="0" borderId="151" xfId="0" applyFont="1" applyBorder="1" applyAlignment="1" applyProtection="1">
      <alignment horizontal="center" vertical="center"/>
      <protection hidden="1"/>
    </xf>
    <xf numFmtId="0" fontId="32" fillId="0" borderId="123" xfId="0" applyFont="1" applyBorder="1" applyAlignment="1" applyProtection="1">
      <alignment horizontal="center" vertical="center"/>
      <protection hidden="1"/>
    </xf>
    <xf numFmtId="0" fontId="32" fillId="0" borderId="125" xfId="0" applyFont="1" applyBorder="1" applyAlignment="1" applyProtection="1">
      <alignment horizontal="center" vertical="center"/>
      <protection hidden="1"/>
    </xf>
    <xf numFmtId="0" fontId="32" fillId="0" borderId="134" xfId="0" applyFont="1" applyBorder="1" applyAlignment="1" applyProtection="1">
      <alignment horizontal="center" vertical="center"/>
      <protection hidden="1"/>
    </xf>
    <xf numFmtId="0" fontId="32" fillId="0" borderId="135" xfId="0" applyFont="1" applyBorder="1" applyAlignment="1" applyProtection="1">
      <alignment horizontal="center" vertical="center"/>
      <protection hidden="1"/>
    </xf>
    <xf numFmtId="176" fontId="16" fillId="0" borderId="0" xfId="0" applyNumberFormat="1" applyFont="1" applyAlignment="1" applyProtection="1">
      <alignment vertical="center" textRotation="255" shrinkToFit="1"/>
      <protection hidden="1"/>
    </xf>
    <xf numFmtId="176" fontId="0" fillId="0" borderId="0" xfId="0" applyNumberFormat="1" applyAlignment="1">
      <alignment vertical="center" textRotation="255" shrinkToFit="1"/>
    </xf>
    <xf numFmtId="0" fontId="27" fillId="0" borderId="189" xfId="0" applyFont="1" applyBorder="1" applyAlignment="1" applyProtection="1">
      <alignment horizontal="center" vertical="center"/>
      <protection locked="0"/>
    </xf>
    <xf numFmtId="0" fontId="27" fillId="0" borderId="152" xfId="0" applyFont="1" applyBorder="1" applyAlignment="1" applyProtection="1">
      <alignment horizontal="center" vertical="center"/>
      <protection locked="0"/>
    </xf>
    <xf numFmtId="0" fontId="27" fillId="0" borderId="190" xfId="0" applyFont="1" applyBorder="1" applyAlignment="1" applyProtection="1">
      <alignment horizontal="center" vertical="center"/>
      <protection locked="0"/>
    </xf>
    <xf numFmtId="0" fontId="27" fillId="0" borderId="257" xfId="0" applyFont="1" applyBorder="1" applyAlignment="1" applyProtection="1">
      <alignment horizontal="center" vertical="center"/>
      <protection locked="0"/>
    </xf>
    <xf numFmtId="0" fontId="25" fillId="0" borderId="0" xfId="0" applyFont="1" applyFill="1" applyAlignment="1" applyProtection="1">
      <alignment horizontal="center" vertical="center"/>
      <protection hidden="1"/>
    </xf>
    <xf numFmtId="0" fontId="0" fillId="0" borderId="0" xfId="0" applyAlignment="1">
      <alignment horizontal="center" vertical="center"/>
    </xf>
    <xf numFmtId="0" fontId="7" fillId="0" borderId="0" xfId="0" applyFont="1" applyAlignment="1" applyProtection="1">
      <alignment horizontal="center" vertical="center"/>
      <protection hidden="1"/>
    </xf>
    <xf numFmtId="0" fontId="27" fillId="0" borderId="244" xfId="0" applyFont="1" applyBorder="1" applyAlignment="1" applyProtection="1">
      <alignment horizontal="center" vertical="center"/>
      <protection locked="0"/>
    </xf>
    <xf numFmtId="0" fontId="27" fillId="0" borderId="234" xfId="0" applyFont="1" applyBorder="1" applyAlignment="1" applyProtection="1">
      <alignment horizontal="center" vertical="center"/>
      <protection locked="0"/>
    </xf>
    <xf numFmtId="0" fontId="27" fillId="0" borderId="258" xfId="0" applyFont="1" applyBorder="1" applyAlignment="1" applyProtection="1">
      <alignment horizontal="center" vertical="center"/>
      <protection locked="0"/>
    </xf>
    <xf numFmtId="0" fontId="27" fillId="0" borderId="259" xfId="0" applyFont="1" applyBorder="1" applyAlignment="1" applyProtection="1">
      <alignment horizontal="center" vertical="center"/>
      <protection locked="0"/>
    </xf>
    <xf numFmtId="0" fontId="28" fillId="0" borderId="76" xfId="0" applyFont="1" applyBorder="1" applyAlignment="1" applyProtection="1">
      <alignment horizontal="center" vertical="center"/>
      <protection hidden="1"/>
    </xf>
    <xf numFmtId="176" fontId="28" fillId="0" borderId="75" xfId="0" applyNumberFormat="1" applyFont="1" applyBorder="1" applyAlignment="1" applyProtection="1">
      <alignment horizontal="center" vertical="center"/>
      <protection hidden="1"/>
    </xf>
    <xf numFmtId="176" fontId="28" fillId="0" borderId="151" xfId="0" applyNumberFormat="1" applyFont="1" applyBorder="1" applyAlignment="1" applyProtection="1">
      <alignment horizontal="center" vertical="center"/>
      <protection hidden="1"/>
    </xf>
    <xf numFmtId="0" fontId="30" fillId="0" borderId="71" xfId="0" applyFont="1" applyFill="1" applyBorder="1" applyAlignment="1" applyProtection="1">
      <alignment horizontal="center" vertical="center" shrinkToFit="1"/>
      <protection hidden="1"/>
    </xf>
    <xf numFmtId="0" fontId="30" fillId="0" borderId="15" xfId="0" applyFont="1" applyFill="1" applyBorder="1" applyAlignment="1" applyProtection="1">
      <alignment horizontal="center" vertical="center" shrinkToFit="1"/>
      <protection hidden="1"/>
    </xf>
    <xf numFmtId="0" fontId="27" fillId="0" borderId="188" xfId="0" applyFont="1" applyBorder="1" applyAlignment="1" applyProtection="1">
      <alignment horizontal="center" vertical="center"/>
      <protection locked="0"/>
    </xf>
    <xf numFmtId="0" fontId="27" fillId="0" borderId="176" xfId="0" applyFont="1" applyBorder="1" applyAlignment="1" applyProtection="1">
      <alignment horizontal="center" vertical="center"/>
      <protection locked="0"/>
    </xf>
    <xf numFmtId="58" fontId="28" fillId="0" borderId="75" xfId="0" applyNumberFormat="1" applyFont="1" applyBorder="1" applyAlignment="1" applyProtection="1">
      <alignment horizontal="center" vertical="center" shrinkToFit="1"/>
      <protection hidden="1"/>
    </xf>
    <xf numFmtId="178" fontId="28" fillId="0" borderId="151" xfId="0" applyNumberFormat="1" applyFont="1" applyBorder="1" applyAlignment="1" applyProtection="1">
      <alignment horizontal="center" vertical="center" shrinkToFit="1"/>
      <protection hidden="1"/>
    </xf>
    <xf numFmtId="32" fontId="28" fillId="0" borderId="75" xfId="0" applyNumberFormat="1" applyFont="1" applyBorder="1" applyAlignment="1" applyProtection="1">
      <alignment horizontal="center" vertical="center"/>
      <protection hidden="1"/>
    </xf>
    <xf numFmtId="32" fontId="28" fillId="0" borderId="151" xfId="0" applyNumberFormat="1" applyFont="1" applyBorder="1" applyAlignment="1" applyProtection="1">
      <alignment horizontal="center" vertical="center"/>
      <protection hidden="1"/>
    </xf>
    <xf numFmtId="0" fontId="28" fillId="0" borderId="76" xfId="0" applyFont="1" applyBorder="1" applyAlignment="1" applyProtection="1">
      <alignment horizontal="center" vertical="center"/>
      <protection locked="0"/>
    </xf>
    <xf numFmtId="32" fontId="28" fillId="6" borderId="75" xfId="0" applyNumberFormat="1" applyFont="1" applyFill="1" applyBorder="1" applyAlignment="1" applyProtection="1">
      <alignment horizontal="center" vertical="center"/>
      <protection locked="0"/>
    </xf>
    <xf numFmtId="32" fontId="28" fillId="6" borderId="151" xfId="0" applyNumberFormat="1" applyFont="1" applyFill="1" applyBorder="1" applyAlignment="1" applyProtection="1">
      <alignment horizontal="center" vertical="center"/>
      <protection locked="0"/>
    </xf>
    <xf numFmtId="32" fontId="28" fillId="6" borderId="75" xfId="0" applyNumberFormat="1" applyFont="1" applyFill="1" applyBorder="1" applyAlignment="1" applyProtection="1">
      <alignment horizontal="center" vertical="center"/>
      <protection locked="0" hidden="1"/>
    </xf>
    <xf numFmtId="32" fontId="28" fillId="6" borderId="151" xfId="0" applyNumberFormat="1" applyFont="1" applyFill="1" applyBorder="1" applyAlignment="1" applyProtection="1">
      <alignment horizontal="center" vertical="center"/>
      <protection locked="0" hidden="1"/>
    </xf>
    <xf numFmtId="0" fontId="26" fillId="0" borderId="0" xfId="0" applyFont="1" applyAlignment="1" applyProtection="1">
      <alignment horizontal="center" vertical="center"/>
      <protection hidden="1"/>
    </xf>
    <xf numFmtId="0" fontId="29" fillId="0" borderId="244" xfId="0" applyFont="1" applyBorder="1" applyAlignment="1" applyProtection="1">
      <alignment horizontal="center" vertical="center" shrinkToFit="1"/>
      <protection locked="0"/>
    </xf>
    <xf numFmtId="0" fontId="29" fillId="0" borderId="234" xfId="0" applyFont="1" applyBorder="1" applyAlignment="1" applyProtection="1">
      <alignment horizontal="center" vertical="center" shrinkToFit="1"/>
      <protection locked="0"/>
    </xf>
    <xf numFmtId="0" fontId="29" fillId="0" borderId="258" xfId="0" applyFont="1" applyBorder="1" applyAlignment="1" applyProtection="1">
      <alignment horizontal="center" vertical="center" shrinkToFit="1"/>
      <protection locked="0"/>
    </xf>
    <xf numFmtId="0" fontId="29" fillId="0" borderId="259" xfId="0" applyFont="1" applyBorder="1" applyAlignment="1" applyProtection="1">
      <alignment horizontal="center" vertical="center" shrinkToFit="1"/>
      <protection locked="0"/>
    </xf>
    <xf numFmtId="0" fontId="29" fillId="0" borderId="189" xfId="0" applyFont="1" applyBorder="1" applyAlignment="1" applyProtection="1">
      <alignment horizontal="center" vertical="center" shrinkToFit="1"/>
      <protection locked="0"/>
    </xf>
    <xf numFmtId="0" fontId="29" fillId="0" borderId="152" xfId="0" applyFont="1" applyBorder="1" applyAlignment="1" applyProtection="1">
      <alignment horizontal="center" vertical="center" shrinkToFit="1"/>
      <protection locked="0"/>
    </xf>
    <xf numFmtId="0" fontId="30" fillId="0" borderId="39" xfId="0" applyFont="1" applyFill="1" applyBorder="1" applyAlignment="1" applyProtection="1">
      <alignment horizontal="center" vertical="center" shrinkToFit="1"/>
      <protection hidden="1"/>
    </xf>
    <xf numFmtId="0" fontId="30" fillId="0" borderId="136" xfId="0" applyFont="1" applyFill="1" applyBorder="1" applyAlignment="1" applyProtection="1">
      <alignment horizontal="center" vertical="center" shrinkToFit="1"/>
      <protection hidden="1"/>
    </xf>
    <xf numFmtId="0" fontId="30" fillId="0" borderId="222" xfId="0" applyFont="1" applyFill="1" applyBorder="1" applyAlignment="1" applyProtection="1">
      <alignment horizontal="center" vertical="center" shrinkToFit="1"/>
      <protection hidden="1"/>
    </xf>
    <xf numFmtId="0" fontId="30" fillId="0" borderId="166" xfId="0" applyFont="1" applyFill="1" applyBorder="1" applyAlignment="1" applyProtection="1">
      <alignment horizontal="center" vertical="center"/>
      <protection hidden="1"/>
    </xf>
    <xf numFmtId="0" fontId="30" fillId="0" borderId="44" xfId="0" applyFont="1" applyFill="1" applyBorder="1" applyAlignment="1" applyProtection="1">
      <alignment horizontal="center" vertical="center"/>
      <protection hidden="1"/>
    </xf>
    <xf numFmtId="0" fontId="29" fillId="0" borderId="190" xfId="0" applyFont="1" applyBorder="1" applyAlignment="1" applyProtection="1">
      <alignment horizontal="center" vertical="center" shrinkToFit="1"/>
      <protection locked="0"/>
    </xf>
    <xf numFmtId="0" fontId="29" fillId="0" borderId="257" xfId="0" applyFont="1" applyBorder="1" applyAlignment="1" applyProtection="1">
      <alignment horizontal="center" vertical="center" shrinkToFit="1"/>
      <protection locked="0"/>
    </xf>
    <xf numFmtId="0" fontId="30" fillId="0" borderId="260" xfId="0" applyFont="1" applyFill="1" applyBorder="1" applyAlignment="1" applyProtection="1">
      <alignment horizontal="center" vertical="center" shrinkToFit="1"/>
      <protection hidden="1"/>
    </xf>
    <xf numFmtId="0" fontId="30" fillId="0" borderId="157" xfId="0" applyFont="1" applyFill="1" applyBorder="1" applyAlignment="1" applyProtection="1">
      <alignment horizontal="center" vertical="center" shrinkToFit="1"/>
      <protection hidden="1"/>
    </xf>
    <xf numFmtId="0" fontId="30" fillId="0" borderId="3" xfId="0" applyFont="1" applyFill="1" applyBorder="1" applyAlignment="1" applyProtection="1">
      <alignment horizontal="center" vertical="center" shrinkToFit="1"/>
      <protection hidden="1"/>
    </xf>
    <xf numFmtId="0" fontId="30" fillId="0" borderId="155" xfId="0" applyFont="1" applyFill="1" applyBorder="1" applyAlignment="1" applyProtection="1">
      <alignment horizontal="center" vertical="center" shrinkToFit="1"/>
      <protection hidden="1"/>
    </xf>
    <xf numFmtId="0" fontId="29" fillId="0" borderId="188" xfId="0" applyFont="1" applyBorder="1" applyAlignment="1" applyProtection="1">
      <alignment horizontal="center" vertical="center" shrinkToFit="1"/>
      <protection locked="0"/>
    </xf>
    <xf numFmtId="0" fontId="29" fillId="0" borderId="176" xfId="0" applyFont="1" applyBorder="1" applyAlignment="1" applyProtection="1">
      <alignment horizontal="center" vertical="center" shrinkToFit="1"/>
      <protection locked="0"/>
    </xf>
    <xf numFmtId="188" fontId="25" fillId="0" borderId="0" xfId="0" applyNumberFormat="1" applyFont="1" applyAlignment="1" applyProtection="1">
      <alignment horizontal="center" vertical="center" shrinkToFit="1"/>
      <protection hidden="1"/>
    </xf>
    <xf numFmtId="188" fontId="25" fillId="0" borderId="0" xfId="0" applyNumberFormat="1" applyFont="1" applyAlignment="1">
      <alignment horizontal="left" vertical="center" shrinkToFit="1"/>
    </xf>
    <xf numFmtId="176" fontId="28" fillId="0" borderId="75" xfId="0" applyNumberFormat="1" applyFont="1" applyBorder="1" applyAlignment="1" applyProtection="1">
      <alignment horizontal="center" vertical="center" shrinkToFit="1"/>
      <protection hidden="1"/>
    </xf>
    <xf numFmtId="176" fontId="28" fillId="0" borderId="151" xfId="0" applyNumberFormat="1" applyFont="1" applyBorder="1" applyAlignment="1" applyProtection="1">
      <alignment horizontal="center" vertical="center" shrinkToFit="1"/>
      <protection hidden="1"/>
    </xf>
    <xf numFmtId="0" fontId="30" fillId="0" borderId="165" xfId="0" applyFont="1" applyFill="1" applyBorder="1" applyAlignment="1" applyProtection="1">
      <alignment horizontal="center" vertical="center" shrinkToFit="1"/>
      <protection hidden="1"/>
    </xf>
    <xf numFmtId="0" fontId="30" fillId="0" borderId="168" xfId="0" applyFont="1" applyFill="1" applyBorder="1" applyAlignment="1" applyProtection="1">
      <alignment horizontal="center" vertical="center" shrinkToFit="1"/>
      <protection hidden="1"/>
    </xf>
    <xf numFmtId="0" fontId="30" fillId="0" borderId="166" xfId="0" applyFont="1" applyFill="1" applyBorder="1" applyAlignment="1" applyProtection="1">
      <alignment horizontal="center" vertical="center" shrinkToFit="1"/>
      <protection hidden="1"/>
    </xf>
    <xf numFmtId="0" fontId="30" fillId="0" borderId="44" xfId="0" applyFont="1" applyFill="1" applyBorder="1" applyAlignment="1" applyProtection="1">
      <alignment horizontal="center" vertical="center" shrinkToFit="1"/>
      <protection hidden="1"/>
    </xf>
    <xf numFmtId="0" fontId="87" fillId="0" borderId="166" xfId="0" applyFont="1" applyFill="1" applyBorder="1" applyAlignment="1" applyProtection="1">
      <alignment horizontal="center" vertical="center" wrapText="1" shrinkToFit="1"/>
      <protection hidden="1"/>
    </xf>
    <xf numFmtId="0" fontId="87" fillId="0" borderId="44" xfId="0" applyFont="1" applyFill="1" applyBorder="1" applyAlignment="1" applyProtection="1">
      <alignment horizontal="center" vertical="center" wrapText="1" shrinkToFit="1"/>
      <protection hidden="1"/>
    </xf>
    <xf numFmtId="176" fontId="29" fillId="0" borderId="75" xfId="0" applyNumberFormat="1" applyFont="1" applyBorder="1" applyAlignment="1" applyProtection="1">
      <alignment horizontal="left" vertical="center" shrinkToFit="1"/>
      <protection hidden="1"/>
    </xf>
    <xf numFmtId="176" fontId="29" fillId="0" borderId="247" xfId="0" applyNumberFormat="1" applyFont="1" applyBorder="1" applyAlignment="1" applyProtection="1">
      <alignment horizontal="left" vertical="center" shrinkToFit="1"/>
      <protection hidden="1"/>
    </xf>
    <xf numFmtId="176" fontId="29" fillId="0" borderId="151" xfId="0" applyNumberFormat="1" applyFont="1" applyBorder="1" applyAlignment="1" applyProtection="1">
      <alignment horizontal="left" vertical="center" shrinkToFit="1"/>
      <protection hidden="1"/>
    </xf>
    <xf numFmtId="176" fontId="29" fillId="6" borderId="124" xfId="0" applyNumberFormat="1" applyFont="1" applyFill="1" applyBorder="1" applyAlignment="1" applyProtection="1">
      <alignment horizontal="left" vertical="top" shrinkToFit="1"/>
      <protection locked="0"/>
    </xf>
    <xf numFmtId="176" fontId="29" fillId="6" borderId="123" xfId="0" applyNumberFormat="1" applyFont="1" applyFill="1" applyBorder="1" applyAlignment="1" applyProtection="1">
      <alignment horizontal="left" vertical="top" shrinkToFit="1"/>
      <protection locked="0"/>
    </xf>
    <xf numFmtId="176" fontId="29" fillId="6" borderId="125" xfId="0" applyNumberFormat="1" applyFont="1" applyFill="1" applyBorder="1" applyAlignment="1" applyProtection="1">
      <alignment horizontal="left" vertical="top" shrinkToFit="1"/>
      <protection locked="0"/>
    </xf>
    <xf numFmtId="176" fontId="29" fillId="6" borderId="3" xfId="0" applyNumberFormat="1" applyFont="1" applyFill="1" applyBorder="1" applyAlignment="1" applyProtection="1">
      <alignment horizontal="left" vertical="top" shrinkToFit="1"/>
      <protection locked="0"/>
    </xf>
    <xf numFmtId="176" fontId="29" fillId="6" borderId="133" xfId="0" applyNumberFormat="1" applyFont="1" applyFill="1" applyBorder="1" applyAlignment="1" applyProtection="1">
      <alignment horizontal="left" vertical="top" shrinkToFit="1"/>
      <protection locked="0"/>
    </xf>
    <xf numFmtId="176" fontId="29" fillId="6" borderId="221" xfId="0" applyNumberFormat="1" applyFont="1" applyFill="1" applyBorder="1" applyAlignment="1" applyProtection="1">
      <alignment horizontal="left" vertical="top" shrinkToFit="1"/>
      <protection locked="0"/>
    </xf>
    <xf numFmtId="0" fontId="84" fillId="0" borderId="0" xfId="0" applyFont="1" applyFill="1" applyAlignment="1" applyProtection="1">
      <alignment horizontal="center" vertical="center"/>
      <protection hidden="1"/>
    </xf>
    <xf numFmtId="0" fontId="85" fillId="0" borderId="0" xfId="0" applyFont="1" applyAlignment="1">
      <alignment horizontal="center" vertical="center"/>
    </xf>
    <xf numFmtId="0" fontId="29" fillId="6" borderId="247" xfId="0" applyFont="1" applyFill="1" applyBorder="1" applyAlignment="1" applyProtection="1">
      <alignment horizontal="left" vertical="center" shrinkToFit="1"/>
      <protection locked="0"/>
    </xf>
    <xf numFmtId="0" fontId="29" fillId="6" borderId="248" xfId="0" applyFont="1" applyFill="1" applyBorder="1" applyAlignment="1" applyProtection="1">
      <alignment horizontal="left" vertical="center" shrinkToFit="1"/>
      <protection locked="0"/>
    </xf>
    <xf numFmtId="176" fontId="29" fillId="6" borderId="136" xfId="0" applyNumberFormat="1" applyFont="1" applyFill="1" applyBorder="1" applyAlignment="1" applyProtection="1">
      <alignment horizontal="left" vertical="center" shrinkToFit="1"/>
      <protection locked="0"/>
    </xf>
    <xf numFmtId="176" fontId="29" fillId="6" borderId="222" xfId="0" applyNumberFormat="1" applyFont="1" applyFill="1" applyBorder="1" applyAlignment="1" applyProtection="1">
      <alignment horizontal="left" vertical="center" shrinkToFit="1"/>
      <protection locked="0"/>
    </xf>
    <xf numFmtId="176" fontId="29" fillId="0" borderId="170" xfId="0" applyNumberFormat="1" applyFont="1" applyBorder="1" applyAlignment="1" applyProtection="1">
      <alignment horizontal="left" vertical="center" shrinkToFit="1"/>
      <protection hidden="1"/>
    </xf>
    <xf numFmtId="176" fontId="29" fillId="0" borderId="230" xfId="0" applyNumberFormat="1" applyFont="1" applyBorder="1" applyAlignment="1" applyProtection="1">
      <alignment horizontal="left" vertical="center" shrinkToFit="1"/>
      <protection hidden="1"/>
    </xf>
    <xf numFmtId="176" fontId="29" fillId="0" borderId="211" xfId="0" applyNumberFormat="1" applyFont="1" applyBorder="1" applyAlignment="1" applyProtection="1">
      <alignment horizontal="left" vertical="center" shrinkToFit="1"/>
      <protection hidden="1"/>
    </xf>
    <xf numFmtId="176" fontId="29" fillId="6" borderId="261" xfId="0" applyNumberFormat="1" applyFont="1" applyFill="1" applyBorder="1" applyAlignment="1" applyProtection="1">
      <alignment horizontal="center" vertical="center" shrinkToFit="1"/>
      <protection hidden="1"/>
    </xf>
    <xf numFmtId="176" fontId="29" fillId="6" borderId="211" xfId="0" applyNumberFormat="1" applyFont="1" applyFill="1" applyBorder="1" applyAlignment="1" applyProtection="1">
      <alignment horizontal="center" vertical="center" shrinkToFit="1"/>
      <protection hidden="1"/>
    </xf>
    <xf numFmtId="0" fontId="29" fillId="6" borderId="262" xfId="0" applyFont="1" applyFill="1" applyBorder="1" applyAlignment="1" applyProtection="1">
      <alignment horizontal="left" vertical="center" shrinkToFit="1"/>
      <protection locked="0"/>
    </xf>
    <xf numFmtId="0" fontId="29" fillId="6" borderId="131" xfId="0" applyFont="1" applyFill="1" applyBorder="1" applyAlignment="1" applyProtection="1">
      <alignment horizontal="left" vertical="center" shrinkToFit="1"/>
      <protection locked="0"/>
    </xf>
    <xf numFmtId="176" fontId="29" fillId="6" borderId="75" xfId="0" applyNumberFormat="1" applyFont="1" applyFill="1" applyBorder="1" applyAlignment="1" applyProtection="1">
      <alignment horizontal="left" vertical="center" shrinkToFit="1"/>
      <protection locked="0"/>
    </xf>
    <xf numFmtId="176" fontId="29" fillId="6" borderId="247" xfId="0" applyNumberFormat="1" applyFont="1" applyFill="1" applyBorder="1" applyAlignment="1" applyProtection="1">
      <alignment horizontal="left" vertical="center" shrinkToFit="1"/>
      <protection locked="0"/>
    </xf>
    <xf numFmtId="176" fontId="29" fillId="6" borderId="151" xfId="0" applyNumberFormat="1" applyFont="1" applyFill="1" applyBorder="1" applyAlignment="1" applyProtection="1">
      <alignment horizontal="left" vertical="center" shrinkToFit="1"/>
      <protection locked="0"/>
    </xf>
    <xf numFmtId="0" fontId="29" fillId="6" borderId="230" xfId="0" applyFont="1" applyFill="1" applyBorder="1" applyAlignment="1" applyProtection="1">
      <alignment horizontal="left" vertical="center" shrinkToFit="1"/>
      <protection locked="0"/>
    </xf>
    <xf numFmtId="0" fontId="29" fillId="6" borderId="250" xfId="0" applyFont="1" applyFill="1" applyBorder="1" applyAlignment="1" applyProtection="1">
      <alignment horizontal="left" vertical="center" shrinkToFit="1"/>
      <protection locked="0"/>
    </xf>
    <xf numFmtId="189" fontId="29" fillId="0" borderId="154" xfId="0" applyNumberFormat="1" applyFont="1" applyFill="1" applyBorder="1" applyAlignment="1" applyProtection="1">
      <alignment horizontal="right" vertical="center" shrinkToFit="1"/>
    </xf>
    <xf numFmtId="189" fontId="29" fillId="0" borderId="133" xfId="0" applyNumberFormat="1" applyFont="1" applyFill="1" applyBorder="1" applyAlignment="1" applyProtection="1">
      <alignment horizontal="right" vertical="center" shrinkToFit="1"/>
    </xf>
    <xf numFmtId="189" fontId="29" fillId="6" borderId="133" xfId="0" applyNumberFormat="1" applyFont="1" applyFill="1" applyBorder="1" applyAlignment="1" applyProtection="1">
      <alignment horizontal="center" vertical="center" shrinkToFit="1"/>
      <protection locked="0"/>
    </xf>
    <xf numFmtId="189" fontId="29" fillId="6" borderId="221" xfId="0" applyNumberFormat="1" applyFont="1" applyFill="1" applyBorder="1" applyAlignment="1" applyProtection="1">
      <alignment horizontal="center" vertical="center" shrinkToFit="1"/>
      <protection locked="0"/>
    </xf>
    <xf numFmtId="176" fontId="29" fillId="6" borderId="5" xfId="0" applyNumberFormat="1" applyFont="1" applyFill="1" applyBorder="1" applyAlignment="1" applyProtection="1">
      <alignment horizontal="left" vertical="center" shrinkToFit="1"/>
      <protection locked="0"/>
    </xf>
    <xf numFmtId="176" fontId="29" fillId="6" borderId="134" xfId="0" applyNumberFormat="1" applyFont="1" applyFill="1" applyBorder="1" applyAlignment="1" applyProtection="1">
      <alignment horizontal="left" vertical="center" shrinkToFit="1"/>
      <protection locked="0"/>
    </xf>
    <xf numFmtId="176" fontId="29" fillId="6" borderId="135" xfId="0" applyNumberFormat="1" applyFont="1" applyFill="1" applyBorder="1" applyAlignment="1" applyProtection="1">
      <alignment horizontal="left" vertical="center" shrinkToFit="1"/>
      <protection locked="0"/>
    </xf>
    <xf numFmtId="176" fontId="29" fillId="6" borderId="170" xfId="0" applyNumberFormat="1" applyFont="1" applyFill="1" applyBorder="1" applyAlignment="1" applyProtection="1">
      <alignment horizontal="left" vertical="center" shrinkToFit="1"/>
      <protection locked="0"/>
    </xf>
    <xf numFmtId="176" fontId="29" fillId="6" borderId="230" xfId="0" applyNumberFormat="1" applyFont="1" applyFill="1" applyBorder="1" applyAlignment="1" applyProtection="1">
      <alignment horizontal="left" vertical="center" shrinkToFit="1"/>
      <protection locked="0"/>
    </xf>
    <xf numFmtId="176" fontId="29" fillId="6" borderId="211" xfId="0" applyNumberFormat="1" applyFont="1" applyFill="1" applyBorder="1" applyAlignment="1" applyProtection="1">
      <alignment horizontal="left" vertical="center" shrinkToFit="1"/>
      <protection locked="0"/>
    </xf>
    <xf numFmtId="0" fontId="29" fillId="0" borderId="70" xfId="0" applyFont="1" applyBorder="1" applyAlignment="1" applyProtection="1">
      <alignment horizontal="center" vertical="center" shrinkToFit="1"/>
    </xf>
    <xf numFmtId="176" fontId="29" fillId="6" borderId="39" xfId="0" applyNumberFormat="1" applyFont="1" applyFill="1" applyBorder="1" applyAlignment="1" applyProtection="1">
      <alignment horizontal="center" vertical="center" shrinkToFit="1"/>
      <protection locked="0"/>
    </xf>
    <xf numFmtId="176" fontId="29" fillId="6" borderId="222" xfId="0" applyNumberFormat="1" applyFont="1" applyFill="1" applyBorder="1" applyAlignment="1" applyProtection="1">
      <alignment horizontal="center" vertical="center" shrinkToFit="1"/>
      <protection locked="0"/>
    </xf>
    <xf numFmtId="176" fontId="29" fillId="6" borderId="75" xfId="0" applyNumberFormat="1" applyFont="1" applyFill="1" applyBorder="1" applyAlignment="1" applyProtection="1">
      <alignment horizontal="center" vertical="center" shrinkToFit="1"/>
      <protection locked="0"/>
    </xf>
    <xf numFmtId="176" fontId="29" fillId="6" borderId="151" xfId="0" applyNumberFormat="1" applyFont="1" applyFill="1" applyBorder="1" applyAlignment="1" applyProtection="1">
      <alignment horizontal="center" vertical="center" shrinkToFit="1"/>
      <protection locked="0"/>
    </xf>
    <xf numFmtId="0" fontId="29" fillId="0" borderId="39" xfId="0" applyFont="1" applyFill="1" applyBorder="1" applyAlignment="1" applyProtection="1">
      <alignment horizontal="center" vertical="center" shrinkToFit="1"/>
      <protection hidden="1"/>
    </xf>
    <xf numFmtId="0" fontId="29" fillId="0" borderId="136" xfId="0" applyFont="1" applyFill="1" applyBorder="1" applyAlignment="1" applyProtection="1">
      <alignment horizontal="center" vertical="center" shrinkToFit="1"/>
      <protection hidden="1"/>
    </xf>
    <xf numFmtId="0" fontId="29" fillId="0" borderId="87" xfId="0" applyFont="1" applyFill="1" applyBorder="1" applyAlignment="1" applyProtection="1">
      <alignment horizontal="center" vertical="center" shrinkToFit="1"/>
      <protection hidden="1"/>
    </xf>
    <xf numFmtId="0" fontId="29" fillId="0" borderId="213" xfId="0" applyFont="1" applyFill="1" applyBorder="1" applyAlignment="1" applyProtection="1">
      <alignment horizontal="center" vertical="center" shrinkToFit="1"/>
      <protection hidden="1"/>
    </xf>
    <xf numFmtId="176" fontId="29" fillId="0" borderId="71" xfId="0" applyNumberFormat="1" applyFont="1" applyBorder="1" applyAlignment="1" applyProtection="1">
      <alignment horizontal="center" vertical="center" shrinkToFit="1"/>
      <protection hidden="1"/>
    </xf>
    <xf numFmtId="176" fontId="29" fillId="0" borderId="70" xfId="0" applyNumberFormat="1" applyFont="1" applyBorder="1" applyAlignment="1" applyProtection="1">
      <alignment horizontal="center" vertical="center" shrinkToFit="1"/>
      <protection hidden="1"/>
    </xf>
    <xf numFmtId="176" fontId="29" fillId="0" borderId="213" xfId="0" applyNumberFormat="1" applyFont="1" applyBorder="1" applyAlignment="1" applyProtection="1">
      <alignment horizontal="center" vertical="center" shrinkToFit="1"/>
      <protection hidden="1"/>
    </xf>
    <xf numFmtId="176" fontId="29" fillId="0" borderId="170" xfId="0" applyNumberFormat="1" applyFont="1" applyBorder="1" applyAlignment="1" applyProtection="1">
      <alignment horizontal="center" vertical="center" shrinkToFit="1"/>
      <protection hidden="1"/>
    </xf>
    <xf numFmtId="176" fontId="29" fillId="0" borderId="230" xfId="0" applyNumberFormat="1" applyFont="1" applyBorder="1" applyAlignment="1" applyProtection="1">
      <alignment horizontal="center" vertical="center" shrinkToFit="1"/>
      <protection hidden="1"/>
    </xf>
    <xf numFmtId="176" fontId="29" fillId="0" borderId="40" xfId="0" applyNumberFormat="1" applyFont="1" applyFill="1" applyBorder="1" applyAlignment="1" applyProtection="1">
      <alignment horizontal="center" vertical="center" shrinkToFit="1"/>
      <protection hidden="1"/>
    </xf>
    <xf numFmtId="176" fontId="29" fillId="0" borderId="222" xfId="0" applyNumberFormat="1" applyFont="1" applyFill="1" applyBorder="1" applyAlignment="1" applyProtection="1">
      <alignment horizontal="center" vertical="center" shrinkToFit="1"/>
      <protection hidden="1"/>
    </xf>
    <xf numFmtId="0" fontId="29" fillId="6" borderId="40" xfId="0" applyFont="1" applyFill="1" applyBorder="1" applyAlignment="1" applyProtection="1">
      <alignment horizontal="center" vertical="center" shrinkToFit="1"/>
      <protection locked="0"/>
    </xf>
    <xf numFmtId="0" fontId="29" fillId="6" borderId="137" xfId="0" applyFont="1" applyFill="1" applyBorder="1" applyAlignment="1" applyProtection="1">
      <alignment horizontal="center" vertical="center" shrinkToFit="1"/>
      <protection locked="0"/>
    </xf>
    <xf numFmtId="0" fontId="29" fillId="6" borderId="198" xfId="0" applyFont="1" applyFill="1" applyBorder="1" applyAlignment="1" applyProtection="1">
      <alignment horizontal="center" vertical="center" shrinkToFit="1"/>
      <protection locked="0"/>
    </xf>
    <xf numFmtId="0" fontId="29" fillId="6" borderId="155" xfId="0" applyFont="1" applyFill="1" applyBorder="1" applyAlignment="1" applyProtection="1">
      <alignment horizontal="center" vertical="center" shrinkToFit="1"/>
      <protection locked="0"/>
    </xf>
    <xf numFmtId="188" fontId="29" fillId="0" borderId="162" xfId="0" applyNumberFormat="1" applyFont="1" applyFill="1" applyBorder="1" applyAlignment="1" applyProtection="1">
      <alignment horizontal="right" vertical="center" shrinkToFit="1"/>
      <protection hidden="1"/>
    </xf>
    <xf numFmtId="188" fontId="29" fillId="0" borderId="156" xfId="0" applyNumberFormat="1" applyFont="1" applyFill="1" applyBorder="1" applyAlignment="1" applyProtection="1">
      <alignment horizontal="right" vertical="center" shrinkToFit="1"/>
      <protection hidden="1"/>
    </xf>
    <xf numFmtId="176" fontId="29" fillId="6" borderId="39" xfId="0" applyNumberFormat="1" applyFont="1" applyFill="1" applyBorder="1" applyAlignment="1" applyProtection="1">
      <alignment horizontal="left" vertical="center" shrinkToFit="1"/>
      <protection locked="0"/>
    </xf>
    <xf numFmtId="176" fontId="31" fillId="0" borderId="0" xfId="0" applyNumberFormat="1" applyFont="1" applyAlignment="1" applyProtection="1">
      <alignment horizontal="center" vertical="center"/>
      <protection hidden="1"/>
    </xf>
    <xf numFmtId="0" fontId="29" fillId="6" borderId="136" xfId="0" applyFont="1" applyFill="1" applyBorder="1" applyAlignment="1" applyProtection="1">
      <alignment horizontal="left" vertical="center" shrinkToFit="1"/>
      <protection locked="0"/>
    </xf>
    <xf numFmtId="0" fontId="29" fillId="6" borderId="137" xfId="0" applyFont="1" applyFill="1" applyBorder="1" applyAlignment="1" applyProtection="1">
      <alignment horizontal="left" vertical="center" shrinkToFit="1"/>
      <protection locked="0"/>
    </xf>
    <xf numFmtId="176" fontId="29" fillId="0" borderId="79" xfId="0" applyNumberFormat="1" applyFont="1" applyBorder="1" applyAlignment="1" applyProtection="1">
      <alignment horizontal="left" vertical="center" shrinkToFit="1"/>
      <protection hidden="1"/>
    </xf>
  </cellXfs>
  <cellStyles count="4">
    <cellStyle name="パーセント" xfId="1" builtinId="5"/>
    <cellStyle name="ハイパーリンク" xfId="2" builtinId="8"/>
    <cellStyle name="桁区切り" xfId="3" builtinId="6"/>
    <cellStyle name="標準" xfId="0" builtinId="0"/>
  </cellStyles>
  <dxfs count="16">
    <dxf>
      <font>
        <condense val="0"/>
        <extend val="0"/>
        <color auto="1"/>
      </font>
      <fill>
        <patternFill>
          <bgColor indexed="10"/>
        </patternFill>
      </fill>
    </dxf>
    <dxf>
      <fill>
        <patternFill>
          <bgColor indexed="33"/>
        </patternFill>
      </fill>
    </dxf>
    <dxf>
      <fill>
        <patternFill>
          <bgColor indexed="13"/>
        </patternFill>
      </fill>
    </dxf>
    <dxf>
      <fill>
        <patternFill>
          <bgColor indexed="13"/>
        </patternFill>
      </fill>
    </dxf>
    <dxf>
      <font>
        <condense val="0"/>
        <extend val="0"/>
        <color auto="1"/>
      </font>
      <fill>
        <patternFill>
          <bgColor indexed="10"/>
        </patternFill>
      </fill>
    </dxf>
    <dxf>
      <font>
        <condense val="0"/>
        <extend val="0"/>
        <color auto="1"/>
      </font>
      <fill>
        <patternFill>
          <bgColor indexed="15"/>
        </patternFill>
      </fill>
    </dxf>
    <dxf>
      <fill>
        <patternFill>
          <bgColor indexed="10"/>
        </patternFill>
      </fill>
    </dxf>
    <dxf>
      <font>
        <b/>
        <i val="0"/>
        <condense val="0"/>
        <extend val="0"/>
        <color indexed="10"/>
      </font>
    </dxf>
    <dxf>
      <fill>
        <patternFill>
          <bgColor indexed="13"/>
        </patternFill>
      </fill>
    </dxf>
    <dxf>
      <font>
        <condense val="0"/>
        <extend val="0"/>
        <color auto="1"/>
      </font>
      <fill>
        <patternFill>
          <bgColor indexed="10"/>
        </patternFill>
      </fill>
    </dxf>
    <dxf>
      <font>
        <condense val="0"/>
        <extend val="0"/>
        <color auto="1"/>
      </font>
      <fill>
        <patternFill>
          <bgColor indexed="15"/>
        </patternFill>
      </fill>
    </dxf>
    <dxf>
      <font>
        <b/>
        <i val="0"/>
        <condense val="0"/>
        <extend val="0"/>
        <color indexed="10"/>
      </font>
    </dxf>
    <dxf>
      <font>
        <condense val="0"/>
        <extend val="0"/>
        <color auto="1"/>
      </font>
      <fill>
        <patternFill>
          <bgColor indexed="10"/>
        </patternFill>
      </fill>
    </dxf>
    <dxf>
      <font>
        <condense val="0"/>
        <extend val="0"/>
        <color auto="1"/>
      </font>
      <fill>
        <patternFill>
          <bgColor indexed="15"/>
        </patternFill>
      </fill>
    </dxf>
    <dxf>
      <font>
        <b/>
        <i val="0"/>
        <condense val="0"/>
        <extend val="0"/>
        <color indexed="10"/>
      </font>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26</xdr:col>
      <xdr:colOff>28575</xdr:colOff>
      <xdr:row>187</xdr:row>
      <xdr:rowOff>9525</xdr:rowOff>
    </xdr:from>
    <xdr:to>
      <xdr:col>48</xdr:col>
      <xdr:colOff>114300</xdr:colOff>
      <xdr:row>210</xdr:row>
      <xdr:rowOff>47625</xdr:rowOff>
    </xdr:to>
    <xdr:pic>
      <xdr:nvPicPr>
        <xdr:cNvPr id="4359" name="Picture 140" descr="画面Excel2個"/>
        <xdr:cNvPicPr>
          <a:picLocks noChangeAspect="1" noChangeArrowheads="1"/>
        </xdr:cNvPicPr>
      </xdr:nvPicPr>
      <xdr:blipFill>
        <a:blip xmlns:r="http://schemas.openxmlformats.org/officeDocument/2006/relationships" r:embed="rId1" cstate="print"/>
        <a:srcRect/>
        <a:stretch>
          <a:fillRect/>
        </a:stretch>
      </xdr:blipFill>
      <xdr:spPr bwMode="auto">
        <a:xfrm>
          <a:off x="4657725" y="23260050"/>
          <a:ext cx="3857625" cy="2886075"/>
        </a:xfrm>
        <a:prstGeom prst="rect">
          <a:avLst/>
        </a:prstGeom>
        <a:noFill/>
        <a:ln w="9525">
          <a:noFill/>
          <a:miter lim="800000"/>
          <a:headEnd/>
          <a:tailEnd/>
        </a:ln>
      </xdr:spPr>
    </xdr:pic>
    <xdr:clientData/>
  </xdr:twoCellAnchor>
  <xdr:twoCellAnchor>
    <xdr:from>
      <xdr:col>16</xdr:col>
      <xdr:colOff>133350</xdr:colOff>
      <xdr:row>11</xdr:row>
      <xdr:rowOff>9525</xdr:rowOff>
    </xdr:from>
    <xdr:to>
      <xdr:col>21</xdr:col>
      <xdr:colOff>171450</xdr:colOff>
      <xdr:row>11</xdr:row>
      <xdr:rowOff>9525</xdr:rowOff>
    </xdr:to>
    <xdr:sp macro="" textlink="">
      <xdr:nvSpPr>
        <xdr:cNvPr id="4360" name="Line 5"/>
        <xdr:cNvSpPr>
          <a:spLocks noChangeShapeType="1"/>
        </xdr:cNvSpPr>
      </xdr:nvSpPr>
      <xdr:spPr bwMode="auto">
        <a:xfrm>
          <a:off x="3048000" y="1466850"/>
          <a:ext cx="895350" cy="0"/>
        </a:xfrm>
        <a:prstGeom prst="line">
          <a:avLst/>
        </a:prstGeom>
        <a:noFill/>
        <a:ln w="57150">
          <a:solidFill>
            <a:srgbClr val="33CCCC"/>
          </a:solidFill>
          <a:round/>
          <a:headEnd/>
          <a:tailEnd type="triangle" w="med" len="med"/>
        </a:ln>
      </xdr:spPr>
    </xdr:sp>
    <xdr:clientData/>
  </xdr:twoCellAnchor>
  <xdr:twoCellAnchor>
    <xdr:from>
      <xdr:col>16</xdr:col>
      <xdr:colOff>85725</xdr:colOff>
      <xdr:row>13</xdr:row>
      <xdr:rowOff>95250</xdr:rowOff>
    </xdr:from>
    <xdr:to>
      <xdr:col>22</xdr:col>
      <xdr:colOff>0</xdr:colOff>
      <xdr:row>19</xdr:row>
      <xdr:rowOff>0</xdr:rowOff>
    </xdr:to>
    <xdr:sp macro="" textlink="">
      <xdr:nvSpPr>
        <xdr:cNvPr id="4361" name="Line 6"/>
        <xdr:cNvSpPr>
          <a:spLocks noChangeShapeType="1"/>
        </xdr:cNvSpPr>
      </xdr:nvSpPr>
      <xdr:spPr bwMode="auto">
        <a:xfrm flipH="1">
          <a:off x="3000375" y="1800225"/>
          <a:ext cx="942975" cy="647700"/>
        </a:xfrm>
        <a:prstGeom prst="line">
          <a:avLst/>
        </a:prstGeom>
        <a:noFill/>
        <a:ln w="57150">
          <a:solidFill>
            <a:srgbClr val="33CCCC"/>
          </a:solidFill>
          <a:round/>
          <a:headEnd/>
          <a:tailEnd type="triangle" w="med" len="med"/>
        </a:ln>
      </xdr:spPr>
    </xdr:sp>
    <xdr:clientData/>
  </xdr:twoCellAnchor>
  <xdr:twoCellAnchor>
    <xdr:from>
      <xdr:col>16</xdr:col>
      <xdr:colOff>123825</xdr:colOff>
      <xdr:row>20</xdr:row>
      <xdr:rowOff>28575</xdr:rowOff>
    </xdr:from>
    <xdr:to>
      <xdr:col>21</xdr:col>
      <xdr:colOff>161925</xdr:colOff>
      <xdr:row>20</xdr:row>
      <xdr:rowOff>28575</xdr:rowOff>
    </xdr:to>
    <xdr:sp macro="" textlink="">
      <xdr:nvSpPr>
        <xdr:cNvPr id="4362" name="Line 7"/>
        <xdr:cNvSpPr>
          <a:spLocks noChangeShapeType="1"/>
        </xdr:cNvSpPr>
      </xdr:nvSpPr>
      <xdr:spPr bwMode="auto">
        <a:xfrm>
          <a:off x="3038475" y="2600325"/>
          <a:ext cx="895350" cy="0"/>
        </a:xfrm>
        <a:prstGeom prst="line">
          <a:avLst/>
        </a:prstGeom>
        <a:noFill/>
        <a:ln w="57150">
          <a:solidFill>
            <a:srgbClr val="33CCCC"/>
          </a:solidFill>
          <a:round/>
          <a:headEnd/>
          <a:tailEnd type="triangle" w="med" len="med"/>
        </a:ln>
      </xdr:spPr>
    </xdr:sp>
    <xdr:clientData/>
  </xdr:twoCellAnchor>
  <xdr:twoCellAnchor>
    <xdr:from>
      <xdr:col>16</xdr:col>
      <xdr:colOff>85725</xdr:colOff>
      <xdr:row>22</xdr:row>
      <xdr:rowOff>76200</xdr:rowOff>
    </xdr:from>
    <xdr:to>
      <xdr:col>22</xdr:col>
      <xdr:colOff>0</xdr:colOff>
      <xdr:row>27</xdr:row>
      <xdr:rowOff>95250</xdr:rowOff>
    </xdr:to>
    <xdr:sp macro="" textlink="">
      <xdr:nvSpPr>
        <xdr:cNvPr id="4363" name="Line 8"/>
        <xdr:cNvSpPr>
          <a:spLocks noChangeShapeType="1"/>
        </xdr:cNvSpPr>
      </xdr:nvSpPr>
      <xdr:spPr bwMode="auto">
        <a:xfrm flipH="1">
          <a:off x="3000375" y="2895600"/>
          <a:ext cx="942975" cy="638175"/>
        </a:xfrm>
        <a:prstGeom prst="line">
          <a:avLst/>
        </a:prstGeom>
        <a:noFill/>
        <a:ln w="57150">
          <a:solidFill>
            <a:srgbClr val="33CCCC"/>
          </a:solidFill>
          <a:round/>
          <a:headEnd/>
          <a:tailEnd type="triangle" w="med" len="med"/>
        </a:ln>
      </xdr:spPr>
    </xdr:sp>
    <xdr:clientData/>
  </xdr:twoCellAnchor>
  <xdr:twoCellAnchor>
    <xdr:from>
      <xdr:col>16</xdr:col>
      <xdr:colOff>95250</xdr:colOff>
      <xdr:row>29</xdr:row>
      <xdr:rowOff>9525</xdr:rowOff>
    </xdr:from>
    <xdr:to>
      <xdr:col>22</xdr:col>
      <xdr:colOff>9525</xdr:colOff>
      <xdr:row>29</xdr:row>
      <xdr:rowOff>9525</xdr:rowOff>
    </xdr:to>
    <xdr:sp macro="" textlink="">
      <xdr:nvSpPr>
        <xdr:cNvPr id="4364" name="Line 9"/>
        <xdr:cNvSpPr>
          <a:spLocks noChangeShapeType="1"/>
        </xdr:cNvSpPr>
      </xdr:nvSpPr>
      <xdr:spPr bwMode="auto">
        <a:xfrm>
          <a:off x="3009900" y="3695700"/>
          <a:ext cx="942975" cy="0"/>
        </a:xfrm>
        <a:prstGeom prst="line">
          <a:avLst/>
        </a:prstGeom>
        <a:noFill/>
        <a:ln w="57150">
          <a:solidFill>
            <a:srgbClr val="33CCCC"/>
          </a:solidFill>
          <a:round/>
          <a:headEnd type="triangle" w="med" len="med"/>
          <a:tailEnd type="triangle" w="med" len="med"/>
        </a:ln>
      </xdr:spPr>
    </xdr:sp>
    <xdr:clientData/>
  </xdr:twoCellAnchor>
  <xdr:twoCellAnchor>
    <xdr:from>
      <xdr:col>20</xdr:col>
      <xdr:colOff>152400</xdr:colOff>
      <xdr:row>41</xdr:row>
      <xdr:rowOff>28575</xdr:rowOff>
    </xdr:from>
    <xdr:to>
      <xdr:col>23</xdr:col>
      <xdr:colOff>47625</xdr:colOff>
      <xdr:row>48</xdr:row>
      <xdr:rowOff>85725</xdr:rowOff>
    </xdr:to>
    <xdr:sp macro="" textlink="">
      <xdr:nvSpPr>
        <xdr:cNvPr id="4365" name="AutoShape 11"/>
        <xdr:cNvSpPr>
          <a:spLocks/>
        </xdr:cNvSpPr>
      </xdr:nvSpPr>
      <xdr:spPr bwMode="auto">
        <a:xfrm>
          <a:off x="3752850" y="5200650"/>
          <a:ext cx="409575" cy="923925"/>
        </a:xfrm>
        <a:prstGeom prst="leftBrace">
          <a:avLst>
            <a:gd name="adj1" fmla="val 18798"/>
            <a:gd name="adj2" fmla="val 50000"/>
          </a:avLst>
        </a:prstGeom>
        <a:noFill/>
        <a:ln w="25400">
          <a:solidFill>
            <a:srgbClr val="33CCCC"/>
          </a:solidFill>
          <a:round/>
          <a:headEnd/>
          <a:tailEnd/>
        </a:ln>
      </xdr:spPr>
    </xdr:sp>
    <xdr:clientData/>
  </xdr:twoCellAnchor>
  <xdr:twoCellAnchor>
    <xdr:from>
      <xdr:col>19</xdr:col>
      <xdr:colOff>85725</xdr:colOff>
      <xdr:row>66</xdr:row>
      <xdr:rowOff>95250</xdr:rowOff>
    </xdr:from>
    <xdr:to>
      <xdr:col>20</xdr:col>
      <xdr:colOff>152400</xdr:colOff>
      <xdr:row>70</xdr:row>
      <xdr:rowOff>114300</xdr:rowOff>
    </xdr:to>
    <xdr:sp macro="" textlink="">
      <xdr:nvSpPr>
        <xdr:cNvPr id="4366" name="AutoShape 13"/>
        <xdr:cNvSpPr>
          <a:spLocks/>
        </xdr:cNvSpPr>
      </xdr:nvSpPr>
      <xdr:spPr bwMode="auto">
        <a:xfrm>
          <a:off x="3514725" y="8362950"/>
          <a:ext cx="238125" cy="514350"/>
        </a:xfrm>
        <a:prstGeom prst="leftBrace">
          <a:avLst>
            <a:gd name="adj1" fmla="val 18000"/>
            <a:gd name="adj2" fmla="val 50000"/>
          </a:avLst>
        </a:prstGeom>
        <a:noFill/>
        <a:ln w="25400">
          <a:solidFill>
            <a:srgbClr val="33CCCC"/>
          </a:solidFill>
          <a:round/>
          <a:headEnd/>
          <a:tailEnd/>
        </a:ln>
      </xdr:spPr>
    </xdr:sp>
    <xdr:clientData/>
  </xdr:twoCellAnchor>
  <xdr:twoCellAnchor>
    <xdr:from>
      <xdr:col>20</xdr:col>
      <xdr:colOff>152400</xdr:colOff>
      <xdr:row>50</xdr:row>
      <xdr:rowOff>0</xdr:rowOff>
    </xdr:from>
    <xdr:to>
      <xdr:col>23</xdr:col>
      <xdr:colOff>47625</xdr:colOff>
      <xdr:row>57</xdr:row>
      <xdr:rowOff>57150</xdr:rowOff>
    </xdr:to>
    <xdr:sp macro="" textlink="">
      <xdr:nvSpPr>
        <xdr:cNvPr id="4367" name="AutoShape 14"/>
        <xdr:cNvSpPr>
          <a:spLocks/>
        </xdr:cNvSpPr>
      </xdr:nvSpPr>
      <xdr:spPr bwMode="auto">
        <a:xfrm>
          <a:off x="3752850" y="6286500"/>
          <a:ext cx="409575" cy="923925"/>
        </a:xfrm>
        <a:prstGeom prst="leftBrace">
          <a:avLst>
            <a:gd name="adj1" fmla="val 18798"/>
            <a:gd name="adj2" fmla="val 50000"/>
          </a:avLst>
        </a:prstGeom>
        <a:noFill/>
        <a:ln w="25400">
          <a:solidFill>
            <a:srgbClr val="33CCCC"/>
          </a:solidFill>
          <a:round/>
          <a:headEnd/>
          <a:tailEnd/>
        </a:ln>
      </xdr:spPr>
    </xdr:sp>
    <xdr:clientData/>
  </xdr:twoCellAnchor>
  <xdr:twoCellAnchor>
    <xdr:from>
      <xdr:col>19</xdr:col>
      <xdr:colOff>95250</xdr:colOff>
      <xdr:row>71</xdr:row>
      <xdr:rowOff>28575</xdr:rowOff>
    </xdr:from>
    <xdr:to>
      <xdr:col>20</xdr:col>
      <xdr:colOff>152400</xdr:colOff>
      <xdr:row>80</xdr:row>
      <xdr:rowOff>19050</xdr:rowOff>
    </xdr:to>
    <xdr:sp macro="" textlink="">
      <xdr:nvSpPr>
        <xdr:cNvPr id="4368" name="AutoShape 15"/>
        <xdr:cNvSpPr>
          <a:spLocks/>
        </xdr:cNvSpPr>
      </xdr:nvSpPr>
      <xdr:spPr bwMode="auto">
        <a:xfrm>
          <a:off x="3524250" y="8915400"/>
          <a:ext cx="228600" cy="1104900"/>
        </a:xfrm>
        <a:prstGeom prst="leftBrace">
          <a:avLst>
            <a:gd name="adj1" fmla="val 40278"/>
            <a:gd name="adj2" fmla="val 55171"/>
          </a:avLst>
        </a:prstGeom>
        <a:noFill/>
        <a:ln w="25400">
          <a:solidFill>
            <a:srgbClr val="33CCCC"/>
          </a:solidFill>
          <a:round/>
          <a:headEnd/>
          <a:tailEnd/>
        </a:ln>
      </xdr:spPr>
    </xdr:sp>
    <xdr:clientData/>
  </xdr:twoCellAnchor>
  <xdr:twoCellAnchor>
    <xdr:from>
      <xdr:col>1</xdr:col>
      <xdr:colOff>19050</xdr:colOff>
      <xdr:row>8</xdr:row>
      <xdr:rowOff>19050</xdr:rowOff>
    </xdr:from>
    <xdr:to>
      <xdr:col>15</xdr:col>
      <xdr:colOff>142875</xdr:colOff>
      <xdr:row>13</xdr:row>
      <xdr:rowOff>85725</xdr:rowOff>
    </xdr:to>
    <xdr:sp macro="" textlink="">
      <xdr:nvSpPr>
        <xdr:cNvPr id="4114" name="Text Box 18"/>
        <xdr:cNvSpPr txBox="1">
          <a:spLocks noChangeArrowheads="1"/>
        </xdr:cNvSpPr>
      </xdr:nvSpPr>
      <xdr:spPr bwMode="auto">
        <a:xfrm>
          <a:off x="361950" y="1104900"/>
          <a:ext cx="2524125"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新郎新婦様専用の席次表テンプレートシートを作成してご提供いたします。</a:t>
          </a:r>
        </a:p>
      </xdr:txBody>
    </xdr:sp>
    <xdr:clientData/>
  </xdr:twoCellAnchor>
  <xdr:twoCellAnchor>
    <xdr:from>
      <xdr:col>22</xdr:col>
      <xdr:colOff>152400</xdr:colOff>
      <xdr:row>8</xdr:row>
      <xdr:rowOff>19050</xdr:rowOff>
    </xdr:from>
    <xdr:to>
      <xdr:col>47</xdr:col>
      <xdr:colOff>152400</xdr:colOff>
      <xdr:row>13</xdr:row>
      <xdr:rowOff>85725</xdr:rowOff>
    </xdr:to>
    <xdr:sp macro="" textlink="">
      <xdr:nvSpPr>
        <xdr:cNvPr id="4115" name="Text Box 19"/>
        <xdr:cNvSpPr txBox="1">
          <a:spLocks noChangeArrowheads="1"/>
        </xdr:cNvSpPr>
      </xdr:nvSpPr>
      <xdr:spPr bwMode="auto">
        <a:xfrm>
          <a:off x="4095750" y="1104900"/>
          <a:ext cx="4286250"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ご婚礼情報」シートに新郎新婦様とご媒酌人様のお名前を入力して</a:t>
          </a:r>
        </a:p>
        <a:p>
          <a:pPr algn="l" rtl="0">
            <a:defRPr sz="1000"/>
          </a:pPr>
          <a:r>
            <a:rPr lang="ja-JP" altLang="en-US" sz="1000" b="0" i="0" u="none" strike="noStrike" baseline="0">
              <a:solidFill>
                <a:srgbClr val="000000"/>
              </a:solidFill>
              <a:latin typeface="ＭＳ Ｐ明朝"/>
              <a:ea typeface="ＭＳ Ｐ明朝"/>
            </a:rPr>
            <a:t>　　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招待者一覧」シートにご招待予定の方々のお名前と、招待状の送付</a:t>
          </a:r>
        </a:p>
        <a:p>
          <a:pPr algn="l" rtl="0">
            <a:defRPr sz="1000"/>
          </a:pPr>
          <a:r>
            <a:rPr lang="ja-JP" altLang="en-US" sz="1000" b="0" i="0" u="none" strike="noStrike" baseline="0">
              <a:solidFill>
                <a:srgbClr val="000000"/>
              </a:solidFill>
              <a:latin typeface="ＭＳ Ｐ明朝"/>
              <a:ea typeface="ＭＳ Ｐ明朝"/>
            </a:rPr>
            <a:t>　　の有無、その他の情報を入力してください。</a:t>
          </a:r>
        </a:p>
      </xdr:txBody>
    </xdr:sp>
    <xdr:clientData/>
  </xdr:twoCellAnchor>
  <xdr:twoCellAnchor>
    <xdr:from>
      <xdr:col>1</xdr:col>
      <xdr:colOff>19050</xdr:colOff>
      <xdr:row>17</xdr:row>
      <xdr:rowOff>0</xdr:rowOff>
    </xdr:from>
    <xdr:to>
      <xdr:col>15</xdr:col>
      <xdr:colOff>142875</xdr:colOff>
      <xdr:row>22</xdr:row>
      <xdr:rowOff>66675</xdr:rowOff>
    </xdr:to>
    <xdr:sp macro="" textlink="">
      <xdr:nvSpPr>
        <xdr:cNvPr id="4116" name="Text Box 20"/>
        <xdr:cNvSpPr txBox="1">
          <a:spLocks noChangeArrowheads="1"/>
        </xdr:cNvSpPr>
      </xdr:nvSpPr>
      <xdr:spPr bwMode="auto">
        <a:xfrm>
          <a:off x="361950" y="2200275"/>
          <a:ext cx="2524125"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招待者一覧」シートの情報をもとにして集計処理を行い、招待状をご提供いたします。</a:t>
          </a:r>
        </a:p>
      </xdr:txBody>
    </xdr:sp>
    <xdr:clientData/>
  </xdr:twoCellAnchor>
  <xdr:twoCellAnchor>
    <xdr:from>
      <xdr:col>22</xdr:col>
      <xdr:colOff>161925</xdr:colOff>
      <xdr:row>17</xdr:row>
      <xdr:rowOff>9525</xdr:rowOff>
    </xdr:from>
    <xdr:to>
      <xdr:col>47</xdr:col>
      <xdr:colOff>161925</xdr:colOff>
      <xdr:row>22</xdr:row>
      <xdr:rowOff>76200</xdr:rowOff>
    </xdr:to>
    <xdr:sp macro="" textlink="">
      <xdr:nvSpPr>
        <xdr:cNvPr id="4117" name="Text Box 21"/>
        <xdr:cNvSpPr txBox="1">
          <a:spLocks noChangeArrowheads="1"/>
        </xdr:cNvSpPr>
      </xdr:nvSpPr>
      <xdr:spPr bwMode="auto">
        <a:xfrm>
          <a:off x="4105275" y="2209800"/>
          <a:ext cx="4286250" cy="68580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招待者一覧」シートに、出欠・式参加、料理・引出物の種類、ご宿泊</a:t>
          </a:r>
        </a:p>
        <a:p>
          <a:pPr algn="l" rtl="0">
            <a:defRPr sz="1000"/>
          </a:pPr>
          <a:r>
            <a:rPr lang="ja-JP" altLang="en-US" sz="1000" b="0" i="0" u="none" strike="noStrike" baseline="0">
              <a:solidFill>
                <a:srgbClr val="000000"/>
              </a:solidFill>
              <a:latin typeface="ＭＳ Ｐ明朝"/>
              <a:ea typeface="ＭＳ Ｐ明朝"/>
            </a:rPr>
            <a:t>　　ご希望の方の設定を行い、「</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招待者一覧」シートを完成させてください。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席次入力」シートにご招待者の番号を入力して「</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a:t>
          </a:r>
        </a:p>
        <a:p>
          <a:pPr algn="l" rtl="0">
            <a:defRPr sz="1000"/>
          </a:pPr>
          <a:r>
            <a:rPr lang="ja-JP" altLang="en-US" sz="1000" b="0" i="0" u="none" strike="noStrike" baseline="0">
              <a:solidFill>
                <a:srgbClr val="000000"/>
              </a:solidFill>
              <a:latin typeface="ＭＳ Ｐ明朝"/>
              <a:ea typeface="ＭＳ Ｐ明朝"/>
            </a:rPr>
            <a:t>　　を完成させてください。</a:t>
          </a:r>
        </a:p>
      </xdr:txBody>
    </xdr:sp>
    <xdr:clientData/>
  </xdr:twoCellAnchor>
  <xdr:twoCellAnchor>
    <xdr:from>
      <xdr:col>1</xdr:col>
      <xdr:colOff>19050</xdr:colOff>
      <xdr:row>26</xdr:row>
      <xdr:rowOff>9525</xdr:rowOff>
    </xdr:from>
    <xdr:to>
      <xdr:col>15</xdr:col>
      <xdr:colOff>161925</xdr:colOff>
      <xdr:row>33</xdr:row>
      <xdr:rowOff>0</xdr:rowOff>
    </xdr:to>
    <xdr:sp macro="" textlink="">
      <xdr:nvSpPr>
        <xdr:cNvPr id="4118" name="Text Box 22"/>
        <xdr:cNvSpPr txBox="1">
          <a:spLocks noChangeArrowheads="1"/>
        </xdr:cNvSpPr>
      </xdr:nvSpPr>
      <xdr:spPr bwMode="auto">
        <a:xfrm>
          <a:off x="361950" y="3324225"/>
          <a:ext cx="25431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招待者一覧」と「</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席次入力」シートの情報から集計結果と、未設定の箇所や矛盾点などがないかのエラーチェックを行なった結果を送付いたします。また、各種名簿も自動作成します。</a:t>
          </a:r>
        </a:p>
      </xdr:txBody>
    </xdr:sp>
    <xdr:clientData/>
  </xdr:twoCellAnchor>
  <xdr:twoCellAnchor>
    <xdr:from>
      <xdr:col>23</xdr:col>
      <xdr:colOff>9525</xdr:colOff>
      <xdr:row>26</xdr:row>
      <xdr:rowOff>0</xdr:rowOff>
    </xdr:from>
    <xdr:to>
      <xdr:col>48</xdr:col>
      <xdr:colOff>28575</xdr:colOff>
      <xdr:row>33</xdr:row>
      <xdr:rowOff>0</xdr:rowOff>
    </xdr:to>
    <xdr:sp macro="" textlink="">
      <xdr:nvSpPr>
        <xdr:cNvPr id="4119" name="Text Box 23"/>
        <xdr:cNvSpPr txBox="1">
          <a:spLocks noChangeArrowheads="1"/>
        </xdr:cNvSpPr>
      </xdr:nvSpPr>
      <xdr:spPr bwMode="auto">
        <a:xfrm>
          <a:off x="4124325" y="3314700"/>
          <a:ext cx="4305300" cy="866775"/>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　ご出席者の情報に変更がありましたら、「</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a:t>
          </a:r>
        </a:p>
        <a:p>
          <a:pPr algn="l" rtl="0">
            <a:defRPr sz="1000"/>
          </a:pPr>
          <a:r>
            <a:rPr lang="ja-JP" altLang="en-US" sz="1000" b="0" i="0" u="none" strike="noStrike" baseline="0">
              <a:solidFill>
                <a:srgbClr val="000000"/>
              </a:solidFill>
              <a:latin typeface="ＭＳ Ｐ明朝"/>
              <a:ea typeface="ＭＳ Ｐ明朝"/>
            </a:rPr>
            <a:t>　　シートの該当箇所を変更してご返送してください。</a:t>
          </a:r>
        </a:p>
        <a:p>
          <a:pPr algn="l" rtl="0">
            <a:defRPr sz="1000"/>
          </a:pP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　集計結果やエラーチェック結果の内容を元に、修正箇所がありましたら</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席次入力」シートの該当箇所を修正して、お送り</a:t>
          </a:r>
        </a:p>
        <a:p>
          <a:pPr algn="l" rtl="0">
            <a:defRPr sz="1000"/>
          </a:pPr>
          <a:r>
            <a:rPr lang="ja-JP" altLang="en-US" sz="1000" b="0" i="0" u="none" strike="noStrike" baseline="0">
              <a:solidFill>
                <a:srgbClr val="000000"/>
              </a:solidFill>
              <a:latin typeface="ＭＳ Ｐ明朝"/>
              <a:ea typeface="ＭＳ Ｐ明朝"/>
            </a:rPr>
            <a:t>　　ください。</a:t>
          </a:r>
        </a:p>
      </xdr:txBody>
    </xdr:sp>
    <xdr:clientData/>
  </xdr:twoCellAnchor>
  <xdr:twoCellAnchor>
    <xdr:from>
      <xdr:col>0</xdr:col>
      <xdr:colOff>333375</xdr:colOff>
      <xdr:row>41</xdr:row>
      <xdr:rowOff>0</xdr:rowOff>
    </xdr:from>
    <xdr:to>
      <xdr:col>20</xdr:col>
      <xdr:colOff>0</xdr:colOff>
      <xdr:row>47</xdr:row>
      <xdr:rowOff>114300</xdr:rowOff>
    </xdr:to>
    <xdr:sp macro="" textlink="">
      <xdr:nvSpPr>
        <xdr:cNvPr id="4120" name="Text Box 24"/>
        <xdr:cNvSpPr txBox="1">
          <a:spLocks noChangeArrowheads="1"/>
        </xdr:cNvSpPr>
      </xdr:nvSpPr>
      <xdr:spPr bwMode="auto">
        <a:xfrm>
          <a:off x="333375" y="5172075"/>
          <a:ext cx="32670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①新郎新婦様、ご媒酌人様ご夫妻の入力エリア</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新郎新婦様のお名前、ご媒酌人様ご夫妻のお名前を入力するエリアです。</a:t>
          </a:r>
        </a:p>
        <a:p>
          <a:pPr algn="l" rtl="0">
            <a:defRPr sz="1000"/>
          </a:pPr>
          <a:r>
            <a:rPr lang="ja-JP" altLang="en-US" sz="1000" b="0" i="0" u="none" strike="noStrike" baseline="0">
              <a:solidFill>
                <a:srgbClr val="000000"/>
              </a:solidFill>
              <a:latin typeface="ＭＳ Ｐ明朝"/>
              <a:ea typeface="ＭＳ Ｐ明朝"/>
            </a:rPr>
            <a:t>ここで入力したお名前は「</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１～</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４に自動的に表示されます。</a:t>
          </a:r>
        </a:p>
      </xdr:txBody>
    </xdr:sp>
    <xdr:clientData/>
  </xdr:twoCellAnchor>
  <xdr:twoCellAnchor>
    <xdr:from>
      <xdr:col>0</xdr:col>
      <xdr:colOff>333375</xdr:colOff>
      <xdr:row>49</xdr:row>
      <xdr:rowOff>114300</xdr:rowOff>
    </xdr:from>
    <xdr:to>
      <xdr:col>20</xdr:col>
      <xdr:colOff>0</xdr:colOff>
      <xdr:row>56</xdr:row>
      <xdr:rowOff>104775</xdr:rowOff>
    </xdr:to>
    <xdr:sp macro="" textlink="">
      <xdr:nvSpPr>
        <xdr:cNvPr id="4121" name="Text Box 25"/>
        <xdr:cNvSpPr txBox="1">
          <a:spLocks noChangeArrowheads="1"/>
        </xdr:cNvSpPr>
      </xdr:nvSpPr>
      <xdr:spPr bwMode="auto">
        <a:xfrm>
          <a:off x="333375" y="6276975"/>
          <a:ext cx="3267075" cy="8572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②日程、会場、ご列席者人数表示エリア</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挙式・披露宴の御日程、会場を入力するエリアです。</a:t>
          </a:r>
        </a:p>
        <a:p>
          <a:pPr algn="l" rtl="0">
            <a:defRPr sz="1000"/>
          </a:pPr>
          <a:r>
            <a:rPr lang="ja-JP" altLang="en-US" sz="1000" b="0" i="0" u="none" strike="noStrike" baseline="0">
              <a:solidFill>
                <a:srgbClr val="000000"/>
              </a:solidFill>
              <a:latin typeface="ＭＳ Ｐ明朝"/>
              <a:ea typeface="ＭＳ Ｐ明朝"/>
            </a:rPr>
            <a:t>ご列席者の人数は、集計処理を行なうと表示されます。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ja-JP" altLang="en-US" sz="1000" b="0" i="0" u="none" strike="noStrike" baseline="0">
              <a:solidFill>
                <a:srgbClr val="0000FF"/>
              </a:solidFill>
              <a:latin typeface="ＭＳ Ｐ明朝"/>
              <a:ea typeface="ＭＳ Ｐ明朝"/>
            </a:rPr>
            <a:t>　　（</a:t>
          </a:r>
          <a:r>
            <a:rPr lang="en-US" altLang="ja-JP" sz="1000" b="0" i="0" u="none" strike="noStrike" baseline="0">
              <a:solidFill>
                <a:srgbClr val="0000FF"/>
              </a:solidFill>
              <a:latin typeface="ＭＳ Ｐ明朝"/>
              <a:ea typeface="ＭＳ Ｐ明朝"/>
            </a:rPr>
            <a:t>※</a:t>
          </a:r>
          <a:r>
            <a:rPr lang="ja-JP" altLang="en-US" sz="1000" b="0" i="0" u="none" strike="noStrike" baseline="0">
              <a:solidFill>
                <a:srgbClr val="0000FF"/>
              </a:solidFill>
              <a:latin typeface="ＭＳ Ｐ明朝"/>
              <a:ea typeface="ＭＳ Ｐ明朝"/>
            </a:rPr>
            <a:t>担当が入力いたします。）</a:t>
          </a:r>
        </a:p>
      </xdr:txBody>
    </xdr:sp>
    <xdr:clientData/>
  </xdr:twoCellAnchor>
  <xdr:twoCellAnchor>
    <xdr:from>
      <xdr:col>1</xdr:col>
      <xdr:colOff>9525</xdr:colOff>
      <xdr:row>64</xdr:row>
      <xdr:rowOff>9525</xdr:rowOff>
    </xdr:from>
    <xdr:to>
      <xdr:col>19</xdr:col>
      <xdr:colOff>0</xdr:colOff>
      <xdr:row>71</xdr:row>
      <xdr:rowOff>114300</xdr:rowOff>
    </xdr:to>
    <xdr:sp macro="" textlink="">
      <xdr:nvSpPr>
        <xdr:cNvPr id="4122" name="Text Box 26"/>
        <xdr:cNvSpPr txBox="1">
          <a:spLocks noChangeArrowheads="1"/>
        </xdr:cNvSpPr>
      </xdr:nvSpPr>
      <xdr:spPr bwMode="auto">
        <a:xfrm>
          <a:off x="352425" y="8029575"/>
          <a:ext cx="3076575" cy="9715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①新郎新婦様、ご媒酌人様ご夫妻の情報入力エリア</a:t>
          </a:r>
        </a:p>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ご婚礼情報」シートに新郎新婦様とご媒酌人様ご夫妻のお名前を入力すると、「水色」の部分には自動的にお名前や肩書などが反映されます。</a:t>
          </a:r>
        </a:p>
        <a:p>
          <a:pPr algn="l" rtl="0">
            <a:defRPr sz="1000"/>
          </a:pPr>
          <a:r>
            <a:rPr lang="ja-JP" altLang="en-US" sz="1000" b="0" i="0" u="none" strike="noStrike" baseline="0">
              <a:solidFill>
                <a:srgbClr val="000000"/>
              </a:solidFill>
              <a:latin typeface="ＭＳ Ｐ明朝"/>
              <a:ea typeface="ＭＳ Ｐ明朝"/>
            </a:rPr>
            <a:t>なお、料理や引出物、宿泊などの項目は個別に設定してください。</a:t>
          </a:r>
        </a:p>
      </xdr:txBody>
    </xdr:sp>
    <xdr:clientData/>
  </xdr:twoCellAnchor>
  <xdr:twoCellAnchor>
    <xdr:from>
      <xdr:col>1</xdr:col>
      <xdr:colOff>0</xdr:colOff>
      <xdr:row>73</xdr:row>
      <xdr:rowOff>0</xdr:rowOff>
    </xdr:from>
    <xdr:to>
      <xdr:col>18</xdr:col>
      <xdr:colOff>161925</xdr:colOff>
      <xdr:row>80</xdr:row>
      <xdr:rowOff>104775</xdr:rowOff>
    </xdr:to>
    <xdr:sp macro="" textlink="">
      <xdr:nvSpPr>
        <xdr:cNvPr id="4123" name="Text Box 27"/>
        <xdr:cNvSpPr txBox="1">
          <a:spLocks noChangeArrowheads="1"/>
        </xdr:cNvSpPr>
      </xdr:nvSpPr>
      <xdr:spPr bwMode="auto">
        <a:xfrm>
          <a:off x="342900" y="9134475"/>
          <a:ext cx="3076575" cy="971550"/>
        </a:xfrm>
        <a:prstGeom prst="rect">
          <a:avLst/>
        </a:prstGeom>
        <a:solidFill>
          <a:srgbClr val="FFFF99"/>
        </a:solidFill>
        <a:ln w="9525">
          <a:solidFill>
            <a:srgbClr val="FF9900"/>
          </a:solidFill>
          <a:miter lim="800000"/>
          <a:headEnd/>
          <a:tailEnd/>
        </a:ln>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ＭＳ Ｐ明朝"/>
              <a:ea typeface="ＭＳ Ｐ明朝"/>
            </a:rPr>
            <a:t>②ご招待者の情報入力エリア</a:t>
          </a:r>
        </a:p>
        <a:p>
          <a:pPr algn="l" rtl="0">
            <a:defRPr sz="1000"/>
          </a:pPr>
          <a:r>
            <a:rPr lang="ja-JP" altLang="en-US" sz="1000" b="0" i="0" u="none" strike="noStrike" baseline="0">
              <a:solidFill>
                <a:srgbClr val="000000"/>
              </a:solidFill>
              <a:latin typeface="ＭＳ Ｐ明朝"/>
              <a:ea typeface="ＭＳ Ｐ明朝"/>
            </a:rPr>
            <a:t>ご招待予定の方々のお名前と肩書きなどを入力してください。</a:t>
          </a:r>
        </a:p>
        <a:p>
          <a:pPr algn="l" rtl="0">
            <a:defRPr sz="1000"/>
          </a:pPr>
          <a:r>
            <a:rPr lang="ja-JP" altLang="en-US" sz="1000" b="0" i="0" u="none" strike="noStrike" baseline="0">
              <a:solidFill>
                <a:srgbClr val="000000"/>
              </a:solidFill>
              <a:latin typeface="ＭＳ Ｐ明朝"/>
              <a:ea typeface="ＭＳ Ｐ明朝"/>
            </a:rPr>
            <a:t>なお、「出欠」欄で</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を設定すると、集計結果には反映されませんので、招待状を送付する方は全員お名前を入力しておいてください。</a:t>
          </a:r>
        </a:p>
      </xdr:txBody>
    </xdr:sp>
    <xdr:clientData/>
  </xdr:twoCellAnchor>
  <xdr:twoCellAnchor>
    <xdr:from>
      <xdr:col>14</xdr:col>
      <xdr:colOff>95250</xdr:colOff>
      <xdr:row>77</xdr:row>
      <xdr:rowOff>57150</xdr:rowOff>
    </xdr:from>
    <xdr:to>
      <xdr:col>24</xdr:col>
      <xdr:colOff>38100</xdr:colOff>
      <xdr:row>83</xdr:row>
      <xdr:rowOff>28575</xdr:rowOff>
    </xdr:to>
    <xdr:sp macro="" textlink="">
      <xdr:nvSpPr>
        <xdr:cNvPr id="4379" name="Line 28"/>
        <xdr:cNvSpPr>
          <a:spLocks noChangeShapeType="1"/>
        </xdr:cNvSpPr>
      </xdr:nvSpPr>
      <xdr:spPr bwMode="auto">
        <a:xfrm flipV="1">
          <a:off x="2667000" y="9686925"/>
          <a:ext cx="1657350" cy="714375"/>
        </a:xfrm>
        <a:prstGeom prst="line">
          <a:avLst/>
        </a:prstGeom>
        <a:noFill/>
        <a:ln w="9525">
          <a:solidFill>
            <a:srgbClr val="000000"/>
          </a:solidFill>
          <a:round/>
          <a:headEnd/>
          <a:tailEnd type="triangle" w="med" len="med"/>
        </a:ln>
      </xdr:spPr>
    </xdr:sp>
    <xdr:clientData/>
  </xdr:twoCellAnchor>
  <xdr:twoCellAnchor>
    <xdr:from>
      <xdr:col>19</xdr:col>
      <xdr:colOff>9525</xdr:colOff>
      <xdr:row>77</xdr:row>
      <xdr:rowOff>57150</xdr:rowOff>
    </xdr:from>
    <xdr:to>
      <xdr:col>26</xdr:col>
      <xdr:colOff>95250</xdr:colOff>
      <xdr:row>83</xdr:row>
      <xdr:rowOff>57150</xdr:rowOff>
    </xdr:to>
    <xdr:sp macro="" textlink="">
      <xdr:nvSpPr>
        <xdr:cNvPr id="4380" name="Line 34"/>
        <xdr:cNvSpPr>
          <a:spLocks noChangeShapeType="1"/>
        </xdr:cNvSpPr>
      </xdr:nvSpPr>
      <xdr:spPr bwMode="auto">
        <a:xfrm flipV="1">
          <a:off x="3438525" y="9686925"/>
          <a:ext cx="1285875" cy="742950"/>
        </a:xfrm>
        <a:prstGeom prst="line">
          <a:avLst/>
        </a:prstGeom>
        <a:noFill/>
        <a:ln w="9525">
          <a:solidFill>
            <a:srgbClr val="000000"/>
          </a:solidFill>
          <a:round/>
          <a:headEnd/>
          <a:tailEnd type="triangle" w="med" len="med"/>
        </a:ln>
      </xdr:spPr>
    </xdr:sp>
    <xdr:clientData/>
  </xdr:twoCellAnchor>
  <xdr:twoCellAnchor>
    <xdr:from>
      <xdr:col>23</xdr:col>
      <xdr:colOff>123825</xdr:colOff>
      <xdr:row>77</xdr:row>
      <xdr:rowOff>66675</xdr:rowOff>
    </xdr:from>
    <xdr:to>
      <xdr:col>27</xdr:col>
      <xdr:colOff>95250</xdr:colOff>
      <xdr:row>83</xdr:row>
      <xdr:rowOff>66675</xdr:rowOff>
    </xdr:to>
    <xdr:sp macro="" textlink="">
      <xdr:nvSpPr>
        <xdr:cNvPr id="4381" name="Line 35"/>
        <xdr:cNvSpPr>
          <a:spLocks noChangeShapeType="1"/>
        </xdr:cNvSpPr>
      </xdr:nvSpPr>
      <xdr:spPr bwMode="auto">
        <a:xfrm flipV="1">
          <a:off x="4238625" y="9696450"/>
          <a:ext cx="657225" cy="742950"/>
        </a:xfrm>
        <a:prstGeom prst="line">
          <a:avLst/>
        </a:prstGeom>
        <a:noFill/>
        <a:ln w="9525">
          <a:solidFill>
            <a:srgbClr val="000000"/>
          </a:solidFill>
          <a:round/>
          <a:headEnd/>
          <a:tailEnd type="triangle" w="med" len="med"/>
        </a:ln>
      </xdr:spPr>
    </xdr:sp>
    <xdr:clientData/>
  </xdr:twoCellAnchor>
  <xdr:twoCellAnchor>
    <xdr:from>
      <xdr:col>29</xdr:col>
      <xdr:colOff>38100</xdr:colOff>
      <xdr:row>77</xdr:row>
      <xdr:rowOff>57150</xdr:rowOff>
    </xdr:from>
    <xdr:to>
      <xdr:col>29</xdr:col>
      <xdr:colOff>38100</xdr:colOff>
      <xdr:row>83</xdr:row>
      <xdr:rowOff>95250</xdr:rowOff>
    </xdr:to>
    <xdr:sp macro="" textlink="">
      <xdr:nvSpPr>
        <xdr:cNvPr id="4382" name="Line 36"/>
        <xdr:cNvSpPr>
          <a:spLocks noChangeShapeType="1"/>
        </xdr:cNvSpPr>
      </xdr:nvSpPr>
      <xdr:spPr bwMode="auto">
        <a:xfrm flipH="1" flipV="1">
          <a:off x="5181600" y="9686925"/>
          <a:ext cx="0" cy="781050"/>
        </a:xfrm>
        <a:prstGeom prst="line">
          <a:avLst/>
        </a:prstGeom>
        <a:noFill/>
        <a:ln w="9525">
          <a:solidFill>
            <a:srgbClr val="000000"/>
          </a:solidFill>
          <a:round/>
          <a:headEnd/>
          <a:tailEnd type="triangle" w="med" len="med"/>
        </a:ln>
      </xdr:spPr>
    </xdr:sp>
    <xdr:clientData/>
  </xdr:twoCellAnchor>
  <xdr:twoCellAnchor>
    <xdr:from>
      <xdr:col>30</xdr:col>
      <xdr:colOff>76200</xdr:colOff>
      <xdr:row>77</xdr:row>
      <xdr:rowOff>76200</xdr:rowOff>
    </xdr:from>
    <xdr:to>
      <xdr:col>34</xdr:col>
      <xdr:colOff>85725</xdr:colOff>
      <xdr:row>83</xdr:row>
      <xdr:rowOff>66675</xdr:rowOff>
    </xdr:to>
    <xdr:sp macro="" textlink="">
      <xdr:nvSpPr>
        <xdr:cNvPr id="4383" name="Line 40"/>
        <xdr:cNvSpPr>
          <a:spLocks noChangeShapeType="1"/>
        </xdr:cNvSpPr>
      </xdr:nvSpPr>
      <xdr:spPr bwMode="auto">
        <a:xfrm flipH="1" flipV="1">
          <a:off x="5391150" y="9705975"/>
          <a:ext cx="695325" cy="733425"/>
        </a:xfrm>
        <a:prstGeom prst="line">
          <a:avLst/>
        </a:prstGeom>
        <a:noFill/>
        <a:ln w="9525">
          <a:solidFill>
            <a:srgbClr val="000000"/>
          </a:solidFill>
          <a:round/>
          <a:headEnd/>
          <a:tailEnd type="triangle" w="med" len="med"/>
        </a:ln>
      </xdr:spPr>
    </xdr:sp>
    <xdr:clientData/>
  </xdr:twoCellAnchor>
  <xdr:twoCellAnchor>
    <xdr:from>
      <xdr:col>31</xdr:col>
      <xdr:colOff>152400</xdr:colOff>
      <xdr:row>77</xdr:row>
      <xdr:rowOff>76200</xdr:rowOff>
    </xdr:from>
    <xdr:to>
      <xdr:col>39</xdr:col>
      <xdr:colOff>161925</xdr:colOff>
      <xdr:row>83</xdr:row>
      <xdr:rowOff>38100</xdr:rowOff>
    </xdr:to>
    <xdr:sp macro="" textlink="">
      <xdr:nvSpPr>
        <xdr:cNvPr id="4384" name="Line 41"/>
        <xdr:cNvSpPr>
          <a:spLocks noChangeShapeType="1"/>
        </xdr:cNvSpPr>
      </xdr:nvSpPr>
      <xdr:spPr bwMode="auto">
        <a:xfrm flipH="1" flipV="1">
          <a:off x="5638800" y="9705975"/>
          <a:ext cx="1381125" cy="704850"/>
        </a:xfrm>
        <a:prstGeom prst="line">
          <a:avLst/>
        </a:prstGeom>
        <a:noFill/>
        <a:ln w="9525">
          <a:solidFill>
            <a:srgbClr val="000000"/>
          </a:solidFill>
          <a:round/>
          <a:headEnd/>
          <a:tailEnd type="triangle" w="med" len="med"/>
        </a:ln>
      </xdr:spPr>
    </xdr:sp>
    <xdr:clientData/>
  </xdr:twoCellAnchor>
  <xdr:twoCellAnchor>
    <xdr:from>
      <xdr:col>34</xdr:col>
      <xdr:colOff>85725</xdr:colOff>
      <xdr:row>77</xdr:row>
      <xdr:rowOff>104775</xdr:rowOff>
    </xdr:from>
    <xdr:to>
      <xdr:col>46</xdr:col>
      <xdr:colOff>38100</xdr:colOff>
      <xdr:row>83</xdr:row>
      <xdr:rowOff>38100</xdr:rowOff>
    </xdr:to>
    <xdr:sp macro="" textlink="">
      <xdr:nvSpPr>
        <xdr:cNvPr id="4385" name="Line 42"/>
        <xdr:cNvSpPr>
          <a:spLocks noChangeShapeType="1"/>
        </xdr:cNvSpPr>
      </xdr:nvSpPr>
      <xdr:spPr bwMode="auto">
        <a:xfrm flipH="1" flipV="1">
          <a:off x="6086475" y="9734550"/>
          <a:ext cx="2009775" cy="676275"/>
        </a:xfrm>
        <a:prstGeom prst="line">
          <a:avLst/>
        </a:prstGeom>
        <a:noFill/>
        <a:ln w="9525">
          <a:solidFill>
            <a:srgbClr val="000000"/>
          </a:solidFill>
          <a:round/>
          <a:headEnd/>
          <a:tailEnd type="triangle" w="med" len="med"/>
        </a:ln>
      </xdr:spPr>
    </xdr:sp>
    <xdr:clientData/>
  </xdr:twoCellAnchor>
  <xdr:twoCellAnchor>
    <xdr:from>
      <xdr:col>26</xdr:col>
      <xdr:colOff>38100</xdr:colOff>
      <xdr:row>83</xdr:row>
      <xdr:rowOff>28575</xdr:rowOff>
    </xdr:from>
    <xdr:to>
      <xdr:col>32</xdr:col>
      <xdr:colOff>57150</xdr:colOff>
      <xdr:row>95</xdr:row>
      <xdr:rowOff>28575</xdr:rowOff>
    </xdr:to>
    <xdr:sp macro="" textlink="">
      <xdr:nvSpPr>
        <xdr:cNvPr id="4113" name="Text Box 17"/>
        <xdr:cNvSpPr txBox="1">
          <a:spLocks noChangeArrowheads="1"/>
        </xdr:cNvSpPr>
      </xdr:nvSpPr>
      <xdr:spPr bwMode="auto">
        <a:xfrm>
          <a:off x="4667250" y="10401300"/>
          <a:ext cx="10477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「フリガナ」</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お名前をかな漢字変換で入力すると、自動的に表示されます。</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正しいフリガナが表示されなかった場合には、フリガナを最初から入力してください。</a:t>
          </a:r>
        </a:p>
      </xdr:txBody>
    </xdr:sp>
    <xdr:clientData/>
  </xdr:twoCellAnchor>
  <xdr:twoCellAnchor>
    <xdr:from>
      <xdr:col>10</xdr:col>
      <xdr:colOff>57150</xdr:colOff>
      <xdr:row>83</xdr:row>
      <xdr:rowOff>28575</xdr:rowOff>
    </xdr:from>
    <xdr:to>
      <xdr:col>15</xdr:col>
      <xdr:colOff>28575</xdr:colOff>
      <xdr:row>95</xdr:row>
      <xdr:rowOff>28575</xdr:rowOff>
    </xdr:to>
    <xdr:sp macro="" textlink="">
      <xdr:nvSpPr>
        <xdr:cNvPr id="4126" name="Text Box 30"/>
        <xdr:cNvSpPr txBox="1">
          <a:spLocks noChangeArrowheads="1"/>
        </xdr:cNvSpPr>
      </xdr:nvSpPr>
      <xdr:spPr bwMode="auto">
        <a:xfrm>
          <a:off x="1943100" y="10401300"/>
          <a:ext cx="828675"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「お名前」</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ご招待者のお名前を入力してください。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かな漢字変換を利用するとフリガナが自動入力されます。</a:t>
          </a:r>
        </a:p>
      </xdr:txBody>
    </xdr:sp>
    <xdr:clientData/>
  </xdr:twoCellAnchor>
  <xdr:twoCellAnchor>
    <xdr:from>
      <xdr:col>15</xdr:col>
      <xdr:colOff>85725</xdr:colOff>
      <xdr:row>83</xdr:row>
      <xdr:rowOff>28575</xdr:rowOff>
    </xdr:from>
    <xdr:to>
      <xdr:col>20</xdr:col>
      <xdr:colOff>104775</xdr:colOff>
      <xdr:row>95</xdr:row>
      <xdr:rowOff>28575</xdr:rowOff>
    </xdr:to>
    <xdr:sp macro="" textlink="">
      <xdr:nvSpPr>
        <xdr:cNvPr id="4127" name="Text Box 31"/>
        <xdr:cNvSpPr txBox="1">
          <a:spLocks noChangeArrowheads="1"/>
        </xdr:cNvSpPr>
      </xdr:nvSpPr>
      <xdr:spPr bwMode="auto">
        <a:xfrm>
          <a:off x="2828925" y="10401300"/>
          <a:ext cx="87630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「敬称」</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リストから様、くん、ちゃんが選択できます。</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空白の時には各種名簿の敬称も空白となります。</a:t>
          </a:r>
        </a:p>
      </xdr:txBody>
    </xdr:sp>
    <xdr:clientData/>
  </xdr:twoCellAnchor>
  <xdr:twoCellAnchor>
    <xdr:from>
      <xdr:col>20</xdr:col>
      <xdr:colOff>152400</xdr:colOff>
      <xdr:row>83</xdr:row>
      <xdr:rowOff>28575</xdr:rowOff>
    </xdr:from>
    <xdr:to>
      <xdr:col>25</xdr:col>
      <xdr:colOff>152400</xdr:colOff>
      <xdr:row>95</xdr:row>
      <xdr:rowOff>28575</xdr:rowOff>
    </xdr:to>
    <xdr:sp macro="" textlink="">
      <xdr:nvSpPr>
        <xdr:cNvPr id="4129" name="Text Box 33"/>
        <xdr:cNvSpPr txBox="1">
          <a:spLocks noChangeArrowheads="1"/>
        </xdr:cNvSpPr>
      </xdr:nvSpPr>
      <xdr:spPr bwMode="auto">
        <a:xfrm>
          <a:off x="3752850" y="10401300"/>
          <a:ext cx="8572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「外字」</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お名前にお名前に外字（パソコンに登録されていない文字）が使用される場合には、リストから「外字」を選択してください。</a:t>
          </a:r>
        </a:p>
      </xdr:txBody>
    </xdr:sp>
    <xdr:clientData/>
  </xdr:twoCellAnchor>
  <xdr:twoCellAnchor>
    <xdr:from>
      <xdr:col>32</xdr:col>
      <xdr:colOff>95250</xdr:colOff>
      <xdr:row>83</xdr:row>
      <xdr:rowOff>28575</xdr:rowOff>
    </xdr:from>
    <xdr:to>
      <xdr:col>37</xdr:col>
      <xdr:colOff>47625</xdr:colOff>
      <xdr:row>95</xdr:row>
      <xdr:rowOff>28575</xdr:rowOff>
    </xdr:to>
    <xdr:sp macro="" textlink="">
      <xdr:nvSpPr>
        <xdr:cNvPr id="4133" name="Text Box 37"/>
        <xdr:cNvSpPr txBox="1">
          <a:spLocks noChangeArrowheads="1"/>
        </xdr:cNvSpPr>
      </xdr:nvSpPr>
      <xdr:spPr bwMode="auto">
        <a:xfrm>
          <a:off x="5753100" y="10401300"/>
          <a:ext cx="809625"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「親族」</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ご親族のときは「親族」をリストから選択してください。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ご親族名簿作成時に必須です。</a:t>
          </a:r>
        </a:p>
      </xdr:txBody>
    </xdr:sp>
    <xdr:clientData/>
  </xdr:twoCellAnchor>
  <xdr:twoCellAnchor>
    <xdr:from>
      <xdr:col>37</xdr:col>
      <xdr:colOff>95250</xdr:colOff>
      <xdr:row>83</xdr:row>
      <xdr:rowOff>28575</xdr:rowOff>
    </xdr:from>
    <xdr:to>
      <xdr:col>43</xdr:col>
      <xdr:colOff>0</xdr:colOff>
      <xdr:row>95</xdr:row>
      <xdr:rowOff>28575</xdr:rowOff>
    </xdr:to>
    <xdr:sp macro="" textlink="">
      <xdr:nvSpPr>
        <xdr:cNvPr id="4134" name="Text Box 38"/>
        <xdr:cNvSpPr txBox="1">
          <a:spLocks noChangeArrowheads="1"/>
        </xdr:cNvSpPr>
      </xdr:nvSpPr>
      <xdr:spPr bwMode="auto">
        <a:xfrm>
          <a:off x="6610350" y="10401300"/>
          <a:ext cx="9334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「新郎</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新婦」</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ご招待者が新郎側か新婦側かをリストから選択してください。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集計表、各種名簿作成時の分類のために必須です。</a:t>
          </a:r>
        </a:p>
      </xdr:txBody>
    </xdr:sp>
    <xdr:clientData/>
  </xdr:twoCellAnchor>
  <xdr:twoCellAnchor>
    <xdr:from>
      <xdr:col>43</xdr:col>
      <xdr:colOff>38100</xdr:colOff>
      <xdr:row>83</xdr:row>
      <xdr:rowOff>28575</xdr:rowOff>
    </xdr:from>
    <xdr:to>
      <xdr:col>50</xdr:col>
      <xdr:colOff>114300</xdr:colOff>
      <xdr:row>95</xdr:row>
      <xdr:rowOff>28575</xdr:rowOff>
    </xdr:to>
    <xdr:sp macro="" textlink="">
      <xdr:nvSpPr>
        <xdr:cNvPr id="4135" name="Text Box 39"/>
        <xdr:cNvSpPr txBox="1">
          <a:spLocks noChangeArrowheads="1"/>
        </xdr:cNvSpPr>
      </xdr:nvSpPr>
      <xdr:spPr bwMode="auto">
        <a:xfrm>
          <a:off x="7581900" y="10401300"/>
          <a:ext cx="1276350" cy="14859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「続柄</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肩書」</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ご招待者がご親族のときは、リストから続柄を選択できます。恩師・上司の時には肩書を入力してください。</a:t>
          </a: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続柄をリストから選択するとご親族名簿を血縁順にソートすることができます。</a:t>
          </a:r>
        </a:p>
      </xdr:txBody>
    </xdr:sp>
    <xdr:clientData/>
  </xdr:twoCellAnchor>
  <xdr:twoCellAnchor>
    <xdr:from>
      <xdr:col>3</xdr:col>
      <xdr:colOff>95250</xdr:colOff>
      <xdr:row>124</xdr:row>
      <xdr:rowOff>76200</xdr:rowOff>
    </xdr:from>
    <xdr:to>
      <xdr:col>10</xdr:col>
      <xdr:colOff>114300</xdr:colOff>
      <xdr:row>129</xdr:row>
      <xdr:rowOff>38100</xdr:rowOff>
    </xdr:to>
    <xdr:sp macro="" textlink="">
      <xdr:nvSpPr>
        <xdr:cNvPr id="4393" name="Line 43"/>
        <xdr:cNvSpPr>
          <a:spLocks noChangeShapeType="1"/>
        </xdr:cNvSpPr>
      </xdr:nvSpPr>
      <xdr:spPr bwMode="auto">
        <a:xfrm flipV="1">
          <a:off x="781050" y="15525750"/>
          <a:ext cx="1219200" cy="581025"/>
        </a:xfrm>
        <a:prstGeom prst="line">
          <a:avLst/>
        </a:prstGeom>
        <a:noFill/>
        <a:ln w="9525">
          <a:solidFill>
            <a:srgbClr val="000000"/>
          </a:solidFill>
          <a:round/>
          <a:headEnd/>
          <a:tailEnd type="triangle" w="med" len="med"/>
        </a:ln>
      </xdr:spPr>
    </xdr:sp>
    <xdr:clientData/>
  </xdr:twoCellAnchor>
  <xdr:twoCellAnchor>
    <xdr:from>
      <xdr:col>8</xdr:col>
      <xdr:colOff>76200</xdr:colOff>
      <xdr:row>124</xdr:row>
      <xdr:rowOff>66675</xdr:rowOff>
    </xdr:from>
    <xdr:to>
      <xdr:col>11</xdr:col>
      <xdr:colOff>104775</xdr:colOff>
      <xdr:row>129</xdr:row>
      <xdr:rowOff>19050</xdr:rowOff>
    </xdr:to>
    <xdr:sp macro="" textlink="">
      <xdr:nvSpPr>
        <xdr:cNvPr id="4394" name="Line 44"/>
        <xdr:cNvSpPr>
          <a:spLocks noChangeShapeType="1"/>
        </xdr:cNvSpPr>
      </xdr:nvSpPr>
      <xdr:spPr bwMode="auto">
        <a:xfrm flipV="1">
          <a:off x="1619250" y="15516225"/>
          <a:ext cx="542925" cy="571500"/>
        </a:xfrm>
        <a:prstGeom prst="line">
          <a:avLst/>
        </a:prstGeom>
        <a:noFill/>
        <a:ln w="9525">
          <a:solidFill>
            <a:srgbClr val="000000"/>
          </a:solidFill>
          <a:round/>
          <a:headEnd/>
          <a:tailEnd type="triangle" w="med" len="med"/>
        </a:ln>
      </xdr:spPr>
    </xdr:sp>
    <xdr:clientData/>
  </xdr:twoCellAnchor>
  <xdr:twoCellAnchor>
    <xdr:from>
      <xdr:col>12</xdr:col>
      <xdr:colOff>95250</xdr:colOff>
      <xdr:row>124</xdr:row>
      <xdr:rowOff>66675</xdr:rowOff>
    </xdr:from>
    <xdr:to>
      <xdr:col>14</xdr:col>
      <xdr:colOff>9525</xdr:colOff>
      <xdr:row>129</xdr:row>
      <xdr:rowOff>47625</xdr:rowOff>
    </xdr:to>
    <xdr:sp macro="" textlink="">
      <xdr:nvSpPr>
        <xdr:cNvPr id="4395" name="Line 45"/>
        <xdr:cNvSpPr>
          <a:spLocks noChangeShapeType="1"/>
        </xdr:cNvSpPr>
      </xdr:nvSpPr>
      <xdr:spPr bwMode="auto">
        <a:xfrm flipH="1" flipV="1">
          <a:off x="2324100" y="15516225"/>
          <a:ext cx="257175" cy="600075"/>
        </a:xfrm>
        <a:prstGeom prst="line">
          <a:avLst/>
        </a:prstGeom>
        <a:noFill/>
        <a:ln w="9525">
          <a:solidFill>
            <a:srgbClr val="000000"/>
          </a:solidFill>
          <a:round/>
          <a:headEnd/>
          <a:tailEnd type="triangle" w="med" len="med"/>
        </a:ln>
      </xdr:spPr>
    </xdr:sp>
    <xdr:clientData/>
  </xdr:twoCellAnchor>
  <xdr:twoCellAnchor>
    <xdr:from>
      <xdr:col>13</xdr:col>
      <xdr:colOff>104775</xdr:colOff>
      <xdr:row>124</xdr:row>
      <xdr:rowOff>76200</xdr:rowOff>
    </xdr:from>
    <xdr:to>
      <xdr:col>18</xdr:col>
      <xdr:colOff>104775</xdr:colOff>
      <xdr:row>129</xdr:row>
      <xdr:rowOff>38100</xdr:rowOff>
    </xdr:to>
    <xdr:sp macro="" textlink="">
      <xdr:nvSpPr>
        <xdr:cNvPr id="4396" name="Line 46"/>
        <xdr:cNvSpPr>
          <a:spLocks noChangeShapeType="1"/>
        </xdr:cNvSpPr>
      </xdr:nvSpPr>
      <xdr:spPr bwMode="auto">
        <a:xfrm flipH="1" flipV="1">
          <a:off x="2505075" y="15525750"/>
          <a:ext cx="857250" cy="581025"/>
        </a:xfrm>
        <a:prstGeom prst="line">
          <a:avLst/>
        </a:prstGeom>
        <a:noFill/>
        <a:ln w="9525">
          <a:solidFill>
            <a:srgbClr val="000000"/>
          </a:solidFill>
          <a:round/>
          <a:headEnd/>
          <a:tailEnd type="triangle" w="med" len="med"/>
        </a:ln>
      </xdr:spPr>
    </xdr:sp>
    <xdr:clientData/>
  </xdr:twoCellAnchor>
  <xdr:twoCellAnchor>
    <xdr:from>
      <xdr:col>14</xdr:col>
      <xdr:colOff>95250</xdr:colOff>
      <xdr:row>124</xdr:row>
      <xdr:rowOff>66675</xdr:rowOff>
    </xdr:from>
    <xdr:to>
      <xdr:col>23</xdr:col>
      <xdr:colOff>161925</xdr:colOff>
      <xdr:row>129</xdr:row>
      <xdr:rowOff>57150</xdr:rowOff>
    </xdr:to>
    <xdr:sp macro="" textlink="">
      <xdr:nvSpPr>
        <xdr:cNvPr id="4397" name="Line 47"/>
        <xdr:cNvSpPr>
          <a:spLocks noChangeShapeType="1"/>
        </xdr:cNvSpPr>
      </xdr:nvSpPr>
      <xdr:spPr bwMode="auto">
        <a:xfrm flipH="1" flipV="1">
          <a:off x="2667000" y="15516225"/>
          <a:ext cx="1609725" cy="609600"/>
        </a:xfrm>
        <a:prstGeom prst="line">
          <a:avLst/>
        </a:prstGeom>
        <a:noFill/>
        <a:ln w="9525">
          <a:solidFill>
            <a:srgbClr val="000000"/>
          </a:solidFill>
          <a:round/>
          <a:headEnd/>
          <a:tailEnd type="triangle" w="med" len="med"/>
        </a:ln>
      </xdr:spPr>
    </xdr:sp>
    <xdr:clientData/>
  </xdr:twoCellAnchor>
  <xdr:twoCellAnchor>
    <xdr:from>
      <xdr:col>15</xdr:col>
      <xdr:colOff>85725</xdr:colOff>
      <xdr:row>124</xdr:row>
      <xdr:rowOff>85725</xdr:rowOff>
    </xdr:from>
    <xdr:to>
      <xdr:col>28</xdr:col>
      <xdr:colOff>114300</xdr:colOff>
      <xdr:row>129</xdr:row>
      <xdr:rowOff>57150</xdr:rowOff>
    </xdr:to>
    <xdr:sp macro="" textlink="">
      <xdr:nvSpPr>
        <xdr:cNvPr id="4398" name="Line 48"/>
        <xdr:cNvSpPr>
          <a:spLocks noChangeShapeType="1"/>
        </xdr:cNvSpPr>
      </xdr:nvSpPr>
      <xdr:spPr bwMode="auto">
        <a:xfrm flipH="1" flipV="1">
          <a:off x="2828925" y="15535275"/>
          <a:ext cx="2257425" cy="590550"/>
        </a:xfrm>
        <a:prstGeom prst="line">
          <a:avLst/>
        </a:prstGeom>
        <a:noFill/>
        <a:ln w="9525">
          <a:solidFill>
            <a:srgbClr val="000000"/>
          </a:solidFill>
          <a:round/>
          <a:headEnd/>
          <a:tailEnd type="triangle" w="med" len="med"/>
        </a:ln>
      </xdr:spPr>
    </xdr:sp>
    <xdr:clientData/>
  </xdr:twoCellAnchor>
  <xdr:twoCellAnchor>
    <xdr:from>
      <xdr:col>16</xdr:col>
      <xdr:colOff>123825</xdr:colOff>
      <xdr:row>124</xdr:row>
      <xdr:rowOff>85725</xdr:rowOff>
    </xdr:from>
    <xdr:to>
      <xdr:col>33</xdr:col>
      <xdr:colOff>161925</xdr:colOff>
      <xdr:row>129</xdr:row>
      <xdr:rowOff>28575</xdr:rowOff>
    </xdr:to>
    <xdr:sp macro="" textlink="">
      <xdr:nvSpPr>
        <xdr:cNvPr id="4399" name="Line 49"/>
        <xdr:cNvSpPr>
          <a:spLocks noChangeShapeType="1"/>
        </xdr:cNvSpPr>
      </xdr:nvSpPr>
      <xdr:spPr bwMode="auto">
        <a:xfrm flipH="1" flipV="1">
          <a:off x="3038475" y="15535275"/>
          <a:ext cx="2952750" cy="561975"/>
        </a:xfrm>
        <a:prstGeom prst="line">
          <a:avLst/>
        </a:prstGeom>
        <a:noFill/>
        <a:ln w="9525">
          <a:solidFill>
            <a:srgbClr val="000000"/>
          </a:solidFill>
          <a:round/>
          <a:headEnd/>
          <a:tailEnd type="triangle" w="med" len="med"/>
        </a:ln>
      </xdr:spPr>
    </xdr:sp>
    <xdr:clientData/>
  </xdr:twoCellAnchor>
  <xdr:twoCellAnchor>
    <xdr:from>
      <xdr:col>17</xdr:col>
      <xdr:colOff>104775</xdr:colOff>
      <xdr:row>124</xdr:row>
      <xdr:rowOff>76200</xdr:rowOff>
    </xdr:from>
    <xdr:to>
      <xdr:col>39</xdr:col>
      <xdr:colOff>19050</xdr:colOff>
      <xdr:row>129</xdr:row>
      <xdr:rowOff>19050</xdr:rowOff>
    </xdr:to>
    <xdr:sp macro="" textlink="">
      <xdr:nvSpPr>
        <xdr:cNvPr id="4400" name="Line 58"/>
        <xdr:cNvSpPr>
          <a:spLocks noChangeShapeType="1"/>
        </xdr:cNvSpPr>
      </xdr:nvSpPr>
      <xdr:spPr bwMode="auto">
        <a:xfrm flipH="1" flipV="1">
          <a:off x="3190875" y="15525750"/>
          <a:ext cx="3686175" cy="561975"/>
        </a:xfrm>
        <a:prstGeom prst="line">
          <a:avLst/>
        </a:prstGeom>
        <a:noFill/>
        <a:ln w="9525">
          <a:solidFill>
            <a:srgbClr val="000000"/>
          </a:solidFill>
          <a:round/>
          <a:headEnd/>
          <a:tailEnd type="triangle" w="med" len="med"/>
        </a:ln>
      </xdr:spPr>
    </xdr:sp>
    <xdr:clientData/>
  </xdr:twoCellAnchor>
  <xdr:twoCellAnchor>
    <xdr:from>
      <xdr:col>18</xdr:col>
      <xdr:colOff>85725</xdr:colOff>
      <xdr:row>124</xdr:row>
      <xdr:rowOff>66675</xdr:rowOff>
    </xdr:from>
    <xdr:to>
      <xdr:col>43</xdr:col>
      <xdr:colOff>142875</xdr:colOff>
      <xdr:row>129</xdr:row>
      <xdr:rowOff>9525</xdr:rowOff>
    </xdr:to>
    <xdr:sp macro="" textlink="">
      <xdr:nvSpPr>
        <xdr:cNvPr id="4401" name="Line 60"/>
        <xdr:cNvSpPr>
          <a:spLocks noChangeShapeType="1"/>
        </xdr:cNvSpPr>
      </xdr:nvSpPr>
      <xdr:spPr bwMode="auto">
        <a:xfrm flipH="1" flipV="1">
          <a:off x="3343275" y="15516225"/>
          <a:ext cx="4343400" cy="561975"/>
        </a:xfrm>
        <a:prstGeom prst="line">
          <a:avLst/>
        </a:prstGeom>
        <a:noFill/>
        <a:ln w="9525">
          <a:solidFill>
            <a:srgbClr val="000000"/>
          </a:solidFill>
          <a:round/>
          <a:headEnd/>
          <a:tailEnd type="triangle" w="med" len="med"/>
        </a:ln>
      </xdr:spPr>
    </xdr:sp>
    <xdr:clientData/>
  </xdr:twoCellAnchor>
  <xdr:twoCellAnchor>
    <xdr:from>
      <xdr:col>21</xdr:col>
      <xdr:colOff>0</xdr:colOff>
      <xdr:row>111</xdr:row>
      <xdr:rowOff>57150</xdr:rowOff>
    </xdr:from>
    <xdr:to>
      <xdr:col>24</xdr:col>
      <xdr:colOff>114300</xdr:colOff>
      <xdr:row>112</xdr:row>
      <xdr:rowOff>95250</xdr:rowOff>
    </xdr:to>
    <xdr:sp macro="" textlink="">
      <xdr:nvSpPr>
        <xdr:cNvPr id="4402" name="AutoShape 61"/>
        <xdr:cNvSpPr>
          <a:spLocks/>
        </xdr:cNvSpPr>
      </xdr:nvSpPr>
      <xdr:spPr bwMode="auto">
        <a:xfrm rot="5400000" flipV="1">
          <a:off x="4005262" y="13663613"/>
          <a:ext cx="161925" cy="628650"/>
        </a:xfrm>
        <a:prstGeom prst="leftBrace">
          <a:avLst>
            <a:gd name="adj1" fmla="val 32353"/>
            <a:gd name="adj2" fmla="val 37875"/>
          </a:avLst>
        </a:prstGeom>
        <a:noFill/>
        <a:ln w="25400">
          <a:solidFill>
            <a:srgbClr val="33CCCC"/>
          </a:solidFill>
          <a:round/>
          <a:headEnd/>
          <a:tailEnd/>
        </a:ln>
      </xdr:spPr>
    </xdr:sp>
    <xdr:clientData/>
  </xdr:twoCellAnchor>
  <xdr:twoCellAnchor>
    <xdr:from>
      <xdr:col>25</xdr:col>
      <xdr:colOff>9525</xdr:colOff>
      <xdr:row>111</xdr:row>
      <xdr:rowOff>57150</xdr:rowOff>
    </xdr:from>
    <xdr:to>
      <xdr:col>36</xdr:col>
      <xdr:colOff>133350</xdr:colOff>
      <xdr:row>112</xdr:row>
      <xdr:rowOff>95250</xdr:rowOff>
    </xdr:to>
    <xdr:sp macro="" textlink="">
      <xdr:nvSpPr>
        <xdr:cNvPr id="4403" name="AutoShape 62"/>
        <xdr:cNvSpPr>
          <a:spLocks/>
        </xdr:cNvSpPr>
      </xdr:nvSpPr>
      <xdr:spPr bwMode="auto">
        <a:xfrm rot="5400000" flipV="1">
          <a:off x="5391150" y="12973050"/>
          <a:ext cx="161925" cy="2009775"/>
        </a:xfrm>
        <a:prstGeom prst="leftBrace">
          <a:avLst>
            <a:gd name="adj1" fmla="val 103431"/>
            <a:gd name="adj2" fmla="val 48273"/>
          </a:avLst>
        </a:prstGeom>
        <a:noFill/>
        <a:ln w="25400">
          <a:solidFill>
            <a:srgbClr val="33CCCC"/>
          </a:solidFill>
          <a:round/>
          <a:headEnd/>
          <a:tailEnd/>
        </a:ln>
      </xdr:spPr>
    </xdr:sp>
    <xdr:clientData/>
  </xdr:twoCellAnchor>
  <xdr:twoCellAnchor>
    <xdr:from>
      <xdr:col>15</xdr:col>
      <xdr:colOff>76200</xdr:colOff>
      <xdr:row>104</xdr:row>
      <xdr:rowOff>85725</xdr:rowOff>
    </xdr:from>
    <xdr:to>
      <xdr:col>24</xdr:col>
      <xdr:colOff>19050</xdr:colOff>
      <xdr:row>111</xdr:row>
      <xdr:rowOff>9525</xdr:rowOff>
    </xdr:to>
    <xdr:sp macro="" textlink="">
      <xdr:nvSpPr>
        <xdr:cNvPr id="4159" name="Text Box 63"/>
        <xdr:cNvSpPr txBox="1">
          <a:spLocks noChangeArrowheads="1"/>
        </xdr:cNvSpPr>
      </xdr:nvSpPr>
      <xdr:spPr bwMode="auto">
        <a:xfrm>
          <a:off x="2819400" y="13058775"/>
          <a:ext cx="1485900"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「ﾃｰﾌﾞﾙ</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」「座席</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席次入力」シートに入力された招待者番号を式場サイドでセットします。</a:t>
          </a:r>
        </a:p>
      </xdr:txBody>
    </xdr:sp>
    <xdr:clientData/>
  </xdr:twoCellAnchor>
  <xdr:twoCellAnchor>
    <xdr:from>
      <xdr:col>25</xdr:col>
      <xdr:colOff>95250</xdr:colOff>
      <xdr:row>104</xdr:row>
      <xdr:rowOff>85725</xdr:rowOff>
    </xdr:from>
    <xdr:to>
      <xdr:col>35</xdr:col>
      <xdr:colOff>95250</xdr:colOff>
      <xdr:row>111</xdr:row>
      <xdr:rowOff>9525</xdr:rowOff>
    </xdr:to>
    <xdr:sp macro="" textlink="">
      <xdr:nvSpPr>
        <xdr:cNvPr id="4160" name="Text Box 64"/>
        <xdr:cNvSpPr txBox="1">
          <a:spLocks noChangeArrowheads="1"/>
        </xdr:cNvSpPr>
      </xdr:nvSpPr>
      <xdr:spPr bwMode="auto">
        <a:xfrm>
          <a:off x="4552950" y="13058775"/>
          <a:ext cx="1714500"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「エラーチェック情報」</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席次入力」シートに入力された招待者番号に矛盾がないかを式場サイドで確認します。</a:t>
          </a:r>
        </a:p>
      </xdr:txBody>
    </xdr:sp>
    <xdr:clientData/>
  </xdr:twoCellAnchor>
  <xdr:twoCellAnchor>
    <xdr:from>
      <xdr:col>41</xdr:col>
      <xdr:colOff>9525</xdr:colOff>
      <xdr:row>111</xdr:row>
      <xdr:rowOff>47625</xdr:rowOff>
    </xdr:from>
    <xdr:to>
      <xdr:col>46</xdr:col>
      <xdr:colOff>142875</xdr:colOff>
      <xdr:row>112</xdr:row>
      <xdr:rowOff>66675</xdr:rowOff>
    </xdr:to>
    <xdr:sp macro="" textlink="">
      <xdr:nvSpPr>
        <xdr:cNvPr id="4406" name="AutoShape 65"/>
        <xdr:cNvSpPr>
          <a:spLocks/>
        </xdr:cNvSpPr>
      </xdr:nvSpPr>
      <xdr:spPr bwMode="auto">
        <a:xfrm rot="5400000" flipV="1">
          <a:off x="7634287" y="13463588"/>
          <a:ext cx="142875" cy="990600"/>
        </a:xfrm>
        <a:prstGeom prst="leftBrace">
          <a:avLst>
            <a:gd name="adj1" fmla="val 57778"/>
            <a:gd name="adj2" fmla="val 48273"/>
          </a:avLst>
        </a:prstGeom>
        <a:noFill/>
        <a:ln w="25400">
          <a:solidFill>
            <a:srgbClr val="33CCCC"/>
          </a:solidFill>
          <a:round/>
          <a:headEnd/>
          <a:tailEnd/>
        </a:ln>
      </xdr:spPr>
    </xdr:sp>
    <xdr:clientData/>
  </xdr:twoCellAnchor>
  <xdr:twoCellAnchor>
    <xdr:from>
      <xdr:col>38</xdr:col>
      <xdr:colOff>95250</xdr:colOff>
      <xdr:row>104</xdr:row>
      <xdr:rowOff>85725</xdr:rowOff>
    </xdr:from>
    <xdr:to>
      <xdr:col>50</xdr:col>
      <xdr:colOff>104775</xdr:colOff>
      <xdr:row>111</xdr:row>
      <xdr:rowOff>9525</xdr:rowOff>
    </xdr:to>
    <xdr:sp macro="" textlink="">
      <xdr:nvSpPr>
        <xdr:cNvPr id="4162" name="Text Box 66"/>
        <xdr:cNvSpPr txBox="1">
          <a:spLocks noChangeArrowheads="1"/>
        </xdr:cNvSpPr>
      </xdr:nvSpPr>
      <xdr:spPr bwMode="auto">
        <a:xfrm>
          <a:off x="6781800" y="13058775"/>
          <a:ext cx="2066925" cy="7905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「メモ欄」</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ご披露宴終了後、お祝い金の管理などにご自由にご利用ください。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リスト作成時には消去されますのでご披露宴終了後にご利用ください。</a:t>
          </a:r>
        </a:p>
      </xdr:txBody>
    </xdr:sp>
    <xdr:clientData/>
  </xdr:twoCellAnchor>
  <xdr:twoCellAnchor>
    <xdr:from>
      <xdr:col>37</xdr:col>
      <xdr:colOff>38100</xdr:colOff>
      <xdr:row>116</xdr:row>
      <xdr:rowOff>28575</xdr:rowOff>
    </xdr:from>
    <xdr:to>
      <xdr:col>40</xdr:col>
      <xdr:colOff>104775</xdr:colOff>
      <xdr:row>121</xdr:row>
      <xdr:rowOff>66675</xdr:rowOff>
    </xdr:to>
    <xdr:sp macro="" textlink="">
      <xdr:nvSpPr>
        <xdr:cNvPr id="4163" name="Text Box 67"/>
        <xdr:cNvSpPr txBox="1">
          <a:spLocks noChangeArrowheads="1"/>
        </xdr:cNvSpPr>
      </xdr:nvSpPr>
      <xdr:spPr bwMode="auto">
        <a:xfrm>
          <a:off x="6553200" y="14487525"/>
          <a:ext cx="581025" cy="6572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明朝"/>
              <a:ea typeface="ＭＳ Ｐ明朝"/>
            </a:rPr>
            <a:t>システム管理用として使用します。</a:t>
          </a:r>
        </a:p>
      </xdr:txBody>
    </xdr:sp>
    <xdr:clientData/>
  </xdr:twoCellAnchor>
  <xdr:twoCellAnchor>
    <xdr:from>
      <xdr:col>20</xdr:col>
      <xdr:colOff>9525</xdr:colOff>
      <xdr:row>124</xdr:row>
      <xdr:rowOff>38100</xdr:rowOff>
    </xdr:from>
    <xdr:to>
      <xdr:col>48</xdr:col>
      <xdr:colOff>76200</xdr:colOff>
      <xdr:row>129</xdr:row>
      <xdr:rowOff>0</xdr:rowOff>
    </xdr:to>
    <xdr:sp macro="" textlink="">
      <xdr:nvSpPr>
        <xdr:cNvPr id="4409" name="Line 69"/>
        <xdr:cNvSpPr>
          <a:spLocks noChangeShapeType="1"/>
        </xdr:cNvSpPr>
      </xdr:nvSpPr>
      <xdr:spPr bwMode="auto">
        <a:xfrm flipH="1" flipV="1">
          <a:off x="3609975" y="15487650"/>
          <a:ext cx="4867275" cy="581025"/>
        </a:xfrm>
        <a:prstGeom prst="line">
          <a:avLst/>
        </a:prstGeom>
        <a:noFill/>
        <a:ln w="9525">
          <a:solidFill>
            <a:srgbClr val="000000"/>
          </a:solidFill>
          <a:round/>
          <a:headEnd/>
          <a:tailEnd type="triangle" w="med" len="med"/>
        </a:ln>
      </xdr:spPr>
    </xdr:sp>
    <xdr:clientData/>
  </xdr:twoCellAnchor>
  <xdr:twoCellAnchor>
    <xdr:from>
      <xdr:col>0</xdr:col>
      <xdr:colOff>266700</xdr:colOff>
      <xdr:row>128</xdr:row>
      <xdr:rowOff>114300</xdr:rowOff>
    </xdr:from>
    <xdr:to>
      <xdr:col>5</xdr:col>
      <xdr:colOff>66675</xdr:colOff>
      <xdr:row>140</xdr:row>
      <xdr:rowOff>0</xdr:rowOff>
    </xdr:to>
    <xdr:sp macro="" textlink="">
      <xdr:nvSpPr>
        <xdr:cNvPr id="4146" name="Text Box 50"/>
        <xdr:cNvSpPr txBox="1">
          <a:spLocks noChangeArrowheads="1"/>
        </xdr:cNvSpPr>
      </xdr:nvSpPr>
      <xdr:spPr bwMode="auto">
        <a:xfrm>
          <a:off x="266700" y="16059150"/>
          <a:ext cx="8286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「招待状」</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招待状が必要な方に○、不要な方には</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をリストから選択してください。</a:t>
          </a:r>
        </a:p>
      </xdr:txBody>
    </xdr:sp>
    <xdr:clientData/>
  </xdr:twoCellAnchor>
  <xdr:twoCellAnchor>
    <xdr:from>
      <xdr:col>5</xdr:col>
      <xdr:colOff>95250</xdr:colOff>
      <xdr:row>128</xdr:row>
      <xdr:rowOff>114300</xdr:rowOff>
    </xdr:from>
    <xdr:to>
      <xdr:col>11</xdr:col>
      <xdr:colOff>0</xdr:colOff>
      <xdr:row>140</xdr:row>
      <xdr:rowOff>0</xdr:rowOff>
    </xdr:to>
    <xdr:sp macro="" textlink="">
      <xdr:nvSpPr>
        <xdr:cNvPr id="4147" name="Text Box 51"/>
        <xdr:cNvSpPr txBox="1">
          <a:spLocks noChangeArrowheads="1"/>
        </xdr:cNvSpPr>
      </xdr:nvSpPr>
      <xdr:spPr bwMode="auto">
        <a:xfrm>
          <a:off x="1123950" y="16059150"/>
          <a:ext cx="933450"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「郵送</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手渡」</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招待状を郵送するか手渡しするかをリストから選択してください。</a:t>
          </a:r>
        </a:p>
      </xdr:txBody>
    </xdr:sp>
    <xdr:clientData/>
  </xdr:twoCellAnchor>
  <xdr:twoCellAnchor>
    <xdr:from>
      <xdr:col>11</xdr:col>
      <xdr:colOff>28575</xdr:colOff>
      <xdr:row>128</xdr:row>
      <xdr:rowOff>114300</xdr:rowOff>
    </xdr:from>
    <xdr:to>
      <xdr:col>16</xdr:col>
      <xdr:colOff>0</xdr:colOff>
      <xdr:row>140</xdr:row>
      <xdr:rowOff>0</xdr:rowOff>
    </xdr:to>
    <xdr:sp macro="" textlink="">
      <xdr:nvSpPr>
        <xdr:cNvPr id="4148" name="Text Box 52"/>
        <xdr:cNvSpPr txBox="1">
          <a:spLocks noChangeArrowheads="1"/>
        </xdr:cNvSpPr>
      </xdr:nvSpPr>
      <xdr:spPr bwMode="auto">
        <a:xfrm>
          <a:off x="2085975" y="16059150"/>
          <a:ext cx="8286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「出欠」</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挙式・披露宴に出席される方には○、参加されない方には</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をリストから選択してください。</a:t>
          </a:r>
        </a:p>
      </xdr:txBody>
    </xdr:sp>
    <xdr:clientData/>
  </xdr:twoCellAnchor>
  <xdr:twoCellAnchor>
    <xdr:from>
      <xdr:col>16</xdr:col>
      <xdr:colOff>28575</xdr:colOff>
      <xdr:row>128</xdr:row>
      <xdr:rowOff>114300</xdr:rowOff>
    </xdr:from>
    <xdr:to>
      <xdr:col>20</xdr:col>
      <xdr:colOff>161925</xdr:colOff>
      <xdr:row>140</xdr:row>
      <xdr:rowOff>0</xdr:rowOff>
    </xdr:to>
    <xdr:sp macro="" textlink="">
      <xdr:nvSpPr>
        <xdr:cNvPr id="4149" name="Text Box 53"/>
        <xdr:cNvSpPr txBox="1">
          <a:spLocks noChangeArrowheads="1"/>
        </xdr:cNvSpPr>
      </xdr:nvSpPr>
      <xdr:spPr bwMode="auto">
        <a:xfrm>
          <a:off x="2943225" y="16059150"/>
          <a:ext cx="819150"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「式」</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最初に出席される式を親紹</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親族紹介</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、挙式、披露宴から選択してください。</a:t>
          </a:r>
        </a:p>
      </xdr:txBody>
    </xdr:sp>
    <xdr:clientData/>
  </xdr:twoCellAnchor>
  <xdr:twoCellAnchor>
    <xdr:from>
      <xdr:col>21</xdr:col>
      <xdr:colOff>19050</xdr:colOff>
      <xdr:row>128</xdr:row>
      <xdr:rowOff>114300</xdr:rowOff>
    </xdr:from>
    <xdr:to>
      <xdr:col>25</xdr:col>
      <xdr:colOff>66675</xdr:colOff>
      <xdr:row>140</xdr:row>
      <xdr:rowOff>0</xdr:rowOff>
    </xdr:to>
    <xdr:sp macro="" textlink="">
      <xdr:nvSpPr>
        <xdr:cNvPr id="4150" name="Text Box 54"/>
        <xdr:cNvSpPr txBox="1">
          <a:spLocks noChangeArrowheads="1"/>
        </xdr:cNvSpPr>
      </xdr:nvSpPr>
      <xdr:spPr bwMode="auto">
        <a:xfrm>
          <a:off x="3790950" y="16059150"/>
          <a:ext cx="7334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「子供」</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お子様料理をご希望の方には「子」をリストから選択してください。</a:t>
          </a:r>
        </a:p>
      </xdr:txBody>
    </xdr:sp>
    <xdr:clientData/>
  </xdr:twoCellAnchor>
  <xdr:twoCellAnchor>
    <xdr:from>
      <xdr:col>25</xdr:col>
      <xdr:colOff>95250</xdr:colOff>
      <xdr:row>128</xdr:row>
      <xdr:rowOff>114300</xdr:rowOff>
    </xdr:from>
    <xdr:to>
      <xdr:col>30</xdr:col>
      <xdr:colOff>123825</xdr:colOff>
      <xdr:row>140</xdr:row>
      <xdr:rowOff>0</xdr:rowOff>
    </xdr:to>
    <xdr:sp macro="" textlink="">
      <xdr:nvSpPr>
        <xdr:cNvPr id="4151" name="Text Box 55"/>
        <xdr:cNvSpPr txBox="1">
          <a:spLocks noChangeArrowheads="1"/>
        </xdr:cNvSpPr>
      </xdr:nvSpPr>
      <xdr:spPr bwMode="auto">
        <a:xfrm>
          <a:off x="45529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「料理」</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料理の種類をリストから選択してください。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空白の時には、通常のお料理が選択されたものと判断いたします。</a:t>
          </a:r>
        </a:p>
      </xdr:txBody>
    </xdr:sp>
    <xdr:clientData/>
  </xdr:twoCellAnchor>
  <xdr:twoCellAnchor>
    <xdr:from>
      <xdr:col>30</xdr:col>
      <xdr:colOff>152400</xdr:colOff>
      <xdr:row>128</xdr:row>
      <xdr:rowOff>114300</xdr:rowOff>
    </xdr:from>
    <xdr:to>
      <xdr:col>36</xdr:col>
      <xdr:colOff>9525</xdr:colOff>
      <xdr:row>140</xdr:row>
      <xdr:rowOff>0</xdr:rowOff>
    </xdr:to>
    <xdr:sp macro="" textlink="">
      <xdr:nvSpPr>
        <xdr:cNvPr id="4152" name="Text Box 56"/>
        <xdr:cNvSpPr txBox="1">
          <a:spLocks noChangeArrowheads="1"/>
        </xdr:cNvSpPr>
      </xdr:nvSpPr>
      <xdr:spPr bwMode="auto">
        <a:xfrm>
          <a:off x="54673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「引出物」</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引出物の種類をリストから選択してください。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不要のときは必ず</a:t>
          </a: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を選択してください。</a:t>
          </a:r>
        </a:p>
      </xdr:txBody>
    </xdr:sp>
    <xdr:clientData/>
  </xdr:twoCellAnchor>
  <xdr:twoCellAnchor>
    <xdr:from>
      <xdr:col>36</xdr:col>
      <xdr:colOff>38100</xdr:colOff>
      <xdr:row>128</xdr:row>
      <xdr:rowOff>114300</xdr:rowOff>
    </xdr:from>
    <xdr:to>
      <xdr:col>41</xdr:col>
      <xdr:colOff>66675</xdr:colOff>
      <xdr:row>140</xdr:row>
      <xdr:rowOff>0</xdr:rowOff>
    </xdr:to>
    <xdr:sp macro="" textlink="">
      <xdr:nvSpPr>
        <xdr:cNvPr id="4153" name="Text Box 57"/>
        <xdr:cNvSpPr txBox="1">
          <a:spLocks noChangeArrowheads="1"/>
        </xdr:cNvSpPr>
      </xdr:nvSpPr>
      <xdr:spPr bwMode="auto">
        <a:xfrm>
          <a:off x="6381750" y="16059150"/>
          <a:ext cx="8858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「宿泊」</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ご宿泊をご希望の方にはリストから該当する宿泊区分を選択してください。</a:t>
          </a:r>
        </a:p>
        <a:p>
          <a:pPr algn="l" rtl="0">
            <a:defRPr sz="1000"/>
          </a:pPr>
          <a:r>
            <a:rPr lang="en-US" altLang="ja-JP" sz="900" b="0" i="0" u="none" strike="noStrike" baseline="0">
              <a:solidFill>
                <a:srgbClr val="0000FF"/>
              </a:solidFill>
              <a:latin typeface="ＭＳ Ｐ明朝"/>
              <a:ea typeface="ＭＳ Ｐ明朝"/>
            </a:rPr>
            <a:t>※</a:t>
          </a:r>
          <a:r>
            <a:rPr lang="ja-JP" altLang="en-US" sz="900" b="0" i="0" u="none" strike="noStrike" baseline="0">
              <a:solidFill>
                <a:srgbClr val="0000FF"/>
              </a:solidFill>
              <a:latin typeface="ＭＳ Ｐ明朝"/>
              <a:ea typeface="ＭＳ Ｐ明朝"/>
            </a:rPr>
            <a:t>ご宿泊名簿を作成時に必須です。</a:t>
          </a:r>
        </a:p>
      </xdr:txBody>
    </xdr:sp>
    <xdr:clientData/>
  </xdr:twoCellAnchor>
  <xdr:twoCellAnchor>
    <xdr:from>
      <xdr:col>41</xdr:col>
      <xdr:colOff>104775</xdr:colOff>
      <xdr:row>128</xdr:row>
      <xdr:rowOff>104775</xdr:rowOff>
    </xdr:from>
    <xdr:to>
      <xdr:col>45</xdr:col>
      <xdr:colOff>114300</xdr:colOff>
      <xdr:row>139</xdr:row>
      <xdr:rowOff>114300</xdr:rowOff>
    </xdr:to>
    <xdr:sp macro="" textlink="">
      <xdr:nvSpPr>
        <xdr:cNvPr id="4155" name="Text Box 59"/>
        <xdr:cNvSpPr txBox="1">
          <a:spLocks noChangeArrowheads="1"/>
        </xdr:cNvSpPr>
      </xdr:nvSpPr>
      <xdr:spPr bwMode="auto">
        <a:xfrm>
          <a:off x="7305675" y="16049625"/>
          <a:ext cx="69532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「部屋」</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宿泊時のお部屋番号が決まりましたら入力してください。</a:t>
          </a:r>
        </a:p>
      </xdr:txBody>
    </xdr:sp>
    <xdr:clientData/>
  </xdr:twoCellAnchor>
  <xdr:twoCellAnchor>
    <xdr:from>
      <xdr:col>45</xdr:col>
      <xdr:colOff>142875</xdr:colOff>
      <xdr:row>128</xdr:row>
      <xdr:rowOff>104775</xdr:rowOff>
    </xdr:from>
    <xdr:to>
      <xdr:col>50</xdr:col>
      <xdr:colOff>152400</xdr:colOff>
      <xdr:row>139</xdr:row>
      <xdr:rowOff>114300</xdr:rowOff>
    </xdr:to>
    <xdr:sp macro="" textlink="">
      <xdr:nvSpPr>
        <xdr:cNvPr id="4164" name="Text Box 68"/>
        <xdr:cNvSpPr txBox="1">
          <a:spLocks noChangeArrowheads="1"/>
        </xdr:cNvSpPr>
      </xdr:nvSpPr>
      <xdr:spPr bwMode="auto">
        <a:xfrm>
          <a:off x="8029575" y="16049625"/>
          <a:ext cx="866775" cy="1371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900" b="1" i="0" u="none" strike="noStrike" baseline="0">
              <a:solidFill>
                <a:srgbClr val="000000"/>
              </a:solidFill>
              <a:latin typeface="ＭＳ Ｐ明朝"/>
              <a:ea typeface="ＭＳ Ｐ明朝"/>
            </a:rPr>
            <a:t>「備考・外字指示」</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備考欄としてご利用ください。</a:t>
          </a:r>
        </a:p>
        <a:p>
          <a:pPr algn="l" rtl="0">
            <a:defRPr sz="1000"/>
          </a:pPr>
          <a:r>
            <a:rPr lang="ja-JP" altLang="en-US" sz="900" b="0" i="0" u="none" strike="noStrike" baseline="0">
              <a:solidFill>
                <a:srgbClr val="000000"/>
              </a:solidFill>
              <a:latin typeface="ＭＳ Ｐ明朝"/>
              <a:ea typeface="ＭＳ Ｐ明朝"/>
            </a:rPr>
            <a:t>特にお名前に外字を使用するときには記入してください。</a:t>
          </a:r>
        </a:p>
      </xdr:txBody>
    </xdr:sp>
    <xdr:clientData/>
  </xdr:twoCellAnchor>
  <xdr:twoCellAnchor>
    <xdr:from>
      <xdr:col>38</xdr:col>
      <xdr:colOff>38100</xdr:colOff>
      <xdr:row>152</xdr:row>
      <xdr:rowOff>95250</xdr:rowOff>
    </xdr:from>
    <xdr:to>
      <xdr:col>46</xdr:col>
      <xdr:colOff>114300</xdr:colOff>
      <xdr:row>155</xdr:row>
      <xdr:rowOff>28575</xdr:rowOff>
    </xdr:to>
    <xdr:sp macro="" textlink="">
      <xdr:nvSpPr>
        <xdr:cNvPr id="4420" name="AutoShape 70"/>
        <xdr:cNvSpPr>
          <a:spLocks noChangeArrowheads="1"/>
        </xdr:cNvSpPr>
      </xdr:nvSpPr>
      <xdr:spPr bwMode="auto">
        <a:xfrm>
          <a:off x="6724650" y="19011900"/>
          <a:ext cx="1447800" cy="304800"/>
        </a:xfrm>
        <a:prstGeom prst="roundRect">
          <a:avLst>
            <a:gd name="adj" fmla="val 12120"/>
          </a:avLst>
        </a:prstGeom>
        <a:noFill/>
        <a:ln w="25400">
          <a:solidFill>
            <a:srgbClr val="00FF00"/>
          </a:solidFill>
          <a:round/>
          <a:headEnd/>
          <a:tailEnd/>
        </a:ln>
      </xdr:spPr>
    </xdr:sp>
    <xdr:clientData/>
  </xdr:twoCellAnchor>
  <xdr:twoCellAnchor>
    <xdr:from>
      <xdr:col>24</xdr:col>
      <xdr:colOff>152400</xdr:colOff>
      <xdr:row>178</xdr:row>
      <xdr:rowOff>114300</xdr:rowOff>
    </xdr:from>
    <xdr:to>
      <xdr:col>45</xdr:col>
      <xdr:colOff>133350</xdr:colOff>
      <xdr:row>181</xdr:row>
      <xdr:rowOff>9525</xdr:rowOff>
    </xdr:to>
    <xdr:sp macro="" textlink="">
      <xdr:nvSpPr>
        <xdr:cNvPr id="4421" name="AutoShape 71"/>
        <xdr:cNvSpPr>
          <a:spLocks noChangeArrowheads="1"/>
        </xdr:cNvSpPr>
      </xdr:nvSpPr>
      <xdr:spPr bwMode="auto">
        <a:xfrm>
          <a:off x="4438650" y="22250400"/>
          <a:ext cx="3581400" cy="266700"/>
        </a:xfrm>
        <a:prstGeom prst="roundRect">
          <a:avLst>
            <a:gd name="adj" fmla="val 12120"/>
          </a:avLst>
        </a:prstGeom>
        <a:noFill/>
        <a:ln w="25400">
          <a:solidFill>
            <a:srgbClr val="00FF00"/>
          </a:solidFill>
          <a:round/>
          <a:headEnd/>
          <a:tailEnd/>
        </a:ln>
      </xdr:spPr>
    </xdr:sp>
    <xdr:clientData/>
  </xdr:twoCellAnchor>
  <xdr:twoCellAnchor>
    <xdr:from>
      <xdr:col>22</xdr:col>
      <xdr:colOff>114300</xdr:colOff>
      <xdr:row>175</xdr:row>
      <xdr:rowOff>66675</xdr:rowOff>
    </xdr:from>
    <xdr:to>
      <xdr:col>24</xdr:col>
      <xdr:colOff>0</xdr:colOff>
      <xdr:row>177</xdr:row>
      <xdr:rowOff>76200</xdr:rowOff>
    </xdr:to>
    <xdr:sp macro="" textlink="">
      <xdr:nvSpPr>
        <xdr:cNvPr id="4422" name="AutoShape 72"/>
        <xdr:cNvSpPr>
          <a:spLocks noChangeArrowheads="1"/>
        </xdr:cNvSpPr>
      </xdr:nvSpPr>
      <xdr:spPr bwMode="auto">
        <a:xfrm>
          <a:off x="4057650" y="21831300"/>
          <a:ext cx="228600" cy="257175"/>
        </a:xfrm>
        <a:prstGeom prst="roundRect">
          <a:avLst>
            <a:gd name="adj" fmla="val 12120"/>
          </a:avLst>
        </a:prstGeom>
        <a:noFill/>
        <a:ln w="25400">
          <a:solidFill>
            <a:srgbClr val="00FF00"/>
          </a:solidFill>
          <a:round/>
          <a:headEnd/>
          <a:tailEnd/>
        </a:ln>
      </xdr:spPr>
    </xdr:sp>
    <xdr:clientData/>
  </xdr:twoCellAnchor>
  <xdr:twoCellAnchor>
    <xdr:from>
      <xdr:col>24</xdr:col>
      <xdr:colOff>0</xdr:colOff>
      <xdr:row>175</xdr:row>
      <xdr:rowOff>66675</xdr:rowOff>
    </xdr:from>
    <xdr:to>
      <xdr:col>25</xdr:col>
      <xdr:colOff>0</xdr:colOff>
      <xdr:row>177</xdr:row>
      <xdr:rowOff>76200</xdr:rowOff>
    </xdr:to>
    <xdr:sp macro="" textlink="">
      <xdr:nvSpPr>
        <xdr:cNvPr id="4423" name="AutoShape 73"/>
        <xdr:cNvSpPr>
          <a:spLocks noChangeArrowheads="1"/>
        </xdr:cNvSpPr>
      </xdr:nvSpPr>
      <xdr:spPr bwMode="auto">
        <a:xfrm>
          <a:off x="4286250" y="21831300"/>
          <a:ext cx="171450" cy="257175"/>
        </a:xfrm>
        <a:prstGeom prst="roundRect">
          <a:avLst>
            <a:gd name="adj" fmla="val 12120"/>
          </a:avLst>
        </a:prstGeom>
        <a:noFill/>
        <a:ln w="25400">
          <a:solidFill>
            <a:srgbClr val="00FF00"/>
          </a:solidFill>
          <a:round/>
          <a:headEnd/>
          <a:tailEnd/>
        </a:ln>
      </xdr:spPr>
    </xdr:sp>
    <xdr:clientData/>
  </xdr:twoCellAnchor>
  <xdr:twoCellAnchor>
    <xdr:from>
      <xdr:col>25</xdr:col>
      <xdr:colOff>28575</xdr:colOff>
      <xdr:row>175</xdr:row>
      <xdr:rowOff>66675</xdr:rowOff>
    </xdr:from>
    <xdr:to>
      <xdr:col>26</xdr:col>
      <xdr:colOff>57150</xdr:colOff>
      <xdr:row>177</xdr:row>
      <xdr:rowOff>76200</xdr:rowOff>
    </xdr:to>
    <xdr:sp macro="" textlink="">
      <xdr:nvSpPr>
        <xdr:cNvPr id="4424" name="AutoShape 74"/>
        <xdr:cNvSpPr>
          <a:spLocks noChangeArrowheads="1"/>
        </xdr:cNvSpPr>
      </xdr:nvSpPr>
      <xdr:spPr bwMode="auto">
        <a:xfrm>
          <a:off x="4486275" y="21831300"/>
          <a:ext cx="200025" cy="257175"/>
        </a:xfrm>
        <a:prstGeom prst="roundRect">
          <a:avLst>
            <a:gd name="adj" fmla="val 12120"/>
          </a:avLst>
        </a:prstGeom>
        <a:noFill/>
        <a:ln w="25400">
          <a:solidFill>
            <a:srgbClr val="00FF00"/>
          </a:solidFill>
          <a:round/>
          <a:headEnd/>
          <a:tailEnd/>
        </a:ln>
      </xdr:spPr>
    </xdr:sp>
    <xdr:clientData/>
  </xdr:twoCellAnchor>
  <xdr:twoCellAnchor editAs="oneCell">
    <xdr:from>
      <xdr:col>21</xdr:col>
      <xdr:colOff>152400</xdr:colOff>
      <xdr:row>173</xdr:row>
      <xdr:rowOff>9525</xdr:rowOff>
    </xdr:from>
    <xdr:to>
      <xdr:col>24</xdr:col>
      <xdr:colOff>9525</xdr:colOff>
      <xdr:row>175</xdr:row>
      <xdr:rowOff>76200</xdr:rowOff>
    </xdr:to>
    <xdr:sp macro="" textlink="">
      <xdr:nvSpPr>
        <xdr:cNvPr id="4171" name="Text Box 75"/>
        <xdr:cNvSpPr txBox="1">
          <a:spLocks noChangeArrowheads="1"/>
        </xdr:cNvSpPr>
      </xdr:nvSpPr>
      <xdr:spPr bwMode="auto">
        <a:xfrm>
          <a:off x="3924300" y="21526500"/>
          <a:ext cx="371475" cy="3143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⑦</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23</xdr:col>
      <xdr:colOff>19050</xdr:colOff>
      <xdr:row>173</xdr:row>
      <xdr:rowOff>9525</xdr:rowOff>
    </xdr:from>
    <xdr:to>
      <xdr:col>25</xdr:col>
      <xdr:colOff>47625</xdr:colOff>
      <xdr:row>176</xdr:row>
      <xdr:rowOff>9525</xdr:rowOff>
    </xdr:to>
    <xdr:sp macro="" textlink="">
      <xdr:nvSpPr>
        <xdr:cNvPr id="4172" name="Text Box 76"/>
        <xdr:cNvSpPr txBox="1">
          <a:spLocks noChangeArrowheads="1"/>
        </xdr:cNvSpPr>
      </xdr:nvSpPr>
      <xdr:spPr bwMode="auto">
        <a:xfrm>
          <a:off x="4133850" y="21526500"/>
          <a:ext cx="371475" cy="3714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⑧</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24</xdr:col>
      <xdr:colOff>95250</xdr:colOff>
      <xdr:row>173</xdr:row>
      <xdr:rowOff>9525</xdr:rowOff>
    </xdr:from>
    <xdr:to>
      <xdr:col>26</xdr:col>
      <xdr:colOff>123825</xdr:colOff>
      <xdr:row>175</xdr:row>
      <xdr:rowOff>85725</xdr:rowOff>
    </xdr:to>
    <xdr:sp macro="" textlink="">
      <xdr:nvSpPr>
        <xdr:cNvPr id="4173" name="Text Box 77"/>
        <xdr:cNvSpPr txBox="1">
          <a:spLocks noChangeArrowheads="1"/>
        </xdr:cNvSpPr>
      </xdr:nvSpPr>
      <xdr:spPr bwMode="auto">
        <a:xfrm>
          <a:off x="4381500" y="215265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⑨</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26</xdr:col>
      <xdr:colOff>0</xdr:colOff>
      <xdr:row>160</xdr:row>
      <xdr:rowOff>0</xdr:rowOff>
    </xdr:from>
    <xdr:to>
      <xdr:col>34</xdr:col>
      <xdr:colOff>66675</xdr:colOff>
      <xdr:row>162</xdr:row>
      <xdr:rowOff>19050</xdr:rowOff>
    </xdr:to>
    <xdr:sp macro="" textlink="">
      <xdr:nvSpPr>
        <xdr:cNvPr id="4428" name="AutoShape 78"/>
        <xdr:cNvSpPr>
          <a:spLocks noChangeArrowheads="1"/>
        </xdr:cNvSpPr>
      </xdr:nvSpPr>
      <xdr:spPr bwMode="auto">
        <a:xfrm>
          <a:off x="4629150" y="19907250"/>
          <a:ext cx="1438275" cy="266700"/>
        </a:xfrm>
        <a:prstGeom prst="roundRect">
          <a:avLst>
            <a:gd name="adj" fmla="val 12120"/>
          </a:avLst>
        </a:prstGeom>
        <a:noFill/>
        <a:ln w="25400">
          <a:solidFill>
            <a:srgbClr val="00FF00"/>
          </a:solidFill>
          <a:round/>
          <a:headEnd/>
          <a:tailEnd/>
        </a:ln>
      </xdr:spPr>
    </xdr:sp>
    <xdr:clientData/>
  </xdr:twoCellAnchor>
  <xdr:twoCellAnchor>
    <xdr:from>
      <xdr:col>26</xdr:col>
      <xdr:colOff>0</xdr:colOff>
      <xdr:row>162</xdr:row>
      <xdr:rowOff>19050</xdr:rowOff>
    </xdr:from>
    <xdr:to>
      <xdr:col>34</xdr:col>
      <xdr:colOff>66675</xdr:colOff>
      <xdr:row>164</xdr:row>
      <xdr:rowOff>47625</xdr:rowOff>
    </xdr:to>
    <xdr:sp macro="" textlink="">
      <xdr:nvSpPr>
        <xdr:cNvPr id="4429" name="AutoShape 79"/>
        <xdr:cNvSpPr>
          <a:spLocks noChangeArrowheads="1"/>
        </xdr:cNvSpPr>
      </xdr:nvSpPr>
      <xdr:spPr bwMode="auto">
        <a:xfrm>
          <a:off x="4629150" y="20173950"/>
          <a:ext cx="1438275" cy="276225"/>
        </a:xfrm>
        <a:prstGeom prst="roundRect">
          <a:avLst>
            <a:gd name="adj" fmla="val 12120"/>
          </a:avLst>
        </a:prstGeom>
        <a:noFill/>
        <a:ln w="25400">
          <a:solidFill>
            <a:srgbClr val="00FF00"/>
          </a:solidFill>
          <a:round/>
          <a:headEnd/>
          <a:tailEnd/>
        </a:ln>
      </xdr:spPr>
    </xdr:sp>
    <xdr:clientData/>
  </xdr:twoCellAnchor>
  <xdr:twoCellAnchor editAs="oneCell">
    <xdr:from>
      <xdr:col>16</xdr:col>
      <xdr:colOff>152400</xdr:colOff>
      <xdr:row>152</xdr:row>
      <xdr:rowOff>57150</xdr:rowOff>
    </xdr:from>
    <xdr:to>
      <xdr:col>19</xdr:col>
      <xdr:colOff>9525</xdr:colOff>
      <xdr:row>154</xdr:row>
      <xdr:rowOff>114300</xdr:rowOff>
    </xdr:to>
    <xdr:sp macro="" textlink="">
      <xdr:nvSpPr>
        <xdr:cNvPr id="4176" name="Text Box 80"/>
        <xdr:cNvSpPr txBox="1">
          <a:spLocks noChangeArrowheads="1"/>
        </xdr:cNvSpPr>
      </xdr:nvSpPr>
      <xdr:spPr bwMode="auto">
        <a:xfrm>
          <a:off x="3067050" y="18973800"/>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23</xdr:col>
      <xdr:colOff>133350</xdr:colOff>
      <xdr:row>154</xdr:row>
      <xdr:rowOff>85725</xdr:rowOff>
    </xdr:from>
    <xdr:to>
      <xdr:col>26</xdr:col>
      <xdr:colOff>0</xdr:colOff>
      <xdr:row>156</xdr:row>
      <xdr:rowOff>66675</xdr:rowOff>
    </xdr:to>
    <xdr:sp macro="" textlink="">
      <xdr:nvSpPr>
        <xdr:cNvPr id="4431" name="AutoShape 81"/>
        <xdr:cNvSpPr>
          <a:spLocks noChangeArrowheads="1"/>
        </xdr:cNvSpPr>
      </xdr:nvSpPr>
      <xdr:spPr bwMode="auto">
        <a:xfrm>
          <a:off x="4248150" y="19250025"/>
          <a:ext cx="381000" cy="228600"/>
        </a:xfrm>
        <a:prstGeom prst="roundRect">
          <a:avLst>
            <a:gd name="adj" fmla="val 12120"/>
          </a:avLst>
        </a:prstGeom>
        <a:noFill/>
        <a:ln w="25400">
          <a:solidFill>
            <a:srgbClr val="00FF00"/>
          </a:solidFill>
          <a:round/>
          <a:headEnd/>
          <a:tailEnd/>
        </a:ln>
      </xdr:spPr>
    </xdr:sp>
    <xdr:clientData/>
  </xdr:twoCellAnchor>
  <xdr:twoCellAnchor editAs="oneCell">
    <xdr:from>
      <xdr:col>21</xdr:col>
      <xdr:colOff>0</xdr:colOff>
      <xdr:row>157</xdr:row>
      <xdr:rowOff>66675</xdr:rowOff>
    </xdr:from>
    <xdr:to>
      <xdr:col>23</xdr:col>
      <xdr:colOff>38100</xdr:colOff>
      <xdr:row>159</xdr:row>
      <xdr:rowOff>114300</xdr:rowOff>
    </xdr:to>
    <xdr:sp macro="" textlink="">
      <xdr:nvSpPr>
        <xdr:cNvPr id="4178" name="Text Box 82"/>
        <xdr:cNvSpPr txBox="1">
          <a:spLocks noChangeArrowheads="1"/>
        </xdr:cNvSpPr>
      </xdr:nvSpPr>
      <xdr:spPr bwMode="auto">
        <a:xfrm>
          <a:off x="3771900" y="19602450"/>
          <a:ext cx="381000" cy="2952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⑤</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21</xdr:col>
      <xdr:colOff>0</xdr:colOff>
      <xdr:row>163</xdr:row>
      <xdr:rowOff>0</xdr:rowOff>
    </xdr:from>
    <xdr:to>
      <xdr:col>23</xdr:col>
      <xdr:colOff>38100</xdr:colOff>
      <xdr:row>165</xdr:row>
      <xdr:rowOff>66675</xdr:rowOff>
    </xdr:to>
    <xdr:sp macro="" textlink="">
      <xdr:nvSpPr>
        <xdr:cNvPr id="4179" name="Text Box 83"/>
        <xdr:cNvSpPr txBox="1">
          <a:spLocks noChangeArrowheads="1"/>
        </xdr:cNvSpPr>
      </xdr:nvSpPr>
      <xdr:spPr bwMode="auto">
        <a:xfrm>
          <a:off x="3771900" y="20278725"/>
          <a:ext cx="381000" cy="3143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⑥</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25</xdr:col>
      <xdr:colOff>66675</xdr:colOff>
      <xdr:row>150</xdr:row>
      <xdr:rowOff>66675</xdr:rowOff>
    </xdr:from>
    <xdr:to>
      <xdr:col>27</xdr:col>
      <xdr:colOff>95250</xdr:colOff>
      <xdr:row>152</xdr:row>
      <xdr:rowOff>114300</xdr:rowOff>
    </xdr:to>
    <xdr:sp macro="" textlink="">
      <xdr:nvSpPr>
        <xdr:cNvPr id="4182" name="Text Box 86"/>
        <xdr:cNvSpPr txBox="1">
          <a:spLocks noChangeArrowheads="1"/>
        </xdr:cNvSpPr>
      </xdr:nvSpPr>
      <xdr:spPr bwMode="auto">
        <a:xfrm>
          <a:off x="4524375" y="18735675"/>
          <a:ext cx="371475" cy="29527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②</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33</xdr:col>
      <xdr:colOff>133350</xdr:colOff>
      <xdr:row>150</xdr:row>
      <xdr:rowOff>66675</xdr:rowOff>
    </xdr:from>
    <xdr:to>
      <xdr:col>35</xdr:col>
      <xdr:colOff>161925</xdr:colOff>
      <xdr:row>153</xdr:row>
      <xdr:rowOff>0</xdr:rowOff>
    </xdr:to>
    <xdr:sp macro="" textlink="">
      <xdr:nvSpPr>
        <xdr:cNvPr id="4183" name="Text Box 87"/>
        <xdr:cNvSpPr txBox="1">
          <a:spLocks noChangeArrowheads="1"/>
        </xdr:cNvSpPr>
      </xdr:nvSpPr>
      <xdr:spPr bwMode="auto">
        <a:xfrm>
          <a:off x="5962650" y="18735675"/>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③</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42</xdr:col>
      <xdr:colOff>38100</xdr:colOff>
      <xdr:row>150</xdr:row>
      <xdr:rowOff>66675</xdr:rowOff>
    </xdr:from>
    <xdr:to>
      <xdr:col>44</xdr:col>
      <xdr:colOff>66675</xdr:colOff>
      <xdr:row>153</xdr:row>
      <xdr:rowOff>0</xdr:rowOff>
    </xdr:to>
    <xdr:sp macro="" textlink="">
      <xdr:nvSpPr>
        <xdr:cNvPr id="4184" name="Text Box 88"/>
        <xdr:cNvSpPr txBox="1">
          <a:spLocks noChangeArrowheads="1"/>
        </xdr:cNvSpPr>
      </xdr:nvSpPr>
      <xdr:spPr bwMode="auto">
        <a:xfrm>
          <a:off x="7410450" y="18735675"/>
          <a:ext cx="371475" cy="3048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④④</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25</xdr:col>
      <xdr:colOff>66675</xdr:colOff>
      <xdr:row>152</xdr:row>
      <xdr:rowOff>95250</xdr:rowOff>
    </xdr:from>
    <xdr:to>
      <xdr:col>29</xdr:col>
      <xdr:colOff>161925</xdr:colOff>
      <xdr:row>155</xdr:row>
      <xdr:rowOff>28575</xdr:rowOff>
    </xdr:to>
    <xdr:sp macro="" textlink="">
      <xdr:nvSpPr>
        <xdr:cNvPr id="4437" name="AutoShape 89"/>
        <xdr:cNvSpPr>
          <a:spLocks noChangeArrowheads="1"/>
        </xdr:cNvSpPr>
      </xdr:nvSpPr>
      <xdr:spPr bwMode="auto">
        <a:xfrm>
          <a:off x="4524375" y="19011900"/>
          <a:ext cx="781050" cy="304800"/>
        </a:xfrm>
        <a:prstGeom prst="roundRect">
          <a:avLst>
            <a:gd name="adj" fmla="val 12120"/>
          </a:avLst>
        </a:prstGeom>
        <a:noFill/>
        <a:ln w="25400">
          <a:solidFill>
            <a:srgbClr val="00FF00"/>
          </a:solidFill>
          <a:round/>
          <a:headEnd/>
          <a:tailEnd/>
        </a:ln>
      </xdr:spPr>
    </xdr:sp>
    <xdr:clientData/>
  </xdr:twoCellAnchor>
  <xdr:twoCellAnchor editAs="oneCell">
    <xdr:from>
      <xdr:col>26</xdr:col>
      <xdr:colOff>66675</xdr:colOff>
      <xdr:row>180</xdr:row>
      <xdr:rowOff>114300</xdr:rowOff>
    </xdr:from>
    <xdr:to>
      <xdr:col>28</xdr:col>
      <xdr:colOff>95250</xdr:colOff>
      <xdr:row>183</xdr:row>
      <xdr:rowOff>66675</xdr:rowOff>
    </xdr:to>
    <xdr:sp macro="" textlink="">
      <xdr:nvSpPr>
        <xdr:cNvPr id="4186" name="Text Box 90"/>
        <xdr:cNvSpPr txBox="1">
          <a:spLocks noChangeArrowheads="1"/>
        </xdr:cNvSpPr>
      </xdr:nvSpPr>
      <xdr:spPr bwMode="auto">
        <a:xfrm>
          <a:off x="4695825" y="2249805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⑩</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29</xdr:col>
      <xdr:colOff>38100</xdr:colOff>
      <xdr:row>182</xdr:row>
      <xdr:rowOff>57150</xdr:rowOff>
    </xdr:from>
    <xdr:to>
      <xdr:col>46</xdr:col>
      <xdr:colOff>123825</xdr:colOff>
      <xdr:row>185</xdr:row>
      <xdr:rowOff>95250</xdr:rowOff>
    </xdr:to>
    <xdr:sp macro="" textlink="">
      <xdr:nvSpPr>
        <xdr:cNvPr id="4193" name="AutoShape 97"/>
        <xdr:cNvSpPr>
          <a:spLocks noChangeArrowheads="1"/>
        </xdr:cNvSpPr>
      </xdr:nvSpPr>
      <xdr:spPr bwMode="auto">
        <a:xfrm>
          <a:off x="5181600" y="22688550"/>
          <a:ext cx="3000375" cy="4095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⑩引出物記号別集計エリア</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各テーブルごとの引出物記号別の数量が表示されます。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24</xdr:col>
      <xdr:colOff>57150</xdr:colOff>
      <xdr:row>150</xdr:row>
      <xdr:rowOff>28575</xdr:rowOff>
    </xdr:from>
    <xdr:to>
      <xdr:col>25</xdr:col>
      <xdr:colOff>104775</xdr:colOff>
      <xdr:row>152</xdr:row>
      <xdr:rowOff>76200</xdr:rowOff>
    </xdr:to>
    <xdr:sp macro="" textlink="">
      <xdr:nvSpPr>
        <xdr:cNvPr id="4440" name="Line 101"/>
        <xdr:cNvSpPr>
          <a:spLocks noChangeShapeType="1"/>
        </xdr:cNvSpPr>
      </xdr:nvSpPr>
      <xdr:spPr bwMode="auto">
        <a:xfrm>
          <a:off x="4343400" y="18697575"/>
          <a:ext cx="219075" cy="295275"/>
        </a:xfrm>
        <a:prstGeom prst="line">
          <a:avLst/>
        </a:prstGeom>
        <a:noFill/>
        <a:ln w="9525">
          <a:solidFill>
            <a:srgbClr val="000000"/>
          </a:solidFill>
          <a:round/>
          <a:headEnd/>
          <a:tailEnd type="triangle" w="med" len="med"/>
        </a:ln>
      </xdr:spPr>
    </xdr:sp>
    <xdr:clientData/>
  </xdr:twoCellAnchor>
  <xdr:twoCellAnchor>
    <xdr:from>
      <xdr:col>33</xdr:col>
      <xdr:colOff>76200</xdr:colOff>
      <xdr:row>150</xdr:row>
      <xdr:rowOff>66675</xdr:rowOff>
    </xdr:from>
    <xdr:to>
      <xdr:col>34</xdr:col>
      <xdr:colOff>19050</xdr:colOff>
      <xdr:row>152</xdr:row>
      <xdr:rowOff>76200</xdr:rowOff>
    </xdr:to>
    <xdr:sp macro="" textlink="">
      <xdr:nvSpPr>
        <xdr:cNvPr id="4441" name="Line 102"/>
        <xdr:cNvSpPr>
          <a:spLocks noChangeShapeType="1"/>
        </xdr:cNvSpPr>
      </xdr:nvSpPr>
      <xdr:spPr bwMode="auto">
        <a:xfrm>
          <a:off x="5905500" y="18735675"/>
          <a:ext cx="114300" cy="257175"/>
        </a:xfrm>
        <a:prstGeom prst="line">
          <a:avLst/>
        </a:prstGeom>
        <a:noFill/>
        <a:ln w="9525">
          <a:solidFill>
            <a:srgbClr val="000000"/>
          </a:solidFill>
          <a:round/>
          <a:headEnd/>
          <a:tailEnd type="triangle" w="med" len="med"/>
        </a:ln>
      </xdr:spPr>
    </xdr:sp>
    <xdr:clientData/>
  </xdr:twoCellAnchor>
  <xdr:twoCellAnchor>
    <xdr:from>
      <xdr:col>41</xdr:col>
      <xdr:colOff>133350</xdr:colOff>
      <xdr:row>150</xdr:row>
      <xdr:rowOff>28575</xdr:rowOff>
    </xdr:from>
    <xdr:to>
      <xdr:col>42</xdr:col>
      <xdr:colOff>38100</xdr:colOff>
      <xdr:row>152</xdr:row>
      <xdr:rowOff>38100</xdr:rowOff>
    </xdr:to>
    <xdr:sp macro="" textlink="">
      <xdr:nvSpPr>
        <xdr:cNvPr id="4442" name="Line 103"/>
        <xdr:cNvSpPr>
          <a:spLocks noChangeShapeType="1"/>
        </xdr:cNvSpPr>
      </xdr:nvSpPr>
      <xdr:spPr bwMode="auto">
        <a:xfrm flipH="1">
          <a:off x="7334250" y="18697575"/>
          <a:ext cx="76200" cy="257175"/>
        </a:xfrm>
        <a:prstGeom prst="line">
          <a:avLst/>
        </a:prstGeom>
        <a:noFill/>
        <a:ln w="9525">
          <a:solidFill>
            <a:srgbClr val="000000"/>
          </a:solidFill>
          <a:round/>
          <a:headEnd/>
          <a:tailEnd type="triangle" w="med" len="med"/>
        </a:ln>
      </xdr:spPr>
    </xdr:sp>
    <xdr:clientData/>
  </xdr:twoCellAnchor>
  <xdr:twoCellAnchor>
    <xdr:from>
      <xdr:col>16</xdr:col>
      <xdr:colOff>76200</xdr:colOff>
      <xdr:row>151</xdr:row>
      <xdr:rowOff>57150</xdr:rowOff>
    </xdr:from>
    <xdr:to>
      <xdr:col>23</xdr:col>
      <xdr:colOff>133350</xdr:colOff>
      <xdr:row>155</xdr:row>
      <xdr:rowOff>57150</xdr:rowOff>
    </xdr:to>
    <xdr:sp macro="" textlink="">
      <xdr:nvSpPr>
        <xdr:cNvPr id="4443" name="Line 104"/>
        <xdr:cNvSpPr>
          <a:spLocks noChangeShapeType="1"/>
        </xdr:cNvSpPr>
      </xdr:nvSpPr>
      <xdr:spPr bwMode="auto">
        <a:xfrm>
          <a:off x="2990850" y="18849975"/>
          <a:ext cx="1257300" cy="495300"/>
        </a:xfrm>
        <a:prstGeom prst="line">
          <a:avLst/>
        </a:prstGeom>
        <a:noFill/>
        <a:ln w="9525">
          <a:solidFill>
            <a:srgbClr val="000000"/>
          </a:solidFill>
          <a:round/>
          <a:headEnd/>
          <a:tailEnd type="triangle" w="med" len="med"/>
        </a:ln>
      </xdr:spPr>
    </xdr:sp>
    <xdr:clientData/>
  </xdr:twoCellAnchor>
  <xdr:twoCellAnchor>
    <xdr:from>
      <xdr:col>20</xdr:col>
      <xdr:colOff>57150</xdr:colOff>
      <xdr:row>159</xdr:row>
      <xdr:rowOff>57150</xdr:rowOff>
    </xdr:from>
    <xdr:to>
      <xdr:col>25</xdr:col>
      <xdr:colOff>152400</xdr:colOff>
      <xdr:row>160</xdr:row>
      <xdr:rowOff>104775</xdr:rowOff>
    </xdr:to>
    <xdr:sp macro="" textlink="">
      <xdr:nvSpPr>
        <xdr:cNvPr id="4444" name="Line 105"/>
        <xdr:cNvSpPr>
          <a:spLocks noChangeShapeType="1"/>
        </xdr:cNvSpPr>
      </xdr:nvSpPr>
      <xdr:spPr bwMode="auto">
        <a:xfrm>
          <a:off x="3657600" y="19840575"/>
          <a:ext cx="952500" cy="171450"/>
        </a:xfrm>
        <a:prstGeom prst="line">
          <a:avLst/>
        </a:prstGeom>
        <a:noFill/>
        <a:ln w="9525">
          <a:solidFill>
            <a:srgbClr val="000000"/>
          </a:solidFill>
          <a:round/>
          <a:headEnd/>
          <a:tailEnd type="triangle" w="med" len="med"/>
        </a:ln>
      </xdr:spPr>
    </xdr:sp>
    <xdr:clientData/>
  </xdr:twoCellAnchor>
  <xdr:twoCellAnchor>
    <xdr:from>
      <xdr:col>20</xdr:col>
      <xdr:colOff>95250</xdr:colOff>
      <xdr:row>163</xdr:row>
      <xdr:rowOff>66675</xdr:rowOff>
    </xdr:from>
    <xdr:to>
      <xdr:col>25</xdr:col>
      <xdr:colOff>142875</xdr:colOff>
      <xdr:row>166</xdr:row>
      <xdr:rowOff>9525</xdr:rowOff>
    </xdr:to>
    <xdr:sp macro="" textlink="">
      <xdr:nvSpPr>
        <xdr:cNvPr id="4445" name="Line 106"/>
        <xdr:cNvSpPr>
          <a:spLocks noChangeShapeType="1"/>
        </xdr:cNvSpPr>
      </xdr:nvSpPr>
      <xdr:spPr bwMode="auto">
        <a:xfrm flipV="1">
          <a:off x="3695700" y="20345400"/>
          <a:ext cx="904875" cy="314325"/>
        </a:xfrm>
        <a:prstGeom prst="line">
          <a:avLst/>
        </a:prstGeom>
        <a:noFill/>
        <a:ln w="9525">
          <a:solidFill>
            <a:srgbClr val="000000"/>
          </a:solidFill>
          <a:round/>
          <a:headEnd/>
          <a:tailEnd type="triangle" w="med" len="med"/>
        </a:ln>
      </xdr:spPr>
    </xdr:sp>
    <xdr:clientData/>
  </xdr:twoCellAnchor>
  <xdr:twoCellAnchor>
    <xdr:from>
      <xdr:col>20</xdr:col>
      <xdr:colOff>85725</xdr:colOff>
      <xdr:row>177</xdr:row>
      <xdr:rowOff>0</xdr:rowOff>
    </xdr:from>
    <xdr:to>
      <xdr:col>24</xdr:col>
      <xdr:colOff>85725</xdr:colOff>
      <xdr:row>178</xdr:row>
      <xdr:rowOff>104775</xdr:rowOff>
    </xdr:to>
    <xdr:sp macro="" textlink="">
      <xdr:nvSpPr>
        <xdr:cNvPr id="4446" name="Line 108"/>
        <xdr:cNvSpPr>
          <a:spLocks noChangeShapeType="1"/>
        </xdr:cNvSpPr>
      </xdr:nvSpPr>
      <xdr:spPr bwMode="auto">
        <a:xfrm flipV="1">
          <a:off x="3686175" y="22012275"/>
          <a:ext cx="685800" cy="228600"/>
        </a:xfrm>
        <a:prstGeom prst="line">
          <a:avLst/>
        </a:prstGeom>
        <a:noFill/>
        <a:ln w="9525">
          <a:solidFill>
            <a:srgbClr val="000000"/>
          </a:solidFill>
          <a:round/>
          <a:headEnd/>
          <a:tailEnd type="triangle" w="med" len="med"/>
        </a:ln>
      </xdr:spPr>
    </xdr:sp>
    <xdr:clientData/>
  </xdr:twoCellAnchor>
  <xdr:twoCellAnchor>
    <xdr:from>
      <xdr:col>20</xdr:col>
      <xdr:colOff>66675</xdr:colOff>
      <xdr:row>177</xdr:row>
      <xdr:rowOff>0</xdr:rowOff>
    </xdr:from>
    <xdr:to>
      <xdr:col>25</xdr:col>
      <xdr:colOff>142875</xdr:colOff>
      <xdr:row>183</xdr:row>
      <xdr:rowOff>38100</xdr:rowOff>
    </xdr:to>
    <xdr:sp macro="" textlink="">
      <xdr:nvSpPr>
        <xdr:cNvPr id="4447" name="Line 109"/>
        <xdr:cNvSpPr>
          <a:spLocks noChangeShapeType="1"/>
        </xdr:cNvSpPr>
      </xdr:nvSpPr>
      <xdr:spPr bwMode="auto">
        <a:xfrm flipV="1">
          <a:off x="3667125" y="22012275"/>
          <a:ext cx="933450" cy="781050"/>
        </a:xfrm>
        <a:prstGeom prst="line">
          <a:avLst/>
        </a:prstGeom>
        <a:noFill/>
        <a:ln w="9525">
          <a:solidFill>
            <a:srgbClr val="000000"/>
          </a:solidFill>
          <a:round/>
          <a:headEnd/>
          <a:tailEnd type="triangle" w="med" len="med"/>
        </a:ln>
      </xdr:spPr>
    </xdr:sp>
    <xdr:clientData/>
  </xdr:twoCellAnchor>
  <xdr:twoCellAnchor>
    <xdr:from>
      <xdr:col>30</xdr:col>
      <xdr:colOff>85725</xdr:colOff>
      <xdr:row>180</xdr:row>
      <xdr:rowOff>76200</xdr:rowOff>
    </xdr:from>
    <xdr:to>
      <xdr:col>32</xdr:col>
      <xdr:colOff>9525</xdr:colOff>
      <xdr:row>182</xdr:row>
      <xdr:rowOff>104775</xdr:rowOff>
    </xdr:to>
    <xdr:sp macro="" textlink="">
      <xdr:nvSpPr>
        <xdr:cNvPr id="4448" name="Line 110"/>
        <xdr:cNvSpPr>
          <a:spLocks noChangeShapeType="1"/>
        </xdr:cNvSpPr>
      </xdr:nvSpPr>
      <xdr:spPr bwMode="auto">
        <a:xfrm flipH="1" flipV="1">
          <a:off x="5400675" y="22459950"/>
          <a:ext cx="266700" cy="276225"/>
        </a:xfrm>
        <a:prstGeom prst="line">
          <a:avLst/>
        </a:prstGeom>
        <a:noFill/>
        <a:ln w="9525">
          <a:solidFill>
            <a:srgbClr val="000000"/>
          </a:solidFill>
          <a:round/>
          <a:headEnd/>
          <a:tailEnd type="triangle" w="med" len="med"/>
        </a:ln>
      </xdr:spPr>
    </xdr:sp>
    <xdr:clientData/>
  </xdr:twoCellAnchor>
  <xdr:twoCellAnchor>
    <xdr:from>
      <xdr:col>17</xdr:col>
      <xdr:colOff>104775</xdr:colOff>
      <xdr:row>145</xdr:row>
      <xdr:rowOff>0</xdr:rowOff>
    </xdr:from>
    <xdr:to>
      <xdr:col>29</xdr:col>
      <xdr:colOff>76200</xdr:colOff>
      <xdr:row>150</xdr:row>
      <xdr:rowOff>76200</xdr:rowOff>
    </xdr:to>
    <xdr:sp macro="" textlink="">
      <xdr:nvSpPr>
        <xdr:cNvPr id="4194" name="AutoShape 98"/>
        <xdr:cNvSpPr>
          <a:spLocks noChangeArrowheads="1"/>
        </xdr:cNvSpPr>
      </xdr:nvSpPr>
      <xdr:spPr bwMode="auto">
        <a:xfrm>
          <a:off x="3190875" y="18049875"/>
          <a:ext cx="2028825"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②大人人数と子供人数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各テーブルごとの大人人数と子供人数が表示されます。</a:t>
          </a: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から、自動集計されます。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29</xdr:col>
      <xdr:colOff>133350</xdr:colOff>
      <xdr:row>145</xdr:row>
      <xdr:rowOff>9525</xdr:rowOff>
    </xdr:from>
    <xdr:to>
      <xdr:col>39</xdr:col>
      <xdr:colOff>57150</xdr:colOff>
      <xdr:row>150</xdr:row>
      <xdr:rowOff>85725</xdr:rowOff>
    </xdr:to>
    <xdr:sp macro="" textlink="">
      <xdr:nvSpPr>
        <xdr:cNvPr id="4195" name="AutoShape 99"/>
        <xdr:cNvSpPr>
          <a:spLocks noChangeArrowheads="1"/>
        </xdr:cNvSpPr>
      </xdr:nvSpPr>
      <xdr:spPr bwMode="auto">
        <a:xfrm>
          <a:off x="5276850" y="18059400"/>
          <a:ext cx="1638300"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③テーブル名称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予め登録されているテーブル名称の順番に、テーブル名称が参照されて表示されます。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39</xdr:col>
      <xdr:colOff>123825</xdr:colOff>
      <xdr:row>145</xdr:row>
      <xdr:rowOff>0</xdr:rowOff>
    </xdr:from>
    <xdr:to>
      <xdr:col>48</xdr:col>
      <xdr:colOff>114300</xdr:colOff>
      <xdr:row>150</xdr:row>
      <xdr:rowOff>85725</xdr:rowOff>
    </xdr:to>
    <xdr:sp macro="" textlink="">
      <xdr:nvSpPr>
        <xdr:cNvPr id="4196" name="AutoShape 100"/>
        <xdr:cNvSpPr>
          <a:spLocks noChangeArrowheads="1"/>
        </xdr:cNvSpPr>
      </xdr:nvSpPr>
      <xdr:spPr bwMode="auto">
        <a:xfrm>
          <a:off x="6981825" y="18049875"/>
          <a:ext cx="1533525" cy="70485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④料理記号別集計エリア</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各テーブルごとの料理記号別の数量が表示されます。</a:t>
          </a:r>
        </a:p>
      </xdr:txBody>
    </xdr:sp>
    <xdr:clientData/>
  </xdr:twoCellAnchor>
  <xdr:twoCellAnchor>
    <xdr:from>
      <xdr:col>19</xdr:col>
      <xdr:colOff>152400</xdr:colOff>
      <xdr:row>173</xdr:row>
      <xdr:rowOff>9525</xdr:rowOff>
    </xdr:from>
    <xdr:to>
      <xdr:col>22</xdr:col>
      <xdr:colOff>85725</xdr:colOff>
      <xdr:row>176</xdr:row>
      <xdr:rowOff>0</xdr:rowOff>
    </xdr:to>
    <xdr:sp macro="" textlink="">
      <xdr:nvSpPr>
        <xdr:cNvPr id="4452" name="Line 107"/>
        <xdr:cNvSpPr>
          <a:spLocks noChangeShapeType="1"/>
        </xdr:cNvSpPr>
      </xdr:nvSpPr>
      <xdr:spPr bwMode="auto">
        <a:xfrm>
          <a:off x="3581400" y="21526500"/>
          <a:ext cx="447675" cy="361950"/>
        </a:xfrm>
        <a:prstGeom prst="line">
          <a:avLst/>
        </a:prstGeom>
        <a:noFill/>
        <a:ln w="9525">
          <a:solidFill>
            <a:srgbClr val="000000"/>
          </a:solidFill>
          <a:round/>
          <a:headEnd/>
          <a:tailEnd type="triangle" w="med" len="med"/>
        </a:ln>
      </xdr:spPr>
    </xdr:sp>
    <xdr:clientData/>
  </xdr:twoCellAnchor>
  <xdr:twoCellAnchor>
    <xdr:from>
      <xdr:col>3</xdr:col>
      <xdr:colOff>19050</xdr:colOff>
      <xdr:row>144</xdr:row>
      <xdr:rowOff>104775</xdr:rowOff>
    </xdr:from>
    <xdr:to>
      <xdr:col>16</xdr:col>
      <xdr:colOff>123825</xdr:colOff>
      <xdr:row>154</xdr:row>
      <xdr:rowOff>0</xdr:rowOff>
    </xdr:to>
    <xdr:sp macro="" textlink="">
      <xdr:nvSpPr>
        <xdr:cNvPr id="4187" name="AutoShape 91"/>
        <xdr:cNvSpPr>
          <a:spLocks noChangeArrowheads="1"/>
        </xdr:cNvSpPr>
      </xdr:nvSpPr>
      <xdr:spPr bwMode="auto">
        <a:xfrm>
          <a:off x="704850" y="18030825"/>
          <a:ext cx="2333625" cy="1133475"/>
        </a:xfrm>
        <a:prstGeom prst="roundRect">
          <a:avLst>
            <a:gd name="adj" fmla="val 773"/>
          </a:avLst>
        </a:prstGeom>
        <a:solidFill>
          <a:srgbClr val="FFFF99"/>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①招待者</a:t>
          </a:r>
          <a:r>
            <a:rPr lang="en-US" altLang="ja-JP" sz="900" b="1" i="0" u="none" strike="noStrike" baseline="0">
              <a:solidFill>
                <a:srgbClr val="000000"/>
              </a:solidFill>
              <a:latin typeface="ＭＳ Ｐ明朝"/>
              <a:ea typeface="ＭＳ Ｐ明朝"/>
            </a:rPr>
            <a:t>No.</a:t>
          </a:r>
          <a:r>
            <a:rPr lang="ja-JP" altLang="en-US" sz="900" b="1" i="0" u="none" strike="noStrike" baseline="0">
              <a:solidFill>
                <a:srgbClr val="000000"/>
              </a:solidFill>
              <a:latin typeface="ＭＳ Ｐ明朝"/>
              <a:ea typeface="ＭＳ Ｐ明朝"/>
            </a:rPr>
            <a:t>入力フィールド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a:t>
          </a:r>
          <a:r>
            <a:rPr lang="en-US" altLang="ja-JP" sz="900" b="0" i="0" u="none" strike="noStrike" baseline="0">
              <a:solidFill>
                <a:srgbClr val="000000"/>
              </a:solidFill>
              <a:latin typeface="ＭＳ Ｐ明朝"/>
              <a:ea typeface="ＭＳ Ｐ明朝"/>
            </a:rPr>
            <a:t>3.</a:t>
          </a:r>
          <a:r>
            <a:rPr lang="ja-JP" altLang="en-US" sz="900" b="0" i="0" u="none" strike="noStrike" baseline="0">
              <a:solidFill>
                <a:srgbClr val="000000"/>
              </a:solidFill>
              <a:latin typeface="ＭＳ Ｐ明朝"/>
              <a:ea typeface="ＭＳ Ｐ明朝"/>
            </a:rPr>
            <a:t>席次入力」シートで入力できる、唯一のフィールドで、「</a:t>
          </a:r>
          <a:r>
            <a:rPr lang="en-US" altLang="ja-JP" sz="900" b="0" i="0" u="none" strike="noStrike" baseline="0">
              <a:solidFill>
                <a:srgbClr val="000000"/>
              </a:solidFill>
              <a:latin typeface="ＭＳ Ｐ明朝"/>
              <a:ea typeface="ＭＳ Ｐ明朝"/>
            </a:rPr>
            <a:t>2.</a:t>
          </a:r>
          <a:r>
            <a:rPr lang="ja-JP" altLang="en-US" sz="900" b="0" i="0" u="none" strike="noStrike" baseline="0">
              <a:solidFill>
                <a:srgbClr val="000000"/>
              </a:solidFill>
              <a:latin typeface="ＭＳ Ｐ明朝"/>
              <a:ea typeface="ＭＳ Ｐ明朝"/>
            </a:rPr>
            <a:t>招待者一覧」シートの招待者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を入力するためのフィールドです。</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a:t>
          </a:r>
          <a:r>
            <a:rPr lang="ja-JP" altLang="en-US" sz="900" b="0" i="0" u="none" strike="noStrike" baseline="0">
              <a:solidFill>
                <a:srgbClr val="000000"/>
              </a:solidFill>
              <a:latin typeface="ＭＳ Ｐ明朝"/>
              <a:ea typeface="ＭＳ Ｐ明朝"/>
            </a:rPr>
            <a:t>を入力するだけで、他の②～⑩の項目が自動的に表示・集計されます。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157</xdr:row>
      <xdr:rowOff>85725</xdr:rowOff>
    </xdr:from>
    <xdr:to>
      <xdr:col>20</xdr:col>
      <xdr:colOff>85725</xdr:colOff>
      <xdr:row>163</xdr:row>
      <xdr:rowOff>47625</xdr:rowOff>
    </xdr:to>
    <xdr:sp macro="" textlink="">
      <xdr:nvSpPr>
        <xdr:cNvPr id="4188" name="AutoShape 92"/>
        <xdr:cNvSpPr>
          <a:spLocks noChangeArrowheads="1"/>
        </xdr:cNvSpPr>
      </xdr:nvSpPr>
      <xdr:spPr bwMode="auto">
        <a:xfrm>
          <a:off x="704850" y="19621500"/>
          <a:ext cx="2981325" cy="70485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⑤お名前フィールド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に該当する方のお名前が表示されるフィールドです。文字数が多くなると自動的に文字サイズが小さくなります。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163</xdr:row>
      <xdr:rowOff>85725</xdr:rowOff>
    </xdr:from>
    <xdr:to>
      <xdr:col>20</xdr:col>
      <xdr:colOff>85725</xdr:colOff>
      <xdr:row>168</xdr:row>
      <xdr:rowOff>38100</xdr:rowOff>
    </xdr:to>
    <xdr:sp macro="" textlink="">
      <xdr:nvSpPr>
        <xdr:cNvPr id="4189" name="AutoShape 93"/>
        <xdr:cNvSpPr>
          <a:spLocks noChangeArrowheads="1"/>
        </xdr:cNvSpPr>
      </xdr:nvSpPr>
      <xdr:spPr bwMode="auto">
        <a:xfrm>
          <a:off x="704850" y="20364450"/>
          <a:ext cx="2981325" cy="571500"/>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⑥続柄</a:t>
          </a:r>
          <a:r>
            <a:rPr lang="en-US" altLang="ja-JP" sz="9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肩書フィールド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に該当する方の続柄</a:t>
          </a:r>
          <a:r>
            <a:rPr lang="en-US" altLang="ja-JP" sz="900" b="0" i="0" u="none" strike="noStrike" baseline="0">
              <a:solidFill>
                <a:srgbClr val="000000"/>
              </a:solidFill>
              <a:latin typeface="ＭＳ Ｐ明朝"/>
              <a:ea typeface="ＭＳ Ｐ明朝"/>
            </a:rPr>
            <a:t>/</a:t>
          </a:r>
          <a:r>
            <a:rPr lang="ja-JP" altLang="en-US" sz="900" b="0" i="0" u="none" strike="noStrike" baseline="0">
              <a:solidFill>
                <a:srgbClr val="000000"/>
              </a:solidFill>
              <a:latin typeface="ＭＳ Ｐ明朝"/>
              <a:ea typeface="ＭＳ Ｐ明朝"/>
            </a:rPr>
            <a:t>肩書が表示されるフィールドです。２行２４文字まで正常に表示されます。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170</xdr:row>
      <xdr:rowOff>95250</xdr:rowOff>
    </xdr:from>
    <xdr:to>
      <xdr:col>20</xdr:col>
      <xdr:colOff>85725</xdr:colOff>
      <xdr:row>175</xdr:row>
      <xdr:rowOff>38100</xdr:rowOff>
    </xdr:to>
    <xdr:sp macro="" textlink="">
      <xdr:nvSpPr>
        <xdr:cNvPr id="4190" name="AutoShape 94"/>
        <xdr:cNvSpPr>
          <a:spLocks noChangeArrowheads="1"/>
        </xdr:cNvSpPr>
      </xdr:nvSpPr>
      <xdr:spPr bwMode="auto">
        <a:xfrm>
          <a:off x="704850" y="21240750"/>
          <a:ext cx="2981325" cy="5619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⑦子供表示フィールド　</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に該当する方がお子様の時に「子」と表示されます。</a:t>
          </a: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175</xdr:row>
      <xdr:rowOff>76200</xdr:rowOff>
    </xdr:from>
    <xdr:to>
      <xdr:col>20</xdr:col>
      <xdr:colOff>85725</xdr:colOff>
      <xdr:row>181</xdr:row>
      <xdr:rowOff>28575</xdr:rowOff>
    </xdr:to>
    <xdr:sp macro="" textlink="">
      <xdr:nvSpPr>
        <xdr:cNvPr id="4191" name="AutoShape 95"/>
        <xdr:cNvSpPr>
          <a:spLocks noChangeArrowheads="1"/>
        </xdr:cNvSpPr>
      </xdr:nvSpPr>
      <xdr:spPr bwMode="auto">
        <a:xfrm>
          <a:off x="704850" y="21840825"/>
          <a:ext cx="2981325" cy="69532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⑧料理記号表示フィールド</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に該当する方の料理記号が表示されます。</a:t>
          </a:r>
        </a:p>
        <a:p>
          <a:pPr algn="l" rtl="0">
            <a:defRPr sz="1000"/>
          </a:pPr>
          <a:r>
            <a:rPr lang="ja-JP" altLang="en-US" sz="900" b="0" i="0" u="none" strike="noStrike" baseline="0">
              <a:solidFill>
                <a:srgbClr val="000000"/>
              </a:solidFill>
              <a:latin typeface="ＭＳ Ｐ明朝"/>
              <a:ea typeface="ＭＳ Ｐ明朝"/>
            </a:rPr>
            <a:t>料理記号が特に設定されていない空白の時には表示されません。</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3</xdr:col>
      <xdr:colOff>19050</xdr:colOff>
      <xdr:row>181</xdr:row>
      <xdr:rowOff>85725</xdr:rowOff>
    </xdr:from>
    <xdr:to>
      <xdr:col>20</xdr:col>
      <xdr:colOff>95250</xdr:colOff>
      <xdr:row>185</xdr:row>
      <xdr:rowOff>0</xdr:rowOff>
    </xdr:to>
    <xdr:sp macro="" textlink="">
      <xdr:nvSpPr>
        <xdr:cNvPr id="4192" name="AutoShape 96"/>
        <xdr:cNvSpPr>
          <a:spLocks noChangeArrowheads="1"/>
        </xdr:cNvSpPr>
      </xdr:nvSpPr>
      <xdr:spPr bwMode="auto">
        <a:xfrm>
          <a:off x="704850" y="22593300"/>
          <a:ext cx="2990850" cy="409575"/>
        </a:xfrm>
        <a:prstGeom prst="roundRect">
          <a:avLst>
            <a:gd name="adj" fmla="val 773"/>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ja-JP" altLang="en-US" sz="900" b="1" i="0" u="none" strike="noStrike" baseline="0">
              <a:solidFill>
                <a:srgbClr val="000000"/>
              </a:solidFill>
              <a:latin typeface="ＭＳ Ｐ明朝"/>
              <a:ea typeface="ＭＳ Ｐ明朝"/>
            </a:rPr>
            <a:t>⑨引出物記号表示ﾌｨｰﾙﾄﾞ</a:t>
          </a: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招待者</a:t>
          </a:r>
          <a:r>
            <a:rPr lang="en-US" altLang="ja-JP" sz="900" b="0" i="0" u="none" strike="noStrike" baseline="0">
              <a:solidFill>
                <a:srgbClr val="000000"/>
              </a:solidFill>
              <a:latin typeface="ＭＳ Ｐ明朝"/>
              <a:ea typeface="ＭＳ Ｐ明朝"/>
            </a:rPr>
            <a:t>No. </a:t>
          </a:r>
          <a:r>
            <a:rPr lang="ja-JP" altLang="en-US" sz="900" b="0" i="0" u="none" strike="noStrike" baseline="0">
              <a:solidFill>
                <a:srgbClr val="000000"/>
              </a:solidFill>
              <a:latin typeface="ＭＳ Ｐ明朝"/>
              <a:ea typeface="ＭＳ Ｐ明朝"/>
            </a:rPr>
            <a:t>に該当する方の引出物記号が表示されます。</a:t>
          </a:r>
        </a:p>
        <a:p>
          <a:pPr algn="l" rtl="0">
            <a:defRPr sz="1000"/>
          </a:pPr>
          <a:endParaRPr lang="ja-JP" altLang="en-US" sz="900" b="0" i="0" u="none" strike="noStrike" baseline="0">
            <a:solidFill>
              <a:srgbClr val="000000"/>
            </a:solidFill>
            <a:latin typeface="ＭＳ Ｐ明朝"/>
            <a:ea typeface="ＭＳ Ｐ明朝"/>
          </a:endParaRPr>
        </a:p>
        <a:p>
          <a:pPr algn="l" rtl="0">
            <a:defRPr sz="1000"/>
          </a:pPr>
          <a:endParaRPr lang="ja-JP" altLang="en-US" sz="900" b="0" i="0" u="none" strike="noStrike" baseline="0">
            <a:solidFill>
              <a:srgbClr val="000000"/>
            </a:solidFill>
            <a:latin typeface="ＭＳ Ｐ明朝"/>
            <a:ea typeface="ＭＳ Ｐ明朝"/>
          </a:endParaRPr>
        </a:p>
      </xdr:txBody>
    </xdr:sp>
    <xdr:clientData/>
  </xdr:twoCellAnchor>
  <xdr:twoCellAnchor>
    <xdr:from>
      <xdr:col>0</xdr:col>
      <xdr:colOff>228600</xdr:colOff>
      <xdr:row>216</xdr:row>
      <xdr:rowOff>0</xdr:rowOff>
    </xdr:from>
    <xdr:to>
      <xdr:col>16</xdr:col>
      <xdr:colOff>57150</xdr:colOff>
      <xdr:row>316</xdr:row>
      <xdr:rowOff>47625</xdr:rowOff>
    </xdr:to>
    <xdr:sp macro="" textlink="">
      <xdr:nvSpPr>
        <xdr:cNvPr id="4207" name="AutoShape 111"/>
        <xdr:cNvSpPr>
          <a:spLocks noChangeArrowheads="1"/>
        </xdr:cNvSpPr>
      </xdr:nvSpPr>
      <xdr:spPr bwMode="auto">
        <a:xfrm>
          <a:off x="228600" y="26841450"/>
          <a:ext cx="2743200" cy="12430125"/>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100" b="1" i="0" u="none" strike="noStrike" baseline="0">
              <a:solidFill>
                <a:srgbClr val="000000"/>
              </a:solidFill>
              <a:latin typeface="ＭＳ Ｐ明朝"/>
              <a:ea typeface="ＭＳ Ｐ明朝"/>
            </a:rPr>
            <a:t>①　ご招待者の集計</a:t>
          </a: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１．招待者リストの入力人数</a:t>
          </a:r>
          <a:r>
            <a:rPr lang="ja-JP" altLang="en-US" sz="1000" b="0" i="0" u="none" strike="noStrike" baseline="0">
              <a:solidFill>
                <a:srgbClr val="000000"/>
              </a:solidFill>
              <a:latin typeface="ＭＳ Ｐ明朝"/>
              <a:ea typeface="ＭＳ Ｐ明朝"/>
            </a:rPr>
            <a:t> </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招待者一覧」シートの「お名前」の列にお名前が入力されている人数が集計されます。</a:t>
          </a:r>
        </a:p>
        <a:p>
          <a:pPr algn="l" rtl="0">
            <a:defRPr sz="1000"/>
          </a:pPr>
          <a:r>
            <a:rPr lang="ja-JP" altLang="en-US" sz="1000" b="0" i="0" u="none" strike="noStrike" baseline="0">
              <a:solidFill>
                <a:srgbClr val="000000"/>
              </a:solidFill>
              <a:latin typeface="ＭＳ Ｐ明朝"/>
              <a:ea typeface="ＭＳ Ｐ明朝"/>
            </a:rPr>
            <a:t>　なお、ご媒酌人とご媒酌令夫人のお名前が、「</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ご婚礼情報」シートに入力されている場合には自動的に４名分加算されます。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２．招待状の枚数（招待者リスト）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招待者一覧」シートの「招待状」の列に“○”が入力されている方の人数が集計されます。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手渡し枚数：</a:t>
          </a:r>
          <a:r>
            <a:rPr lang="ja-JP" altLang="en-US" sz="1000" b="0" i="0" u="none" strike="noStrike" baseline="0">
              <a:solidFill>
                <a:srgbClr val="000000"/>
              </a:solidFill>
              <a:latin typeface="ＭＳ Ｐ明朝"/>
              <a:ea typeface="ＭＳ Ｐ明朝"/>
            </a:rPr>
            <a:t>　「郵送</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手渡」の列に“手渡し”が入力されている方の人数が集計されます。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郵送枚数：</a:t>
          </a:r>
          <a:r>
            <a:rPr lang="ja-JP" altLang="en-US" sz="1000" b="0" i="0" u="none" strike="noStrike" baseline="0">
              <a:solidFill>
                <a:srgbClr val="000000"/>
              </a:solidFill>
              <a:latin typeface="ＭＳ Ｐ明朝"/>
              <a:ea typeface="ＭＳ Ｐ明朝"/>
            </a:rPr>
            <a:t>　「郵送</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手渡」の列に“郵送し”が入力されている方の人数が集計されます。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新郎側</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集計＆ﾁｪｯｸ後集計</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a:t>
          </a:r>
          <a:r>
            <a:rPr lang="ja-JP" altLang="en-US" sz="1000" b="0" i="0" u="none" strike="noStrike" baseline="0">
              <a:solidFill>
                <a:srgbClr val="000000"/>
              </a:solidFill>
              <a:latin typeface="ＭＳ Ｐ明朝"/>
              <a:ea typeface="ＭＳ Ｐ明朝"/>
            </a:rPr>
            <a:t>　「集計＆ﾁｪｯｸ」を実行すると、「招待状」の列に“○”が入力されている方で、「新郎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新婦」の列が“新郎側”の方の人数が集計されます。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新郎側</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集計＆ﾁｪｯｸ後集計</a:t>
          </a:r>
          <a:r>
            <a:rPr lang="en-US" altLang="ja-JP" sz="1000" b="1" i="0" u="none" strike="noStrike" baseline="0">
              <a:solidFill>
                <a:srgbClr val="0000FF"/>
              </a:solidFill>
              <a:latin typeface="ＭＳ Ｐ明朝"/>
              <a:ea typeface="ＭＳ Ｐ明朝"/>
            </a:rPr>
            <a:t>)</a:t>
          </a:r>
          <a:r>
            <a:rPr lang="ja-JP" altLang="en-US" sz="1000" b="1" i="0" u="none" strike="noStrike" baseline="0">
              <a:solidFill>
                <a:srgbClr val="0000FF"/>
              </a:solidFill>
              <a:latin typeface="ＭＳ Ｐ明朝"/>
              <a:ea typeface="ＭＳ Ｐ明朝"/>
            </a:rPr>
            <a:t>：</a:t>
          </a:r>
          <a:r>
            <a:rPr lang="ja-JP" altLang="en-US" sz="1000" b="0" i="0" u="none" strike="noStrike" baseline="0">
              <a:solidFill>
                <a:srgbClr val="000000"/>
              </a:solidFill>
              <a:latin typeface="ＭＳ Ｐ明朝"/>
              <a:ea typeface="ＭＳ Ｐ明朝"/>
            </a:rPr>
            <a:t>　「集計＆ﾁｪｯｸ」を実行すると、「招待状」の列に“○”が入力されている方で、「新郎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新婦」の列が“新婦側”の方の人数が集計されます。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招待状の枚数＝手渡し枚数＋郵送枚数＝新郎側＋新婦側の関係にありますが、招待状に“○”が付いているにもかかわらず、「郵送</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手渡」の列や、「新郎</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新婦」が空白場合には合計が合いませんのでご注意ください。</a:t>
          </a: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３．式への参加者（招待者リスト）</a:t>
          </a:r>
          <a:r>
            <a:rPr lang="ja-JP" altLang="en-US" sz="1000" b="0" i="0" u="none" strike="noStrike" baseline="0">
              <a:solidFill>
                <a:srgbClr val="000000"/>
              </a:solidFill>
              <a:latin typeface="ＭＳ Ｐ明朝"/>
              <a:ea typeface="ＭＳ Ｐ明朝"/>
            </a:rPr>
            <a:t> </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招待者一覧」シートの「式」の列に“親紹 </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挙式</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披露”のいずれかの文字が入力されている方の人数が集計されます。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親族紹介からの参加人数：</a:t>
          </a:r>
          <a:r>
            <a:rPr lang="ja-JP" altLang="en-US" sz="1000" b="0" i="0" u="none" strike="noStrike" baseline="0">
              <a:solidFill>
                <a:srgbClr val="000000"/>
              </a:solidFill>
              <a:latin typeface="ＭＳ Ｐ明朝"/>
              <a:ea typeface="ＭＳ Ｐ明朝"/>
            </a:rPr>
            <a:t>　「式」の列に“親紹”が入力されている方の人数が集計されます。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挙式からの参加人数：</a:t>
          </a:r>
          <a:r>
            <a:rPr lang="ja-JP" altLang="en-US" sz="1000" b="0" i="0" u="none" strike="noStrike" baseline="0">
              <a:solidFill>
                <a:srgbClr val="000000"/>
              </a:solidFill>
              <a:latin typeface="ＭＳ Ｐ明朝"/>
              <a:ea typeface="ＭＳ Ｐ明朝"/>
            </a:rPr>
            <a:t>　「式」の列に“挙式”が入力されている方の人数が集計されます。</a:t>
          </a:r>
        </a:p>
        <a:p>
          <a:pPr algn="l" rtl="0">
            <a:defRPr sz="1000"/>
          </a:pPr>
          <a:r>
            <a:rPr lang="ja-JP" altLang="en-US" sz="1000" b="0" i="0" u="none" strike="noStrike" baseline="0">
              <a:solidFill>
                <a:srgbClr val="000000"/>
              </a:solidFill>
              <a:latin typeface="ＭＳ Ｐ明朝"/>
              <a:ea typeface="ＭＳ Ｐ明朝"/>
            </a:rPr>
            <a:t>　</a:t>
          </a:r>
          <a:r>
            <a:rPr lang="ja-JP" altLang="en-US" sz="1000" b="1" i="0" u="none" strike="noStrike" baseline="0">
              <a:solidFill>
                <a:srgbClr val="0000FF"/>
              </a:solidFill>
              <a:latin typeface="ＭＳ Ｐ明朝"/>
              <a:ea typeface="ＭＳ Ｐ明朝"/>
            </a:rPr>
            <a:t>披露宴からの参加人数：</a:t>
          </a:r>
          <a:r>
            <a:rPr lang="ja-JP" altLang="en-US" sz="1000" b="0" i="0" u="none" strike="noStrike" baseline="0">
              <a:solidFill>
                <a:srgbClr val="000000"/>
              </a:solidFill>
              <a:latin typeface="ＭＳ Ｐ明朝"/>
              <a:ea typeface="ＭＳ Ｐ明朝"/>
            </a:rPr>
            <a:t>　「式」の列に“披露”が入力されている方の人数が集計されます。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４．出席者人数（招待者リスト）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招待者一覧」シートの「出欠」の列に“○”が入力されている方の人数が集計されます。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５．欠席者人数（招待者リスト）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招待者一覧」シートの「出欠」の列に“</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が入力されている方の人　　数が集計されます。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 </a:t>
          </a:r>
          <a:r>
            <a:rPr lang="ja-JP" altLang="en-US" sz="1000" b="0" i="0" u="none" strike="noStrike" baseline="0">
              <a:solidFill>
                <a:srgbClr val="FF0000"/>
              </a:solidFill>
              <a:latin typeface="ＭＳ Ｐ明朝"/>
              <a:ea typeface="ＭＳ Ｐ明朝"/>
            </a:rPr>
            <a:t>「出欠」の列が　空白の場合にはどちらにもカウントしないので、必ず、○か</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を入力してください。</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６．宿泊の人数 （招待者リスト）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招待者一覧」シートのの「宿泊」の列に“○”が入力されている方の人数が集計されます。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ja-JP" altLang="en-US" sz="1000" b="1" i="0" u="none" strike="noStrike" baseline="0">
              <a:solidFill>
                <a:srgbClr val="000000"/>
              </a:solidFill>
              <a:latin typeface="ＭＳ Ｐ明朝"/>
              <a:ea typeface="ＭＳ Ｐ明朝"/>
            </a:rPr>
            <a:t>７．出席者人数（席次入力シート）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「集計＆ﾁｪｯｸ」を実行すると、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の中から、出席者を対象に集計します。</a:t>
          </a:r>
        </a:p>
        <a:p>
          <a:pPr algn="l" rtl="0">
            <a:defRPr sz="1000"/>
          </a:pPr>
          <a:r>
            <a:rPr lang="ja-JP" altLang="en-US" sz="1000" b="0" i="0" u="none" strike="noStrike" baseline="0">
              <a:solidFill>
                <a:srgbClr val="000000"/>
              </a:solidFill>
              <a:latin typeface="ＭＳ Ｐ明朝"/>
              <a:ea typeface="ＭＳ Ｐ明朝"/>
            </a:rPr>
            <a:t>　　もし、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席次入力」シートに入力された招待者が「欠席（</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）」になっている場合にはカウントとされず、エラーメッセージが表示されます。</a:t>
          </a:r>
        </a:p>
        <a:p>
          <a:pPr algn="l" rtl="0">
            <a:defRPr sz="1000"/>
          </a:pPr>
          <a:r>
            <a:rPr lang="ja-JP" altLang="en-US" sz="1000" b="0" i="0" u="none" strike="noStrike" baseline="0">
              <a:solidFill>
                <a:srgbClr val="000000"/>
              </a:solidFill>
              <a:latin typeface="ＭＳ Ｐ明朝"/>
              <a:ea typeface="ＭＳ Ｐ明朝"/>
            </a:rPr>
            <a:t>　大人人数：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席次入力」シートに入力された招待者が大人だけを集計します。</a:t>
          </a:r>
        </a:p>
        <a:p>
          <a:pPr algn="l" rtl="0">
            <a:defRPr sz="1000"/>
          </a:pPr>
          <a:r>
            <a:rPr lang="ja-JP" altLang="en-US" sz="1000" b="0" i="0" u="none" strike="noStrike" baseline="0">
              <a:solidFill>
                <a:srgbClr val="000000"/>
              </a:solidFill>
              <a:latin typeface="ＭＳ Ｐ明朝"/>
              <a:ea typeface="ＭＳ Ｐ明朝"/>
            </a:rPr>
            <a:t>　子供人数：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席次入力」シートに入力された招待者が子供の方だけを集計します。</a:t>
          </a:r>
        </a:p>
        <a:p>
          <a:pPr algn="l" rtl="0">
            <a:defRPr sz="1000"/>
          </a:pPr>
          <a:r>
            <a:rPr lang="ja-JP" altLang="en-US" sz="1000" b="0" i="0" u="none" strike="noStrike" baseline="0">
              <a:solidFill>
                <a:srgbClr val="FF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前ページの「４．出席者人数（招待者リスト）」の人数と、「７．出席者人数（席次入力シート）」の合計が一致しない場合には、出席者でありながら、席次入力シートに招待者</a:t>
          </a:r>
          <a:r>
            <a:rPr lang="en-US" altLang="ja-JP" sz="1000" b="0" i="0" u="none" strike="noStrike" baseline="0">
              <a:solidFill>
                <a:srgbClr val="FF0000"/>
              </a:solidFill>
              <a:latin typeface="ＭＳ Ｐ明朝"/>
              <a:ea typeface="ＭＳ Ｐ明朝"/>
            </a:rPr>
            <a:t>No.</a:t>
          </a:r>
          <a:r>
            <a:rPr lang="ja-JP" altLang="en-US" sz="1000" b="0" i="0" u="none" strike="noStrike" baseline="0">
              <a:solidFill>
                <a:srgbClr val="FF0000"/>
              </a:solidFill>
              <a:latin typeface="ＭＳ Ｐ明朝"/>
              <a:ea typeface="ＭＳ Ｐ明朝"/>
            </a:rPr>
            <a:t>が入力されていないか、欠席者を入力している場合が考えられます。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85725</xdr:colOff>
      <xdr:row>220</xdr:row>
      <xdr:rowOff>66675</xdr:rowOff>
    </xdr:from>
    <xdr:to>
      <xdr:col>25</xdr:col>
      <xdr:colOff>0</xdr:colOff>
      <xdr:row>244</xdr:row>
      <xdr:rowOff>19050</xdr:rowOff>
    </xdr:to>
    <xdr:sp macro="" textlink="">
      <xdr:nvSpPr>
        <xdr:cNvPr id="4460" name="AutoShape 112"/>
        <xdr:cNvSpPr>
          <a:spLocks noChangeArrowheads="1"/>
        </xdr:cNvSpPr>
      </xdr:nvSpPr>
      <xdr:spPr bwMode="auto">
        <a:xfrm>
          <a:off x="3171825" y="27403425"/>
          <a:ext cx="1285875" cy="2924175"/>
        </a:xfrm>
        <a:prstGeom prst="roundRect">
          <a:avLst>
            <a:gd name="adj" fmla="val 3361"/>
          </a:avLst>
        </a:prstGeom>
        <a:noFill/>
        <a:ln w="28575">
          <a:solidFill>
            <a:srgbClr val="FF00FF"/>
          </a:solidFill>
          <a:round/>
          <a:headEnd/>
          <a:tailEnd/>
        </a:ln>
      </xdr:spPr>
    </xdr:sp>
    <xdr:clientData/>
  </xdr:twoCellAnchor>
  <xdr:twoCellAnchor editAs="oneCell">
    <xdr:from>
      <xdr:col>16</xdr:col>
      <xdr:colOff>114300</xdr:colOff>
      <xdr:row>218</xdr:row>
      <xdr:rowOff>38100</xdr:rowOff>
    </xdr:from>
    <xdr:to>
      <xdr:col>18</xdr:col>
      <xdr:colOff>142875</xdr:colOff>
      <xdr:row>220</xdr:row>
      <xdr:rowOff>114300</xdr:rowOff>
    </xdr:to>
    <xdr:sp macro="" textlink="">
      <xdr:nvSpPr>
        <xdr:cNvPr id="4209" name="Text Box 113"/>
        <xdr:cNvSpPr txBox="1">
          <a:spLocks noChangeArrowheads="1"/>
        </xdr:cNvSpPr>
      </xdr:nvSpPr>
      <xdr:spPr bwMode="auto">
        <a:xfrm>
          <a:off x="3028950" y="271272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24</xdr:col>
      <xdr:colOff>142875</xdr:colOff>
      <xdr:row>234</xdr:row>
      <xdr:rowOff>95250</xdr:rowOff>
    </xdr:from>
    <xdr:to>
      <xdr:col>29</xdr:col>
      <xdr:colOff>76200</xdr:colOff>
      <xdr:row>241</xdr:row>
      <xdr:rowOff>66675</xdr:rowOff>
    </xdr:to>
    <xdr:sp macro="" textlink="">
      <xdr:nvSpPr>
        <xdr:cNvPr id="4462" name="AutoShape 114"/>
        <xdr:cNvSpPr>
          <a:spLocks noChangeArrowheads="1"/>
        </xdr:cNvSpPr>
      </xdr:nvSpPr>
      <xdr:spPr bwMode="auto">
        <a:xfrm>
          <a:off x="4429125" y="29165550"/>
          <a:ext cx="790575" cy="838200"/>
        </a:xfrm>
        <a:prstGeom prst="roundRect">
          <a:avLst>
            <a:gd name="adj" fmla="val 3361"/>
          </a:avLst>
        </a:prstGeom>
        <a:noFill/>
        <a:ln w="28575">
          <a:solidFill>
            <a:srgbClr val="FF00FF"/>
          </a:solidFill>
          <a:round/>
          <a:headEnd/>
          <a:tailEnd/>
        </a:ln>
      </xdr:spPr>
    </xdr:sp>
    <xdr:clientData/>
  </xdr:twoCellAnchor>
  <xdr:twoCellAnchor editAs="oneCell">
    <xdr:from>
      <xdr:col>24</xdr:col>
      <xdr:colOff>161925</xdr:colOff>
      <xdr:row>232</xdr:row>
      <xdr:rowOff>57150</xdr:rowOff>
    </xdr:from>
    <xdr:to>
      <xdr:col>28</xdr:col>
      <xdr:colOff>0</xdr:colOff>
      <xdr:row>235</xdr:row>
      <xdr:rowOff>9525</xdr:rowOff>
    </xdr:to>
    <xdr:sp macro="" textlink="">
      <xdr:nvSpPr>
        <xdr:cNvPr id="4211" name="Text Box 115"/>
        <xdr:cNvSpPr txBox="1">
          <a:spLocks noChangeArrowheads="1"/>
        </xdr:cNvSpPr>
      </xdr:nvSpPr>
      <xdr:spPr bwMode="auto">
        <a:xfrm>
          <a:off x="4448175" y="28879800"/>
          <a:ext cx="5238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①’</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17</xdr:col>
      <xdr:colOff>9525</xdr:colOff>
      <xdr:row>274</xdr:row>
      <xdr:rowOff>85725</xdr:rowOff>
    </xdr:from>
    <xdr:to>
      <xdr:col>50</xdr:col>
      <xdr:colOff>95250</xdr:colOff>
      <xdr:row>283</xdr:row>
      <xdr:rowOff>0</xdr:rowOff>
    </xdr:to>
    <xdr:sp macro="" textlink="">
      <xdr:nvSpPr>
        <xdr:cNvPr id="4212" name="AutoShape 116"/>
        <xdr:cNvSpPr>
          <a:spLocks noChangeArrowheads="1"/>
        </xdr:cNvSpPr>
      </xdr:nvSpPr>
      <xdr:spPr bwMode="auto">
        <a:xfrm>
          <a:off x="3095625" y="34109025"/>
          <a:ext cx="5743575" cy="102870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①’　出席者の分類集計（招待者リスト） </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「集計＆チェック」を実行すると、 「</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招待者一覧」シートの「新郎</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新婦」列と、「子供」列から、新郎側の大人人数と子供人数、新婦側の大人人数と子供人数を分類して集計します。</a:t>
          </a: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注意</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「４．出席者人数（招待者リスト）」の人数を新郎側</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新婦側、大人</a:t>
          </a:r>
          <a:r>
            <a:rPr lang="en-US" altLang="ja-JP" sz="1000" b="0" i="0" u="none" strike="noStrike" baseline="0">
              <a:solidFill>
                <a:srgbClr val="FF0000"/>
              </a:solidFill>
              <a:latin typeface="ＭＳ Ｐ明朝"/>
              <a:ea typeface="ＭＳ Ｐ明朝"/>
            </a:rPr>
            <a:t>/</a:t>
          </a:r>
          <a:r>
            <a:rPr lang="ja-JP" altLang="en-US" sz="1000" b="0" i="0" u="none" strike="noStrike" baseline="0">
              <a:solidFill>
                <a:srgbClr val="FF0000"/>
              </a:solidFill>
              <a:latin typeface="ＭＳ Ｐ明朝"/>
              <a:ea typeface="ＭＳ Ｐ明朝"/>
            </a:rPr>
            <a:t>子供に分類集計した結果が①’となります。したがって、「７．出席者人数（席次入力シート」）」の集計結果と一致しない場合には、出席者でありながら、席次入力シートに招待者</a:t>
          </a:r>
          <a:r>
            <a:rPr lang="en-US" altLang="ja-JP" sz="1000" b="0" i="0" u="none" strike="noStrike" baseline="0">
              <a:solidFill>
                <a:srgbClr val="FF0000"/>
              </a:solidFill>
              <a:latin typeface="ＭＳ Ｐ明朝"/>
              <a:ea typeface="ＭＳ Ｐ明朝"/>
            </a:rPr>
            <a:t>No.</a:t>
          </a:r>
          <a:r>
            <a:rPr lang="ja-JP" altLang="en-US" sz="1000" b="0" i="0" u="none" strike="noStrike" baseline="0">
              <a:solidFill>
                <a:srgbClr val="FF0000"/>
              </a:solidFill>
              <a:latin typeface="ＭＳ Ｐ明朝"/>
              <a:ea typeface="ＭＳ Ｐ明朝"/>
            </a:rPr>
            <a:t>が入力されていないか、欠席者を入力している場合が考えられます。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283</xdr:row>
      <xdr:rowOff>47625</xdr:rowOff>
    </xdr:from>
    <xdr:to>
      <xdr:col>50</xdr:col>
      <xdr:colOff>114300</xdr:colOff>
      <xdr:row>293</xdr:row>
      <xdr:rowOff>19050</xdr:rowOff>
    </xdr:to>
    <xdr:sp macro="" textlink="">
      <xdr:nvSpPr>
        <xdr:cNvPr id="4213" name="AutoShape 117"/>
        <xdr:cNvSpPr>
          <a:spLocks noChangeArrowheads="1"/>
        </xdr:cNvSpPr>
      </xdr:nvSpPr>
      <xdr:spPr bwMode="auto">
        <a:xfrm>
          <a:off x="3095625" y="35185350"/>
          <a:ext cx="5762625" cy="1209675"/>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②　お料理の集計</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から「</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席次入力」シートに表示された料理記号を記号別に新郎側、新婦側に分類して集計されます。</a:t>
          </a:r>
        </a:p>
        <a:p>
          <a:pPr algn="l" rtl="0">
            <a:defRPr sz="1000"/>
          </a:pPr>
          <a:r>
            <a:rPr lang="ja-JP" altLang="en-US" sz="1000" b="0" i="0" u="none" strike="noStrike" baseline="0">
              <a:solidFill>
                <a:srgbClr val="000000"/>
              </a:solidFill>
              <a:latin typeface="ＭＳ Ｐ明朝"/>
              <a:ea typeface="ＭＳ Ｐ明朝"/>
            </a:rPr>
            <a:t>　料理名の欄には、「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式場・料理他」シートの①で選択した群１～群３のいずれかの料理名が表示されます。</a:t>
          </a: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参考</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図の例では「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式場・料理他」シートの料理記号</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１　を空白で設定していますが、このような設定の時には、招待者リストで料理記号が空白の方の集計結果が表示されます。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293</xdr:row>
      <xdr:rowOff>66675</xdr:rowOff>
    </xdr:from>
    <xdr:to>
      <xdr:col>50</xdr:col>
      <xdr:colOff>114300</xdr:colOff>
      <xdr:row>301</xdr:row>
      <xdr:rowOff>9525</xdr:rowOff>
    </xdr:to>
    <xdr:sp macro="" textlink="">
      <xdr:nvSpPr>
        <xdr:cNvPr id="4214" name="AutoShape 118"/>
        <xdr:cNvSpPr>
          <a:spLocks noChangeArrowheads="1"/>
        </xdr:cNvSpPr>
      </xdr:nvSpPr>
      <xdr:spPr bwMode="auto">
        <a:xfrm>
          <a:off x="3095625" y="36442650"/>
          <a:ext cx="5762625" cy="93345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③　引出物の集計</a:t>
          </a:r>
          <a:endParaRPr lang="ja-JP" altLang="en-US" sz="1100" b="1"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席次入力」シートに入力された招待者</a:t>
          </a:r>
          <a:r>
            <a:rPr lang="en-US" altLang="ja-JP" sz="1000" b="0" i="0" u="none" strike="noStrike" baseline="0">
              <a:solidFill>
                <a:srgbClr val="000000"/>
              </a:solidFill>
              <a:latin typeface="ＭＳ Ｐ明朝"/>
              <a:ea typeface="ＭＳ Ｐ明朝"/>
            </a:rPr>
            <a:t>No.</a:t>
          </a:r>
          <a:r>
            <a:rPr lang="ja-JP" altLang="en-US" sz="1000" b="0" i="0" u="none" strike="noStrike" baseline="0">
              <a:solidFill>
                <a:srgbClr val="000000"/>
              </a:solidFill>
              <a:latin typeface="ＭＳ Ｐ明朝"/>
              <a:ea typeface="ＭＳ Ｐ明朝"/>
            </a:rPr>
            <a:t>から「</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席次入力」シートに表示された引出物記号を記号別に新郎側、新婦側に分類して集計されます。</a:t>
          </a:r>
        </a:p>
        <a:p>
          <a:pPr algn="l" rtl="0">
            <a:defRPr sz="1000"/>
          </a:pPr>
          <a:r>
            <a:rPr lang="ja-JP" altLang="en-US" sz="1000" b="0" i="0" u="none" strike="noStrike" baseline="0">
              <a:solidFill>
                <a:srgbClr val="000000"/>
              </a:solidFill>
              <a:latin typeface="ＭＳ Ｐ明朝"/>
              <a:ea typeface="ＭＳ Ｐ明朝"/>
            </a:rPr>
            <a:t>　引出物名の欄には、「</a:t>
          </a:r>
          <a:r>
            <a:rPr lang="en-US" altLang="ja-JP" sz="1000" b="0" i="0" u="none" strike="noStrike" baseline="0">
              <a:solidFill>
                <a:srgbClr val="000000"/>
              </a:solidFill>
              <a:latin typeface="ＭＳ Ｐ明朝"/>
              <a:ea typeface="ＭＳ Ｐ明朝"/>
            </a:rPr>
            <a:t>6.</a:t>
          </a:r>
          <a:r>
            <a:rPr lang="ja-JP" altLang="en-US" sz="1000" b="0" i="0" u="none" strike="noStrike" baseline="0">
              <a:solidFill>
                <a:srgbClr val="000000"/>
              </a:solidFill>
              <a:latin typeface="ＭＳ Ｐ明朝"/>
              <a:ea typeface="ＭＳ Ｐ明朝"/>
            </a:rPr>
            <a:t>式場・料理他」シートの②で選択した群１～群３のいずれかの引出物名が表示されます。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9525</xdr:colOff>
      <xdr:row>301</xdr:row>
      <xdr:rowOff>57150</xdr:rowOff>
    </xdr:from>
    <xdr:to>
      <xdr:col>50</xdr:col>
      <xdr:colOff>114300</xdr:colOff>
      <xdr:row>311</xdr:row>
      <xdr:rowOff>19050</xdr:rowOff>
    </xdr:to>
    <xdr:sp macro="" textlink="">
      <xdr:nvSpPr>
        <xdr:cNvPr id="4215" name="AutoShape 119"/>
        <xdr:cNvSpPr>
          <a:spLocks noChangeArrowheads="1"/>
        </xdr:cNvSpPr>
      </xdr:nvSpPr>
      <xdr:spPr bwMode="auto">
        <a:xfrm>
          <a:off x="3095625" y="37423725"/>
          <a:ext cx="5762625" cy="120015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④　引出物商品組合せ表</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　引出物が⑤に定義した複数の商品から組み合わされている場合に、引出物記号と商品記号を関連付けるための組合せ表です。</a:t>
          </a:r>
        </a:p>
        <a:p>
          <a:pPr algn="l" rtl="0">
            <a:defRPr sz="1000"/>
          </a:pPr>
          <a:r>
            <a:rPr lang="ja-JP" altLang="en-US" sz="1000" b="0" i="0" u="none" strike="noStrike" baseline="0">
              <a:solidFill>
                <a:srgbClr val="000000"/>
              </a:solidFill>
              <a:latin typeface="ＭＳ Ｐ明朝"/>
              <a:ea typeface="ＭＳ Ｐ明朝"/>
            </a:rPr>
            <a:t>　引出物記号それぞれにつき、７つの商品を組み合わせることが出来ます。（図の例では、料理記号○、◎、☆、・・・に　商品記号　ｷﾞﾌﾄ</a:t>
          </a:r>
          <a:r>
            <a:rPr lang="en-US" altLang="ja-JP" sz="1000" b="0" i="0" u="none" strike="noStrike" baseline="0">
              <a:solidFill>
                <a:srgbClr val="000000"/>
              </a:solidFill>
              <a:latin typeface="ＭＳ Ｐ明朝"/>
              <a:ea typeface="ＭＳ Ｐ明朝"/>
            </a:rPr>
            <a:t>1</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2 </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3 </a:t>
          </a:r>
          <a:r>
            <a:rPr lang="ja-JP" altLang="en-US" sz="1000" b="0" i="0" u="none" strike="noStrike" baseline="0">
              <a:solidFill>
                <a:srgbClr val="000000"/>
              </a:solidFill>
              <a:latin typeface="ＭＳ Ｐ明朝"/>
              <a:ea typeface="ＭＳ Ｐ明朝"/>
            </a:rPr>
            <a:t>、ｷﾞﾌﾄ</a:t>
          </a:r>
          <a:r>
            <a:rPr lang="en-US" altLang="ja-JP" sz="1000" b="0" i="0" u="none" strike="noStrike" baseline="0">
              <a:solidFill>
                <a:srgbClr val="000000"/>
              </a:solidFill>
              <a:latin typeface="ＭＳ Ｐ明朝"/>
              <a:ea typeface="ＭＳ Ｐ明朝"/>
            </a:rPr>
            <a:t>4 </a:t>
          </a:r>
          <a:r>
            <a:rPr lang="ja-JP" altLang="en-US" sz="1000" b="0" i="0" u="none" strike="noStrike" baseline="0">
              <a:solidFill>
                <a:srgbClr val="000000"/>
              </a:solidFill>
              <a:latin typeface="ＭＳ Ｐ明朝"/>
              <a:ea typeface="ＭＳ Ｐ明朝"/>
            </a:rPr>
            <a:t>、・・・を関連付けています）</a:t>
          </a:r>
        </a:p>
        <a:p>
          <a:pPr algn="l" rtl="0">
            <a:defRPr sz="1000"/>
          </a:pPr>
          <a:r>
            <a:rPr lang="ja-JP" altLang="en-US" sz="1000" b="0" i="0" u="none" strike="noStrike" baseline="0">
              <a:solidFill>
                <a:srgbClr val="000000"/>
              </a:solidFill>
              <a:latin typeface="ＭＳ Ｐ明朝"/>
              <a:ea typeface="ＭＳ Ｐ明朝"/>
            </a:rPr>
            <a:t>　この表が定義されている場合にのみ、 「集計＆チェック」処理が実行された後に、 ⑤の集計表に商品別の集計結果が表示されます。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17</xdr:col>
      <xdr:colOff>104775</xdr:colOff>
      <xdr:row>244</xdr:row>
      <xdr:rowOff>114300</xdr:rowOff>
    </xdr:from>
    <xdr:to>
      <xdr:col>29</xdr:col>
      <xdr:colOff>57150</xdr:colOff>
      <xdr:row>258</xdr:row>
      <xdr:rowOff>47625</xdr:rowOff>
    </xdr:to>
    <xdr:sp macro="" textlink="">
      <xdr:nvSpPr>
        <xdr:cNvPr id="4468" name="AutoShape 120"/>
        <xdr:cNvSpPr>
          <a:spLocks noChangeArrowheads="1"/>
        </xdr:cNvSpPr>
      </xdr:nvSpPr>
      <xdr:spPr bwMode="auto">
        <a:xfrm>
          <a:off x="3190875" y="30422850"/>
          <a:ext cx="2009775" cy="1666875"/>
        </a:xfrm>
        <a:prstGeom prst="roundRect">
          <a:avLst>
            <a:gd name="adj" fmla="val 3361"/>
          </a:avLst>
        </a:prstGeom>
        <a:noFill/>
        <a:ln w="28575">
          <a:solidFill>
            <a:srgbClr val="FF00FF"/>
          </a:solidFill>
          <a:round/>
          <a:headEnd/>
          <a:tailEnd/>
        </a:ln>
      </xdr:spPr>
    </xdr:sp>
    <xdr:clientData/>
  </xdr:twoCellAnchor>
  <xdr:twoCellAnchor>
    <xdr:from>
      <xdr:col>17</xdr:col>
      <xdr:colOff>123825</xdr:colOff>
      <xdr:row>258</xdr:row>
      <xdr:rowOff>104775</xdr:rowOff>
    </xdr:from>
    <xdr:to>
      <xdr:col>29</xdr:col>
      <xdr:colOff>76200</xdr:colOff>
      <xdr:row>273</xdr:row>
      <xdr:rowOff>47625</xdr:rowOff>
    </xdr:to>
    <xdr:sp macro="" textlink="">
      <xdr:nvSpPr>
        <xdr:cNvPr id="4469" name="AutoShape 121"/>
        <xdr:cNvSpPr>
          <a:spLocks noChangeArrowheads="1"/>
        </xdr:cNvSpPr>
      </xdr:nvSpPr>
      <xdr:spPr bwMode="auto">
        <a:xfrm>
          <a:off x="3209925" y="32146875"/>
          <a:ext cx="2009775" cy="1800225"/>
        </a:xfrm>
        <a:prstGeom prst="roundRect">
          <a:avLst>
            <a:gd name="adj" fmla="val 3361"/>
          </a:avLst>
        </a:prstGeom>
        <a:noFill/>
        <a:ln w="28575">
          <a:solidFill>
            <a:srgbClr val="FF00FF"/>
          </a:solidFill>
          <a:round/>
          <a:headEnd/>
          <a:tailEnd/>
        </a:ln>
      </xdr:spPr>
    </xdr:sp>
    <xdr:clientData/>
  </xdr:twoCellAnchor>
  <xdr:twoCellAnchor>
    <xdr:from>
      <xdr:col>25</xdr:col>
      <xdr:colOff>95250</xdr:colOff>
      <xdr:row>220</xdr:row>
      <xdr:rowOff>66675</xdr:rowOff>
    </xdr:from>
    <xdr:to>
      <xdr:col>37</xdr:col>
      <xdr:colOff>76200</xdr:colOff>
      <xdr:row>233</xdr:row>
      <xdr:rowOff>28575</xdr:rowOff>
    </xdr:to>
    <xdr:sp macro="" textlink="">
      <xdr:nvSpPr>
        <xdr:cNvPr id="4470" name="AutoShape 122"/>
        <xdr:cNvSpPr>
          <a:spLocks noChangeArrowheads="1"/>
        </xdr:cNvSpPr>
      </xdr:nvSpPr>
      <xdr:spPr bwMode="auto">
        <a:xfrm>
          <a:off x="4552950" y="27403425"/>
          <a:ext cx="2038350" cy="1571625"/>
        </a:xfrm>
        <a:prstGeom prst="roundRect">
          <a:avLst>
            <a:gd name="adj" fmla="val 3361"/>
          </a:avLst>
        </a:prstGeom>
        <a:noFill/>
        <a:ln w="28575">
          <a:solidFill>
            <a:srgbClr val="FF00FF"/>
          </a:solidFill>
          <a:round/>
          <a:headEnd/>
          <a:tailEnd/>
        </a:ln>
      </xdr:spPr>
    </xdr:sp>
    <xdr:clientData/>
  </xdr:twoCellAnchor>
  <xdr:twoCellAnchor editAs="oneCell">
    <xdr:from>
      <xdr:col>18</xdr:col>
      <xdr:colOff>161925</xdr:colOff>
      <xdr:row>246</xdr:row>
      <xdr:rowOff>104775</xdr:rowOff>
    </xdr:from>
    <xdr:to>
      <xdr:col>21</xdr:col>
      <xdr:colOff>19050</xdr:colOff>
      <xdr:row>249</xdr:row>
      <xdr:rowOff>57150</xdr:rowOff>
    </xdr:to>
    <xdr:sp macro="" textlink="">
      <xdr:nvSpPr>
        <xdr:cNvPr id="4219" name="Text Box 123"/>
        <xdr:cNvSpPr txBox="1">
          <a:spLocks noChangeArrowheads="1"/>
        </xdr:cNvSpPr>
      </xdr:nvSpPr>
      <xdr:spPr bwMode="auto">
        <a:xfrm>
          <a:off x="3419475" y="30660975"/>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②</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18</xdr:col>
      <xdr:colOff>161925</xdr:colOff>
      <xdr:row>261</xdr:row>
      <xdr:rowOff>85725</xdr:rowOff>
    </xdr:from>
    <xdr:to>
      <xdr:col>21</xdr:col>
      <xdr:colOff>19050</xdr:colOff>
      <xdr:row>264</xdr:row>
      <xdr:rowOff>38100</xdr:rowOff>
    </xdr:to>
    <xdr:sp macro="" textlink="">
      <xdr:nvSpPr>
        <xdr:cNvPr id="4220" name="Text Box 124"/>
        <xdr:cNvSpPr txBox="1">
          <a:spLocks noChangeArrowheads="1"/>
        </xdr:cNvSpPr>
      </xdr:nvSpPr>
      <xdr:spPr bwMode="auto">
        <a:xfrm>
          <a:off x="3419475" y="32499300"/>
          <a:ext cx="371475" cy="3238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③</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editAs="oneCell">
    <xdr:from>
      <xdr:col>31</xdr:col>
      <xdr:colOff>104775</xdr:colOff>
      <xdr:row>220</xdr:row>
      <xdr:rowOff>0</xdr:rowOff>
    </xdr:from>
    <xdr:to>
      <xdr:col>33</xdr:col>
      <xdr:colOff>133350</xdr:colOff>
      <xdr:row>222</xdr:row>
      <xdr:rowOff>114300</xdr:rowOff>
    </xdr:to>
    <xdr:sp macro="" textlink="">
      <xdr:nvSpPr>
        <xdr:cNvPr id="4221" name="Text Box 125"/>
        <xdr:cNvSpPr txBox="1">
          <a:spLocks noChangeArrowheads="1"/>
        </xdr:cNvSpPr>
      </xdr:nvSpPr>
      <xdr:spPr bwMode="auto">
        <a:xfrm>
          <a:off x="5591175" y="27336750"/>
          <a:ext cx="371475" cy="3619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④</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17</xdr:col>
      <xdr:colOff>19050</xdr:colOff>
      <xdr:row>311</xdr:row>
      <xdr:rowOff>66675</xdr:rowOff>
    </xdr:from>
    <xdr:to>
      <xdr:col>50</xdr:col>
      <xdr:colOff>104775</xdr:colOff>
      <xdr:row>316</xdr:row>
      <xdr:rowOff>57150</xdr:rowOff>
    </xdr:to>
    <xdr:sp macro="" textlink="">
      <xdr:nvSpPr>
        <xdr:cNvPr id="4222" name="AutoShape 126"/>
        <xdr:cNvSpPr>
          <a:spLocks noChangeArrowheads="1"/>
        </xdr:cNvSpPr>
      </xdr:nvSpPr>
      <xdr:spPr bwMode="auto">
        <a:xfrm>
          <a:off x="3105150" y="38671500"/>
          <a:ext cx="5743575" cy="609600"/>
        </a:xfrm>
        <a:prstGeom prst="roundRect">
          <a:avLst>
            <a:gd name="adj" fmla="val 773"/>
          </a:avLst>
        </a:prstGeom>
        <a:solidFill>
          <a:srgbClr val="FFFF99"/>
        </a:solidFill>
        <a:ln w="9525">
          <a:solidFill>
            <a:srgbClr val="FFCC00"/>
          </a:solidFill>
          <a:round/>
          <a:headEnd/>
          <a:tailEnd/>
        </a:ln>
      </xdr:spPr>
      <xdr:txBody>
        <a:bodyPr vertOverflow="clip" wrap="square" lIns="91440" tIns="45720" rIns="91440" bIns="45720" anchor="t" upright="1"/>
        <a:lstStyle/>
        <a:p>
          <a:pPr algn="l" rtl="0">
            <a:defRPr sz="1000"/>
          </a:pPr>
          <a:r>
            <a:rPr lang="ja-JP" altLang="en-US" sz="1000" b="1" i="0" u="none" strike="noStrike" baseline="0">
              <a:solidFill>
                <a:srgbClr val="000000"/>
              </a:solidFill>
              <a:latin typeface="ＭＳ Ｐ明朝"/>
              <a:ea typeface="ＭＳ Ｐ明朝"/>
            </a:rPr>
            <a:t>⑤　商品名登録表　＆　商品別集計表</a:t>
          </a:r>
          <a:endParaRPr lang="ja-JP" altLang="en-US"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商品記号と商品名のテーブルです。複数の商品で引出物が構成されるときに事前に登録しておくと、</a:t>
          </a:r>
        </a:p>
        <a:p>
          <a:pPr algn="l" rtl="0">
            <a:defRPr sz="1000"/>
          </a:pPr>
          <a:r>
            <a:rPr lang="ja-JP" altLang="en-US" sz="1000" b="0" i="0" u="none" strike="noStrike" baseline="0">
              <a:solidFill>
                <a:srgbClr val="000000"/>
              </a:solidFill>
              <a:latin typeface="ＭＳ Ｐ明朝"/>
              <a:ea typeface="ＭＳ Ｐ明朝"/>
            </a:rPr>
            <a:t>商品記号別に、新郎側・新婦側に分類して集計されます。</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29</xdr:col>
      <xdr:colOff>133350</xdr:colOff>
      <xdr:row>236</xdr:row>
      <xdr:rowOff>104775</xdr:rowOff>
    </xdr:from>
    <xdr:to>
      <xdr:col>38</xdr:col>
      <xdr:colOff>57150</xdr:colOff>
      <xdr:row>273</xdr:row>
      <xdr:rowOff>95250</xdr:rowOff>
    </xdr:to>
    <xdr:sp macro="" textlink="">
      <xdr:nvSpPr>
        <xdr:cNvPr id="4475" name="AutoShape 127"/>
        <xdr:cNvSpPr>
          <a:spLocks noChangeArrowheads="1"/>
        </xdr:cNvSpPr>
      </xdr:nvSpPr>
      <xdr:spPr bwMode="auto">
        <a:xfrm>
          <a:off x="5276850" y="29422725"/>
          <a:ext cx="1466850" cy="4572000"/>
        </a:xfrm>
        <a:prstGeom prst="roundRect">
          <a:avLst>
            <a:gd name="adj" fmla="val 3361"/>
          </a:avLst>
        </a:prstGeom>
        <a:noFill/>
        <a:ln w="28575">
          <a:solidFill>
            <a:srgbClr val="FF00FF"/>
          </a:solidFill>
          <a:round/>
          <a:headEnd/>
          <a:tailEnd/>
        </a:ln>
      </xdr:spPr>
    </xdr:sp>
    <xdr:clientData/>
  </xdr:twoCellAnchor>
  <xdr:twoCellAnchor editAs="oneCell">
    <xdr:from>
      <xdr:col>34</xdr:col>
      <xdr:colOff>66675</xdr:colOff>
      <xdr:row>234</xdr:row>
      <xdr:rowOff>85725</xdr:rowOff>
    </xdr:from>
    <xdr:to>
      <xdr:col>36</xdr:col>
      <xdr:colOff>95250</xdr:colOff>
      <xdr:row>237</xdr:row>
      <xdr:rowOff>76200</xdr:rowOff>
    </xdr:to>
    <xdr:sp macro="" textlink="">
      <xdr:nvSpPr>
        <xdr:cNvPr id="4224" name="Text Box 128"/>
        <xdr:cNvSpPr txBox="1">
          <a:spLocks noChangeArrowheads="1"/>
        </xdr:cNvSpPr>
      </xdr:nvSpPr>
      <xdr:spPr bwMode="auto">
        <a:xfrm>
          <a:off x="6067425" y="29156025"/>
          <a:ext cx="371475" cy="3619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ja-JP" altLang="en-US" sz="1400" b="1" i="0" u="none" strike="noStrike" baseline="0">
              <a:solidFill>
                <a:srgbClr val="FF0000"/>
              </a:solidFill>
              <a:latin typeface="ＭＳ Ｐゴシック"/>
              <a:ea typeface="ＭＳ Ｐゴシック"/>
            </a:rPr>
            <a:t>⑤</a:t>
          </a:r>
        </a:p>
        <a:p>
          <a:pPr algn="l" rtl="0">
            <a:defRPr sz="1000"/>
          </a:pPr>
          <a:endParaRPr lang="ja-JP" altLang="en-US" sz="1400" b="1" i="0" u="none" strike="noStrike" baseline="0">
            <a:solidFill>
              <a:srgbClr val="FF0000"/>
            </a:solidFill>
            <a:latin typeface="ＭＳ Ｐゴシック"/>
            <a:ea typeface="ＭＳ Ｐゴシック"/>
          </a:endParaRPr>
        </a:p>
      </xdr:txBody>
    </xdr:sp>
    <xdr:clientData/>
  </xdr:twoCellAnchor>
  <xdr:twoCellAnchor>
    <xdr:from>
      <xdr:col>19</xdr:col>
      <xdr:colOff>47625</xdr:colOff>
      <xdr:row>192</xdr:row>
      <xdr:rowOff>66675</xdr:rowOff>
    </xdr:from>
    <xdr:to>
      <xdr:col>27</xdr:col>
      <xdr:colOff>104775</xdr:colOff>
      <xdr:row>193</xdr:row>
      <xdr:rowOff>95250</xdr:rowOff>
    </xdr:to>
    <xdr:sp macro="" textlink="">
      <xdr:nvSpPr>
        <xdr:cNvPr id="4477" name="Line 132"/>
        <xdr:cNvSpPr>
          <a:spLocks noChangeShapeType="1"/>
        </xdr:cNvSpPr>
      </xdr:nvSpPr>
      <xdr:spPr bwMode="auto">
        <a:xfrm>
          <a:off x="3476625" y="23936325"/>
          <a:ext cx="1428750" cy="152400"/>
        </a:xfrm>
        <a:prstGeom prst="line">
          <a:avLst/>
        </a:prstGeom>
        <a:noFill/>
        <a:ln w="9525">
          <a:solidFill>
            <a:srgbClr val="000000"/>
          </a:solidFill>
          <a:round/>
          <a:headEnd/>
          <a:tailEnd type="triangle" w="med" len="med"/>
        </a:ln>
      </xdr:spPr>
    </xdr:sp>
    <xdr:clientData/>
  </xdr:twoCellAnchor>
  <xdr:twoCellAnchor>
    <xdr:from>
      <xdr:col>19</xdr:col>
      <xdr:colOff>123825</xdr:colOff>
      <xdr:row>193</xdr:row>
      <xdr:rowOff>47625</xdr:rowOff>
    </xdr:from>
    <xdr:to>
      <xdr:col>38</xdr:col>
      <xdr:colOff>142875</xdr:colOff>
      <xdr:row>198</xdr:row>
      <xdr:rowOff>28575</xdr:rowOff>
    </xdr:to>
    <xdr:sp macro="" textlink="">
      <xdr:nvSpPr>
        <xdr:cNvPr id="4478" name="Line 133"/>
        <xdr:cNvSpPr>
          <a:spLocks noChangeShapeType="1"/>
        </xdr:cNvSpPr>
      </xdr:nvSpPr>
      <xdr:spPr bwMode="auto">
        <a:xfrm>
          <a:off x="3552825" y="24041100"/>
          <a:ext cx="3276600" cy="600075"/>
        </a:xfrm>
        <a:prstGeom prst="line">
          <a:avLst/>
        </a:prstGeom>
        <a:noFill/>
        <a:ln w="9525">
          <a:solidFill>
            <a:srgbClr val="000000"/>
          </a:solidFill>
          <a:round/>
          <a:headEnd/>
          <a:tailEnd type="triangle" w="med" len="med"/>
        </a:ln>
      </xdr:spPr>
    </xdr:sp>
    <xdr:clientData/>
  </xdr:twoCellAnchor>
  <xdr:twoCellAnchor>
    <xdr:from>
      <xdr:col>2</xdr:col>
      <xdr:colOff>161925</xdr:colOff>
      <xdr:row>187</xdr:row>
      <xdr:rowOff>19050</xdr:rowOff>
    </xdr:from>
    <xdr:to>
      <xdr:col>19</xdr:col>
      <xdr:colOff>114300</xdr:colOff>
      <xdr:row>210</xdr:row>
      <xdr:rowOff>104775</xdr:rowOff>
    </xdr:to>
    <xdr:sp macro="" textlink="">
      <xdr:nvSpPr>
        <xdr:cNvPr id="4226" name="Text Box 130"/>
        <xdr:cNvSpPr txBox="1">
          <a:spLocks noChangeArrowheads="1"/>
        </xdr:cNvSpPr>
      </xdr:nvSpPr>
      <xdr:spPr bwMode="auto">
        <a:xfrm>
          <a:off x="676275" y="23269575"/>
          <a:ext cx="2867025" cy="2933700"/>
        </a:xfrm>
        <a:prstGeom prst="rect">
          <a:avLst/>
        </a:prstGeom>
        <a:solidFill>
          <a:srgbClr val="FFFF00"/>
        </a:solidFill>
        <a:ln w="9525">
          <a:solidFill>
            <a:srgbClr val="FF9900"/>
          </a:solidFill>
          <a:miter lim="800000"/>
          <a:headEnd/>
          <a:tailEnd/>
        </a:ln>
      </xdr:spPr>
      <xdr:txBody>
        <a:bodyPr vertOverflow="clip" wrap="square" lIns="36576" tIns="18288" rIns="0" bIns="18288" anchor="ctr" upright="1"/>
        <a:lstStyle/>
        <a:p>
          <a:pPr algn="l" rtl="0">
            <a:defRPr sz="1000"/>
          </a:pPr>
          <a:r>
            <a:rPr lang="en-US" altLang="ja-JP" sz="1100" b="1" i="0" u="none" strike="noStrike" baseline="0">
              <a:solidFill>
                <a:srgbClr val="0000FF"/>
              </a:solidFill>
              <a:latin typeface="ＭＳ Ｐ明朝"/>
              <a:ea typeface="ＭＳ Ｐ明朝"/>
            </a:rPr>
            <a:t>【</a:t>
          </a:r>
          <a:r>
            <a:rPr lang="ja-JP" altLang="en-US" sz="1100" b="1" i="0" u="none" strike="noStrike" baseline="0">
              <a:solidFill>
                <a:srgbClr val="0000FF"/>
              </a:solidFill>
              <a:latin typeface="ＭＳ Ｐ明朝"/>
              <a:ea typeface="ＭＳ Ｐ明朝"/>
            </a:rPr>
            <a:t>入力時の便利な手法について</a:t>
          </a:r>
          <a:r>
            <a:rPr lang="en-US" altLang="ja-JP" sz="1100" b="1" i="0" u="none" strike="noStrike" baseline="0">
              <a:solidFill>
                <a:srgbClr val="0000FF"/>
              </a:solidFill>
              <a:latin typeface="ＭＳ Ｐ明朝"/>
              <a:ea typeface="ＭＳ Ｐ明朝"/>
            </a:rPr>
            <a:t>】</a:t>
          </a:r>
          <a:endParaRPr lang="en-US" altLang="ja-JP" sz="1000" b="0" i="0" u="none" strike="noStrike" baseline="0">
            <a:solidFill>
              <a:srgbClr val="000000"/>
            </a:solidFill>
            <a:latin typeface="ＭＳ Ｐ明朝"/>
            <a:ea typeface="ＭＳ Ｐ明朝"/>
          </a:endParaRPr>
        </a:p>
        <a:p>
          <a:pPr algn="l" rtl="0">
            <a:defRPr sz="1000"/>
          </a:pPr>
          <a:endParaRPr lang="en-US" altLang="ja-JP" sz="1000" b="0" i="0" u="none" strike="noStrike" baseline="0">
            <a:solidFill>
              <a:srgbClr val="000000"/>
            </a:solidFill>
            <a:latin typeface="ＭＳ Ｐ明朝"/>
            <a:ea typeface="ＭＳ Ｐ明朝"/>
          </a:endParaRPr>
        </a:p>
        <a:p>
          <a:pPr algn="l"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席次入力」シートに招待者の番号を入力する際に、右の図のように、</a:t>
          </a:r>
          <a:r>
            <a:rPr lang="ja-JP" altLang="en-US" sz="1000" b="1" i="0" u="none" strike="noStrike" baseline="0">
              <a:solidFill>
                <a:srgbClr val="000000"/>
              </a:solidFill>
              <a:latin typeface="ＭＳ Ｐ明朝"/>
              <a:ea typeface="ＭＳ Ｐ明朝"/>
            </a:rPr>
            <a:t>Ｅｘｃｅｌを</a:t>
          </a:r>
          <a:r>
            <a:rPr lang="en-US" altLang="ja-JP" sz="1000" b="1" i="0" u="none" strike="noStrike" baseline="0">
              <a:solidFill>
                <a:srgbClr val="000000"/>
              </a:solidFill>
              <a:latin typeface="ＭＳ Ｐ明朝"/>
              <a:ea typeface="ＭＳ Ｐ明朝"/>
            </a:rPr>
            <a:t>2</a:t>
          </a:r>
          <a:r>
            <a:rPr lang="ja-JP" altLang="en-US" sz="1000" b="1" i="0" u="none" strike="noStrike" baseline="0">
              <a:solidFill>
                <a:srgbClr val="000000"/>
              </a:solidFill>
              <a:latin typeface="ＭＳ Ｐ明朝"/>
              <a:ea typeface="ＭＳ Ｐ明朝"/>
            </a:rPr>
            <a:t>つ起動して同じ席次表ファイルを開くと</a:t>
          </a:r>
          <a:r>
            <a:rPr lang="ja-JP" altLang="en-US" sz="1000" b="0" i="0" u="none" strike="noStrike" baseline="0">
              <a:solidFill>
                <a:srgbClr val="000000"/>
              </a:solidFill>
              <a:latin typeface="ＭＳ Ｐ明朝"/>
              <a:ea typeface="ＭＳ Ｐ明朝"/>
            </a:rPr>
            <a:t>、一つ目のＥｘｃｅｌに「</a:t>
          </a:r>
          <a:r>
            <a:rPr lang="en-US" altLang="ja-JP" sz="1000" b="0" i="0" u="none" strike="noStrike" baseline="0">
              <a:solidFill>
                <a:srgbClr val="000000"/>
              </a:solidFill>
              <a:latin typeface="ＭＳ Ｐ明朝"/>
              <a:ea typeface="ＭＳ Ｐ明朝"/>
            </a:rPr>
            <a:t>3.</a:t>
          </a:r>
          <a:r>
            <a:rPr lang="ja-JP" altLang="en-US" sz="1000" b="0" i="0" u="none" strike="noStrike" baseline="0">
              <a:solidFill>
                <a:srgbClr val="000000"/>
              </a:solidFill>
              <a:latin typeface="ＭＳ Ｐ明朝"/>
              <a:ea typeface="ＭＳ Ｐ明朝"/>
            </a:rPr>
            <a:t>席次入力」シートを、別のＥｘｃｅｌには「</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招待者一覧」シートを表示することにより、招待者一覧シートのリストを参照しながら席次入力シートに番号を入力することができます。</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Ｅｘｃｅｌを二つ起動するには、ＥｘｃｅｌのアイコンをダブルクリックしてＥｘｃｅｌが起動した後、もう一度、Ｅｘｃｅｌのアイコンをダブルクリックしてください。</a:t>
          </a:r>
        </a:p>
        <a:p>
          <a:pPr algn="l" rtl="0">
            <a:defRPr sz="1000"/>
          </a:pPr>
          <a:endParaRPr lang="ja-JP" altLang="en-US" sz="1000" b="0" i="0" u="none" strike="noStrike" baseline="0">
            <a:solidFill>
              <a:srgbClr val="000000"/>
            </a:solidFill>
            <a:latin typeface="ＭＳ Ｐ明朝"/>
            <a:ea typeface="ＭＳ Ｐ明朝"/>
          </a:endParaRPr>
        </a:p>
        <a:p>
          <a:pPr algn="l" rtl="0">
            <a:defRPr sz="1000"/>
          </a:pP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後から開いた席次表ファイルが「読み取り専用」となりますので、読み取り専用側に「「</a:t>
          </a:r>
          <a:r>
            <a:rPr lang="en-US" altLang="ja-JP" sz="1000" b="0" i="0" u="none" strike="noStrike" baseline="0">
              <a:solidFill>
                <a:srgbClr val="000000"/>
              </a:solidFill>
              <a:latin typeface="ＭＳ Ｐ明朝"/>
              <a:ea typeface="ＭＳ Ｐ明朝"/>
            </a:rPr>
            <a:t>2.</a:t>
          </a:r>
          <a:r>
            <a:rPr lang="ja-JP" altLang="en-US" sz="1000" b="0" i="0" u="none" strike="noStrike" baseline="0">
              <a:solidFill>
                <a:srgbClr val="000000"/>
              </a:solidFill>
              <a:latin typeface="ＭＳ Ｐ明朝"/>
              <a:ea typeface="ＭＳ Ｐ明朝"/>
            </a:rPr>
            <a:t>招待者一覧」シートを表示させてください。</a:t>
          </a:r>
        </a:p>
        <a:p>
          <a:pPr algn="l" rtl="0">
            <a:defRPr sz="1000"/>
          </a:pPr>
          <a:endParaRPr lang="ja-JP" altLang="en-US" sz="1000" b="0" i="0" u="none" strike="noStrike" baseline="0">
            <a:solidFill>
              <a:srgbClr val="000000"/>
            </a:solidFill>
            <a:latin typeface="ＭＳ Ｐ明朝"/>
            <a:ea typeface="ＭＳ Ｐ明朝"/>
          </a:endParaRPr>
        </a:p>
      </xdr:txBody>
    </xdr:sp>
    <xdr:clientData/>
  </xdr:twoCellAnchor>
  <xdr:twoCellAnchor>
    <xdr:from>
      <xdr:col>20</xdr:col>
      <xdr:colOff>66675</xdr:colOff>
      <xdr:row>191</xdr:row>
      <xdr:rowOff>85725</xdr:rowOff>
    </xdr:from>
    <xdr:to>
      <xdr:col>25</xdr:col>
      <xdr:colOff>0</xdr:colOff>
      <xdr:row>197</xdr:row>
      <xdr:rowOff>28575</xdr:rowOff>
    </xdr:to>
    <xdr:sp macro="" textlink="">
      <xdr:nvSpPr>
        <xdr:cNvPr id="4231" name="Text Box 135"/>
        <xdr:cNvSpPr txBox="1">
          <a:spLocks noChangeArrowheads="1"/>
        </xdr:cNvSpPr>
      </xdr:nvSpPr>
      <xdr:spPr bwMode="auto">
        <a:xfrm>
          <a:off x="3667125" y="23831550"/>
          <a:ext cx="790575" cy="6858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altLang="ja-JP" sz="1000" b="0" i="0" u="none" strike="noStrike" baseline="0">
              <a:solidFill>
                <a:srgbClr val="000000"/>
              </a:solidFill>
              <a:latin typeface="ＭＳ 明朝"/>
              <a:ea typeface="ＭＳ 明朝"/>
            </a:rPr>
            <a:t>Excel</a:t>
          </a:r>
          <a:r>
            <a:rPr lang="ja-JP" altLang="en-US" sz="1000" b="0" i="0" u="none" strike="noStrike" baseline="0">
              <a:solidFill>
                <a:srgbClr val="000000"/>
              </a:solidFill>
              <a:latin typeface="ＭＳ 明朝"/>
              <a:ea typeface="ＭＳ 明朝"/>
            </a:rPr>
            <a:t>を二つ起動して、同じファイルを開く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
  <dimension ref="A1:IV65536"/>
  <sheetViews>
    <sheetView tabSelected="1" topLeftCell="B1" workbookViewId="0">
      <selection activeCell="D6" sqref="D6"/>
    </sheetView>
  </sheetViews>
  <sheetFormatPr defaultRowHeight="12"/>
  <cols>
    <col min="1" max="1" width="0.7109375" customWidth="1"/>
    <col min="2" max="2" width="9.7109375" customWidth="1"/>
    <col min="3" max="3" width="10.7109375" customWidth="1"/>
    <col min="4" max="5" width="20.7109375" customWidth="1"/>
    <col min="6" max="6" width="11.7109375" customWidth="1"/>
    <col min="7" max="7" width="10.7109375" customWidth="1"/>
    <col min="8" max="9" width="20.7109375" customWidth="1"/>
    <col min="10" max="10" width="10" customWidth="1"/>
  </cols>
  <sheetData>
    <row r="1" spans="1:12" ht="33" customHeight="1">
      <c r="A1" s="676" t="s">
        <v>1360</v>
      </c>
      <c r="B1" s="1006" t="str">
        <f>タイトル１</f>
        <v>・　御両家挙式披露宴　基本情報</v>
      </c>
      <c r="C1" s="1007"/>
      <c r="D1" s="1007"/>
      <c r="E1" s="1007"/>
      <c r="F1" s="1007"/>
      <c r="G1" s="1007"/>
      <c r="H1" s="1007"/>
      <c r="I1" s="1007"/>
      <c r="J1" s="1007"/>
      <c r="K1" s="2"/>
      <c r="L1" s="2"/>
    </row>
    <row r="2" spans="1:12" ht="18" customHeight="1" thickBot="1">
      <c r="A2" s="676" t="s">
        <v>1361</v>
      </c>
      <c r="B2" s="1022" t="str">
        <f ca="1">IF(締日警告="ＯＮ",IF(システム日&gt;=締日,"締日を過ぎましたので変更は行わないでください。",""),"")</f>
        <v/>
      </c>
      <c r="C2" s="1022"/>
      <c r="D2" s="1022"/>
      <c r="E2" s="1022"/>
      <c r="F2" s="11"/>
      <c r="G2" s="11"/>
      <c r="H2" s="653"/>
      <c r="I2" s="1021" t="str">
        <f>IF(締日&lt;&gt;"",締日,"")</f>
        <v/>
      </c>
      <c r="J2" s="1021"/>
      <c r="K2" s="2"/>
      <c r="L2" s="2"/>
    </row>
    <row r="3" spans="1:12" ht="15" thickBot="1">
      <c r="A3" s="2"/>
      <c r="B3" s="718" t="s">
        <v>694</v>
      </c>
      <c r="C3" s="717"/>
      <c r="D3" s="125"/>
      <c r="E3" s="104" t="s">
        <v>190</v>
      </c>
      <c r="F3" s="11"/>
      <c r="G3" s="11"/>
      <c r="H3" s="11"/>
      <c r="I3" s="651"/>
      <c r="J3" s="652"/>
      <c r="K3" s="2"/>
      <c r="L3" s="2"/>
    </row>
    <row r="4" spans="1:12" ht="14.25" customHeight="1">
      <c r="A4" s="3"/>
      <c r="B4" s="1008" t="s">
        <v>191</v>
      </c>
      <c r="C4" s="105"/>
      <c r="D4" s="106" t="s">
        <v>83</v>
      </c>
      <c r="E4" s="107" t="s">
        <v>84</v>
      </c>
      <c r="F4" s="108"/>
      <c r="G4" s="109"/>
      <c r="H4" s="106" t="s">
        <v>83</v>
      </c>
      <c r="I4" s="107" t="s">
        <v>84</v>
      </c>
      <c r="J4" s="110"/>
      <c r="K4" s="2"/>
      <c r="L4" s="2"/>
    </row>
    <row r="5" spans="1:12" ht="17.25" customHeight="1">
      <c r="A5" s="3"/>
      <c r="B5" s="1009"/>
      <c r="C5" s="111" t="s">
        <v>408</v>
      </c>
      <c r="D5" s="952" t="str">
        <f>PHONETIC(新郎姓)</f>
        <v/>
      </c>
      <c r="E5" s="953" t="str">
        <f>PHONETIC(新郎名)</f>
        <v/>
      </c>
      <c r="F5" s="813">
        <f>'2.招待者一覧'!E4</f>
        <v>0</v>
      </c>
      <c r="G5" s="111" t="s">
        <v>408</v>
      </c>
      <c r="H5" s="952" t="str">
        <f>PHONETIC(新婦姓)</f>
        <v/>
      </c>
      <c r="I5" s="953" t="str">
        <f>PHONETIC(新婦名)</f>
        <v/>
      </c>
      <c r="J5" s="814">
        <f>'2.招待者一覧'!E5</f>
        <v>0</v>
      </c>
      <c r="K5" s="2"/>
      <c r="L5" s="2"/>
    </row>
    <row r="6" spans="1:12" ht="26.25" customHeight="1" thickBot="1">
      <c r="A6" s="3"/>
      <c r="B6" s="1010"/>
      <c r="C6" s="112" t="s">
        <v>192</v>
      </c>
      <c r="D6" s="954"/>
      <c r="E6" s="955"/>
      <c r="F6" s="113" t="s">
        <v>85</v>
      </c>
      <c r="G6" s="112" t="s">
        <v>193</v>
      </c>
      <c r="H6" s="954"/>
      <c r="I6" s="955"/>
      <c r="J6" s="114" t="s">
        <v>85</v>
      </c>
      <c r="K6" s="2"/>
      <c r="L6" s="2"/>
    </row>
    <row r="7" spans="1:12" ht="14.25" customHeight="1">
      <c r="A7" s="3"/>
      <c r="B7" s="1008" t="str">
        <f xml:space="preserve"> "ご" &amp; 媒酌人表記</f>
        <v>ご媒妁</v>
      </c>
      <c r="C7" s="105"/>
      <c r="D7" s="106" t="s">
        <v>83</v>
      </c>
      <c r="E7" s="107" t="s">
        <v>84</v>
      </c>
      <c r="F7" s="108"/>
      <c r="G7" s="109"/>
      <c r="H7" s="106" t="s">
        <v>83</v>
      </c>
      <c r="I7" s="107" t="s">
        <v>84</v>
      </c>
      <c r="J7" s="110"/>
      <c r="K7" s="2"/>
      <c r="L7" s="2"/>
    </row>
    <row r="8" spans="1:12" ht="17.25" customHeight="1">
      <c r="A8" s="3"/>
      <c r="B8" s="1009"/>
      <c r="C8" s="111" t="s">
        <v>408</v>
      </c>
      <c r="D8" s="952" t="str">
        <f>PHONETIC(媒酌人姓)</f>
        <v/>
      </c>
      <c r="E8" s="953" t="str">
        <f>PHONETIC(媒酌人名)</f>
        <v/>
      </c>
      <c r="F8" s="813">
        <f>'2.招待者一覧'!E6</f>
        <v>0</v>
      </c>
      <c r="G8" s="111" t="s">
        <v>408</v>
      </c>
      <c r="H8" s="952" t="str">
        <f>PHONETIC(媒酌令夫人姓)</f>
        <v/>
      </c>
      <c r="I8" s="953" t="str">
        <f>PHONETIC(媒酌令夫人名)</f>
        <v/>
      </c>
      <c r="J8" s="814">
        <f>'2.招待者一覧'!E7</f>
        <v>0</v>
      </c>
      <c r="K8" s="2"/>
      <c r="L8" s="2"/>
    </row>
    <row r="9" spans="1:12" ht="26.25" customHeight="1" thickBot="1">
      <c r="A9" s="3"/>
      <c r="B9" s="1010"/>
      <c r="C9" s="112" t="str">
        <f>媒酌人表記 &amp; "人"</f>
        <v>媒妁人</v>
      </c>
      <c r="D9" s="954"/>
      <c r="E9" s="955"/>
      <c r="F9" s="113" t="s">
        <v>85</v>
      </c>
      <c r="G9" s="112" t="s">
        <v>93</v>
      </c>
      <c r="H9" s="954"/>
      <c r="I9" s="955"/>
      <c r="J9" s="114" t="s">
        <v>85</v>
      </c>
      <c r="K9" s="2"/>
      <c r="L9" s="2"/>
    </row>
    <row r="10" spans="1:12">
      <c r="A10" s="2"/>
      <c r="B10" s="11"/>
      <c r="C10" s="11"/>
      <c r="D10" s="11"/>
      <c r="E10" s="11"/>
      <c r="F10" s="11"/>
      <c r="G10" s="11"/>
      <c r="H10" s="11"/>
      <c r="I10" s="11"/>
      <c r="J10" s="11"/>
      <c r="K10" s="2"/>
      <c r="L10" s="2"/>
    </row>
    <row r="11" spans="1:12" ht="12" customHeight="1" thickBot="1">
      <c r="A11" s="2"/>
      <c r="B11" s="11"/>
      <c r="C11" s="11"/>
      <c r="D11" s="11"/>
      <c r="E11" s="11"/>
      <c r="F11" s="11"/>
      <c r="G11" s="11"/>
      <c r="H11" s="11"/>
      <c r="I11" s="11"/>
      <c r="J11" s="11"/>
      <c r="K11" s="2"/>
      <c r="L11" s="2"/>
    </row>
    <row r="12" spans="1:12" ht="23.25" customHeight="1">
      <c r="A12" s="3"/>
      <c r="B12" s="994" t="s">
        <v>86</v>
      </c>
      <c r="C12" s="115" t="s">
        <v>87</v>
      </c>
      <c r="D12" s="1019"/>
      <c r="E12" s="1020"/>
      <c r="F12" s="650"/>
      <c r="G12" s="1012" t="s">
        <v>437</v>
      </c>
      <c r="H12" s="115" t="s">
        <v>88</v>
      </c>
      <c r="I12" s="14">
        <f>'7.集計表'!F21+'7.集計表'!F22</f>
        <v>0</v>
      </c>
      <c r="J12" s="116" t="s">
        <v>194</v>
      </c>
      <c r="K12" s="2"/>
      <c r="L12" s="2"/>
    </row>
    <row r="13" spans="1:12" ht="23.25" customHeight="1">
      <c r="A13" s="3"/>
      <c r="B13" s="1011"/>
      <c r="C13" s="117" t="s">
        <v>395</v>
      </c>
      <c r="D13" s="149"/>
      <c r="E13" s="646"/>
      <c r="F13" s="156"/>
      <c r="G13" s="1013"/>
      <c r="H13" s="118" t="s">
        <v>89</v>
      </c>
      <c r="I13" s="15">
        <f>'7.集計表'!G21+'7.集計表'!G22</f>
        <v>0</v>
      </c>
      <c r="J13" s="119" t="s">
        <v>194</v>
      </c>
      <c r="K13" s="2"/>
      <c r="L13" s="2"/>
    </row>
    <row r="14" spans="1:12" ht="23.25" customHeight="1" thickBot="1">
      <c r="A14" s="3"/>
      <c r="B14" s="995"/>
      <c r="C14" s="120" t="s">
        <v>610</v>
      </c>
      <c r="D14" s="1016"/>
      <c r="E14" s="1017"/>
      <c r="F14" s="1018"/>
      <c r="G14" s="1014" t="s">
        <v>110</v>
      </c>
      <c r="H14" s="1015"/>
      <c r="I14" s="13">
        <f>SUM(I12:I13)</f>
        <v>0</v>
      </c>
      <c r="J14" s="121" t="s">
        <v>194</v>
      </c>
      <c r="K14" s="2"/>
      <c r="L14" s="2"/>
    </row>
    <row r="15" spans="1:12" ht="23.25" customHeight="1">
      <c r="A15" s="3"/>
      <c r="B15" s="994" t="s">
        <v>91</v>
      </c>
      <c r="C15" s="115" t="s">
        <v>87</v>
      </c>
      <c r="D15" s="1019" t="str">
        <f>IF(挙式日&lt;&gt;"",挙式日,"")</f>
        <v/>
      </c>
      <c r="E15" s="1020"/>
      <c r="F15" s="650"/>
      <c r="G15" s="1012" t="s">
        <v>437</v>
      </c>
      <c r="H15" s="115" t="s">
        <v>92</v>
      </c>
      <c r="I15" s="14">
        <f>'7.集計表'!F21+'7.集計表'!G21</f>
        <v>0</v>
      </c>
      <c r="J15" s="116" t="s">
        <v>194</v>
      </c>
      <c r="K15" s="2"/>
      <c r="L15" s="2"/>
    </row>
    <row r="16" spans="1:12" ht="23.25" customHeight="1">
      <c r="A16" s="3"/>
      <c r="B16" s="1011"/>
      <c r="C16" s="117" t="s">
        <v>395</v>
      </c>
      <c r="D16" s="149"/>
      <c r="E16" s="646"/>
      <c r="F16" s="156"/>
      <c r="G16" s="1013"/>
      <c r="H16" s="118" t="s">
        <v>101</v>
      </c>
      <c r="I16" s="15">
        <f>'7.集計表'!F22+'7.集計表'!G22</f>
        <v>0</v>
      </c>
      <c r="J16" s="119" t="s">
        <v>194</v>
      </c>
      <c r="K16" s="2"/>
      <c r="L16" s="2"/>
    </row>
    <row r="17" spans="1:12" ht="23.25" customHeight="1" thickBot="1">
      <c r="A17" s="3"/>
      <c r="B17" s="995"/>
      <c r="C17" s="120" t="s">
        <v>90</v>
      </c>
      <c r="D17" s="1016"/>
      <c r="E17" s="1017"/>
      <c r="F17" s="1018"/>
      <c r="G17" s="1014" t="s">
        <v>110</v>
      </c>
      <c r="H17" s="1015"/>
      <c r="I17" s="13">
        <f>SUM(I15:I16)</f>
        <v>0</v>
      </c>
      <c r="J17" s="121" t="s">
        <v>194</v>
      </c>
      <c r="K17" s="2"/>
      <c r="L17" s="2"/>
    </row>
    <row r="18" spans="1:12" ht="23.25" customHeight="1">
      <c r="A18" s="2"/>
      <c r="B18" s="994" t="s">
        <v>195</v>
      </c>
      <c r="C18" s="115" t="s">
        <v>94</v>
      </c>
      <c r="D18" s="1000"/>
      <c r="E18" s="1001"/>
      <c r="F18" s="1002"/>
      <c r="G18" s="996" t="s">
        <v>95</v>
      </c>
      <c r="H18" s="997"/>
      <c r="I18" s="142">
        <v>0</v>
      </c>
      <c r="J18" s="116" t="s">
        <v>196</v>
      </c>
      <c r="K18" s="2"/>
      <c r="L18" s="2"/>
    </row>
    <row r="19" spans="1:12" ht="23.25" customHeight="1" thickBot="1">
      <c r="A19" s="2"/>
      <c r="B19" s="995"/>
      <c r="C19" s="122" t="s">
        <v>96</v>
      </c>
      <c r="D19" s="1003"/>
      <c r="E19" s="1004"/>
      <c r="F19" s="1005"/>
      <c r="G19" s="998" t="s">
        <v>751</v>
      </c>
      <c r="H19" s="999"/>
      <c r="I19" s="143">
        <v>10</v>
      </c>
      <c r="J19" s="121" t="s">
        <v>197</v>
      </c>
      <c r="K19" s="2"/>
      <c r="L19" s="2"/>
    </row>
    <row r="20" spans="1:12" ht="14.25" thickBot="1">
      <c r="A20" s="2"/>
      <c r="B20" s="1024" t="s">
        <v>680</v>
      </c>
      <c r="C20" s="1025"/>
      <c r="D20" s="1026"/>
      <c r="E20" s="1027"/>
      <c r="F20" s="1028"/>
      <c r="G20" s="716" t="s">
        <v>693</v>
      </c>
      <c r="H20" s="816"/>
      <c r="I20" s="1023">
        <f ca="1">NOW()</f>
        <v>41300.634188194446</v>
      </c>
      <c r="J20" s="1023"/>
      <c r="K20" s="2"/>
      <c r="L20" s="2"/>
    </row>
    <row r="21" spans="1:12" ht="20.100000000000001" customHeight="1" thickBot="1">
      <c r="A21" s="2"/>
      <c r="B21" s="726" t="s">
        <v>753</v>
      </c>
      <c r="G21" s="716" t="s">
        <v>1016</v>
      </c>
      <c r="H21" s="816"/>
      <c r="K21" s="2"/>
      <c r="L21" s="2"/>
    </row>
    <row r="22" spans="1:12" ht="20.100000000000001" customHeight="1">
      <c r="A22" s="2"/>
      <c r="B22" s="815"/>
      <c r="C22" s="730"/>
      <c r="D22" s="730"/>
      <c r="E22" s="730"/>
      <c r="F22" s="730"/>
      <c r="G22" s="730"/>
      <c r="H22" s="730"/>
      <c r="I22" s="730"/>
      <c r="J22" s="731"/>
      <c r="K22" s="2"/>
      <c r="L22" s="2"/>
    </row>
    <row r="23" spans="1:12" ht="20.100000000000001" customHeight="1">
      <c r="A23" s="3"/>
      <c r="B23" s="732"/>
      <c r="C23" s="733"/>
      <c r="D23" s="733"/>
      <c r="E23" s="733"/>
      <c r="F23" s="733"/>
      <c r="G23" s="733"/>
      <c r="H23" s="733"/>
      <c r="I23" s="733"/>
      <c r="J23" s="734"/>
      <c r="K23" s="2"/>
      <c r="L23" s="2"/>
    </row>
    <row r="24" spans="1:12" ht="20.100000000000001" customHeight="1">
      <c r="A24" s="3"/>
      <c r="B24" s="732"/>
      <c r="C24" s="733"/>
      <c r="D24" s="733"/>
      <c r="E24" s="733"/>
      <c r="F24" s="733"/>
      <c r="G24" s="733"/>
      <c r="H24" s="733"/>
      <c r="I24" s="733"/>
      <c r="J24" s="734"/>
      <c r="K24" s="2"/>
      <c r="L24" s="2"/>
    </row>
    <row r="25" spans="1:12" ht="20.100000000000001" customHeight="1">
      <c r="A25" s="3"/>
      <c r="B25" s="732"/>
      <c r="C25" s="733"/>
      <c r="D25" s="733"/>
      <c r="E25" s="733"/>
      <c r="F25" s="733"/>
      <c r="G25" s="733"/>
      <c r="H25" s="733"/>
      <c r="I25" s="733"/>
      <c r="J25" s="734"/>
      <c r="K25" s="2"/>
      <c r="L25" s="2"/>
    </row>
    <row r="26" spans="1:12" ht="20.100000000000001" customHeight="1">
      <c r="A26" s="3"/>
      <c r="B26" s="732"/>
      <c r="C26" s="733"/>
      <c r="D26" s="733"/>
      <c r="E26" s="733"/>
      <c r="F26" s="733"/>
      <c r="G26" s="733"/>
      <c r="H26" s="733"/>
      <c r="I26" s="733"/>
      <c r="J26" s="734"/>
      <c r="K26" s="2"/>
      <c r="L26" s="2"/>
    </row>
    <row r="27" spans="1:12" ht="20.100000000000001" customHeight="1" thickBot="1">
      <c r="A27" s="715"/>
      <c r="B27" s="727"/>
      <c r="C27" s="728"/>
      <c r="D27" s="728"/>
      <c r="E27" s="728"/>
      <c r="F27" s="728"/>
      <c r="G27" s="728"/>
      <c r="H27" s="728"/>
      <c r="I27" s="728"/>
      <c r="J27" s="729"/>
    </row>
    <row r="28" spans="1:12" ht="24" customHeight="1" thickBot="1">
      <c r="A28" s="715"/>
      <c r="B28" s="710" t="s">
        <v>681</v>
      </c>
      <c r="C28" s="711"/>
      <c r="D28" s="711"/>
      <c r="E28" s="712"/>
      <c r="F28" s="711"/>
      <c r="G28" s="711"/>
      <c r="H28" s="711"/>
      <c r="I28" s="713"/>
      <c r="J28" s="711"/>
    </row>
    <row r="29" spans="1:12" ht="24" customHeight="1" thickBot="1">
      <c r="A29" s="715"/>
      <c r="B29" s="1029" t="s">
        <v>682</v>
      </c>
      <c r="C29" s="1030"/>
      <c r="D29" s="1031" t="s">
        <v>683</v>
      </c>
      <c r="E29" s="1032"/>
      <c r="F29" s="1032"/>
      <c r="G29" s="1032"/>
      <c r="H29" s="1032"/>
      <c r="I29" s="1033"/>
      <c r="J29" s="714" t="s">
        <v>684</v>
      </c>
    </row>
    <row r="30" spans="1:12" ht="24" customHeight="1">
      <c r="A30" s="715"/>
      <c r="B30" s="1034"/>
      <c r="C30" s="1035"/>
      <c r="D30" s="1036"/>
      <c r="E30" s="1037"/>
      <c r="F30" s="1037"/>
      <c r="G30" s="1037"/>
      <c r="H30" s="1037"/>
      <c r="I30" s="1038"/>
      <c r="J30" s="881"/>
    </row>
    <row r="31" spans="1:12" ht="24" customHeight="1">
      <c r="A31" s="715"/>
      <c r="B31" s="984"/>
      <c r="C31" s="985"/>
      <c r="D31" s="986"/>
      <c r="E31" s="987"/>
      <c r="F31" s="987"/>
      <c r="G31" s="987"/>
      <c r="H31" s="987"/>
      <c r="I31" s="988"/>
      <c r="J31" s="719"/>
    </row>
    <row r="32" spans="1:12" ht="24" customHeight="1">
      <c r="A32" s="715"/>
      <c r="B32" s="984"/>
      <c r="C32" s="985"/>
      <c r="D32" s="986"/>
      <c r="E32" s="987"/>
      <c r="F32" s="987"/>
      <c r="G32" s="987"/>
      <c r="H32" s="987"/>
      <c r="I32" s="988"/>
      <c r="J32" s="719"/>
    </row>
    <row r="33" spans="1:10" ht="24" customHeight="1">
      <c r="A33" s="715"/>
      <c r="B33" s="984"/>
      <c r="C33" s="985"/>
      <c r="D33" s="986"/>
      <c r="E33" s="987"/>
      <c r="F33" s="987"/>
      <c r="G33" s="987"/>
      <c r="H33" s="987"/>
      <c r="I33" s="988"/>
      <c r="J33" s="719"/>
    </row>
    <row r="34" spans="1:10" ht="24" customHeight="1">
      <c r="A34" s="715"/>
      <c r="B34" s="984"/>
      <c r="C34" s="985"/>
      <c r="D34" s="986"/>
      <c r="E34" s="987"/>
      <c r="F34" s="987"/>
      <c r="G34" s="987"/>
      <c r="H34" s="987"/>
      <c r="I34" s="988"/>
      <c r="J34" s="719"/>
    </row>
    <row r="35" spans="1:10" ht="24" customHeight="1">
      <c r="A35" s="715"/>
      <c r="B35" s="984"/>
      <c r="C35" s="985"/>
      <c r="D35" s="986"/>
      <c r="E35" s="987"/>
      <c r="F35" s="987"/>
      <c r="G35" s="987"/>
      <c r="H35" s="987"/>
      <c r="I35" s="988"/>
      <c r="J35" s="719"/>
    </row>
    <row r="36" spans="1:10" ht="24" customHeight="1">
      <c r="A36" s="715"/>
      <c r="B36" s="984"/>
      <c r="C36" s="985"/>
      <c r="D36" s="986"/>
      <c r="E36" s="987"/>
      <c r="F36" s="987"/>
      <c r="G36" s="987"/>
      <c r="H36" s="987"/>
      <c r="I36" s="988"/>
      <c r="J36" s="719"/>
    </row>
    <row r="37" spans="1:10" ht="24" customHeight="1">
      <c r="A37" s="715"/>
      <c r="B37" s="984"/>
      <c r="C37" s="985"/>
      <c r="D37" s="986"/>
      <c r="E37" s="987"/>
      <c r="F37" s="987"/>
      <c r="G37" s="987"/>
      <c r="H37" s="987"/>
      <c r="I37" s="988"/>
      <c r="J37" s="719"/>
    </row>
    <row r="38" spans="1:10" ht="24" customHeight="1">
      <c r="A38" s="715"/>
      <c r="B38" s="984"/>
      <c r="C38" s="985"/>
      <c r="D38" s="986"/>
      <c r="E38" s="987"/>
      <c r="F38" s="987"/>
      <c r="G38" s="987"/>
      <c r="H38" s="987"/>
      <c r="I38" s="988"/>
      <c r="J38" s="719"/>
    </row>
    <row r="39" spans="1:10" ht="24" customHeight="1">
      <c r="A39" s="715"/>
      <c r="B39" s="984"/>
      <c r="C39" s="985"/>
      <c r="D39" s="986"/>
      <c r="E39" s="987"/>
      <c r="F39" s="987"/>
      <c r="G39" s="987"/>
      <c r="H39" s="987"/>
      <c r="I39" s="988"/>
      <c r="J39" s="719"/>
    </row>
    <row r="40" spans="1:10" ht="24" customHeight="1">
      <c r="A40" s="715"/>
      <c r="B40" s="984"/>
      <c r="C40" s="985"/>
      <c r="D40" s="986"/>
      <c r="E40" s="987"/>
      <c r="F40" s="987"/>
      <c r="G40" s="987"/>
      <c r="H40" s="987"/>
      <c r="I40" s="988"/>
      <c r="J40" s="719"/>
    </row>
    <row r="41" spans="1:10" ht="24" customHeight="1">
      <c r="A41" s="715"/>
      <c r="B41" s="984"/>
      <c r="C41" s="985"/>
      <c r="D41" s="986"/>
      <c r="E41" s="987"/>
      <c r="F41" s="987"/>
      <c r="G41" s="987"/>
      <c r="H41" s="987"/>
      <c r="I41" s="988"/>
      <c r="J41" s="719"/>
    </row>
    <row r="42" spans="1:10" ht="24" customHeight="1">
      <c r="A42" s="715"/>
      <c r="B42" s="984"/>
      <c r="C42" s="985"/>
      <c r="D42" s="986"/>
      <c r="E42" s="987"/>
      <c r="F42" s="987"/>
      <c r="G42" s="987"/>
      <c r="H42" s="987"/>
      <c r="I42" s="988"/>
      <c r="J42" s="719"/>
    </row>
    <row r="43" spans="1:10" ht="24" customHeight="1">
      <c r="A43" s="715"/>
      <c r="B43" s="984"/>
      <c r="C43" s="985"/>
      <c r="D43" s="986"/>
      <c r="E43" s="987"/>
      <c r="F43" s="987"/>
      <c r="G43" s="987"/>
      <c r="H43" s="987"/>
      <c r="I43" s="988"/>
      <c r="J43" s="719"/>
    </row>
    <row r="44" spans="1:10" ht="24" customHeight="1">
      <c r="A44" s="715"/>
      <c r="B44" s="984"/>
      <c r="C44" s="985"/>
      <c r="D44" s="986"/>
      <c r="E44" s="987"/>
      <c r="F44" s="987"/>
      <c r="G44" s="987"/>
      <c r="H44" s="987"/>
      <c r="I44" s="988"/>
      <c r="J44" s="719"/>
    </row>
    <row r="45" spans="1:10" ht="24" customHeight="1">
      <c r="A45" s="715"/>
      <c r="B45" s="984"/>
      <c r="C45" s="985"/>
      <c r="D45" s="986"/>
      <c r="E45" s="987"/>
      <c r="F45" s="987"/>
      <c r="G45" s="987"/>
      <c r="H45" s="987"/>
      <c r="I45" s="988"/>
      <c r="J45" s="719"/>
    </row>
    <row r="46" spans="1:10" ht="24" customHeight="1">
      <c r="A46" s="715"/>
      <c r="B46" s="984"/>
      <c r="C46" s="985"/>
      <c r="D46" s="986"/>
      <c r="E46" s="987"/>
      <c r="F46" s="987"/>
      <c r="G46" s="987"/>
      <c r="H46" s="987"/>
      <c r="I46" s="988"/>
      <c r="J46" s="719"/>
    </row>
    <row r="47" spans="1:10" ht="24" customHeight="1">
      <c r="A47" s="715"/>
      <c r="B47" s="984"/>
      <c r="C47" s="985"/>
      <c r="D47" s="986"/>
      <c r="E47" s="987"/>
      <c r="F47" s="987"/>
      <c r="G47" s="987"/>
      <c r="H47" s="987"/>
      <c r="I47" s="988"/>
      <c r="J47" s="719"/>
    </row>
    <row r="48" spans="1:10" ht="24" customHeight="1">
      <c r="A48" s="715"/>
      <c r="B48" s="984"/>
      <c r="C48" s="985"/>
      <c r="D48" s="986"/>
      <c r="E48" s="987"/>
      <c r="F48" s="987"/>
      <c r="G48" s="987"/>
      <c r="H48" s="987"/>
      <c r="I48" s="988"/>
      <c r="J48" s="719"/>
    </row>
    <row r="49" spans="1:10" ht="24" customHeight="1">
      <c r="A49" s="715"/>
      <c r="B49" s="984"/>
      <c r="C49" s="985"/>
      <c r="D49" s="986"/>
      <c r="E49" s="987"/>
      <c r="F49" s="987"/>
      <c r="G49" s="987"/>
      <c r="H49" s="987"/>
      <c r="I49" s="988"/>
      <c r="J49" s="719"/>
    </row>
    <row r="50" spans="1:10" ht="24" customHeight="1">
      <c r="A50" s="715"/>
      <c r="B50" s="984"/>
      <c r="C50" s="985"/>
      <c r="D50" s="986"/>
      <c r="E50" s="987"/>
      <c r="F50" s="987"/>
      <c r="G50" s="987"/>
      <c r="H50" s="987"/>
      <c r="I50" s="988"/>
      <c r="J50" s="719"/>
    </row>
    <row r="51" spans="1:10" ht="24" customHeight="1">
      <c r="A51" s="715"/>
      <c r="B51" s="984"/>
      <c r="C51" s="985"/>
      <c r="D51" s="986"/>
      <c r="E51" s="987"/>
      <c r="F51" s="987"/>
      <c r="G51" s="987"/>
      <c r="H51" s="987"/>
      <c r="I51" s="988"/>
      <c r="J51" s="719"/>
    </row>
    <row r="52" spans="1:10" ht="24" customHeight="1">
      <c r="A52" s="715"/>
      <c r="B52" s="984"/>
      <c r="C52" s="985"/>
      <c r="D52" s="986"/>
      <c r="E52" s="987"/>
      <c r="F52" s="987"/>
      <c r="G52" s="987"/>
      <c r="H52" s="987"/>
      <c r="I52" s="988"/>
      <c r="J52" s="719"/>
    </row>
    <row r="53" spans="1:10" ht="24" customHeight="1">
      <c r="A53" s="715"/>
      <c r="B53" s="984"/>
      <c r="C53" s="985"/>
      <c r="D53" s="986"/>
      <c r="E53" s="987"/>
      <c r="F53" s="987"/>
      <c r="G53" s="987"/>
      <c r="H53" s="987"/>
      <c r="I53" s="988"/>
      <c r="J53" s="719"/>
    </row>
    <row r="54" spans="1:10" ht="24" customHeight="1">
      <c r="A54" s="715"/>
      <c r="B54" s="984"/>
      <c r="C54" s="985"/>
      <c r="D54" s="986"/>
      <c r="E54" s="987"/>
      <c r="F54" s="987"/>
      <c r="G54" s="987"/>
      <c r="H54" s="987"/>
      <c r="I54" s="988"/>
      <c r="J54" s="719"/>
    </row>
    <row r="55" spans="1:10" ht="24" customHeight="1">
      <c r="A55" s="715"/>
      <c r="B55" s="984"/>
      <c r="C55" s="985"/>
      <c r="D55" s="986"/>
      <c r="E55" s="987"/>
      <c r="F55" s="987"/>
      <c r="G55" s="987"/>
      <c r="H55" s="987"/>
      <c r="I55" s="988"/>
      <c r="J55" s="719"/>
    </row>
    <row r="56" spans="1:10" ht="24" customHeight="1">
      <c r="A56" s="715"/>
      <c r="B56" s="984"/>
      <c r="C56" s="985"/>
      <c r="D56" s="986"/>
      <c r="E56" s="987"/>
      <c r="F56" s="987"/>
      <c r="G56" s="987"/>
      <c r="H56" s="987"/>
      <c r="I56" s="988"/>
      <c r="J56" s="719"/>
    </row>
    <row r="57" spans="1:10" ht="24" customHeight="1">
      <c r="A57" s="715"/>
      <c r="B57" s="984"/>
      <c r="C57" s="985"/>
      <c r="D57" s="986"/>
      <c r="E57" s="987"/>
      <c r="F57" s="987"/>
      <c r="G57" s="987"/>
      <c r="H57" s="987"/>
      <c r="I57" s="988"/>
      <c r="J57" s="719"/>
    </row>
    <row r="58" spans="1:10" ht="24" customHeight="1">
      <c r="A58" s="715"/>
      <c r="B58" s="984"/>
      <c r="C58" s="985"/>
      <c r="D58" s="986"/>
      <c r="E58" s="987"/>
      <c r="F58" s="987"/>
      <c r="G58" s="987"/>
      <c r="H58" s="987"/>
      <c r="I58" s="988"/>
      <c r="J58" s="719"/>
    </row>
    <row r="59" spans="1:10" ht="24" customHeight="1">
      <c r="B59" s="984"/>
      <c r="C59" s="985"/>
      <c r="D59" s="986"/>
      <c r="E59" s="987"/>
      <c r="F59" s="987"/>
      <c r="G59" s="987"/>
      <c r="H59" s="987"/>
      <c r="I59" s="988"/>
      <c r="J59" s="719"/>
    </row>
    <row r="60" spans="1:10" ht="24" customHeight="1">
      <c r="B60" s="984"/>
      <c r="C60" s="985"/>
      <c r="D60" s="986"/>
      <c r="E60" s="987"/>
      <c r="F60" s="987"/>
      <c r="G60" s="987"/>
      <c r="H60" s="987"/>
      <c r="I60" s="988"/>
      <c r="J60" s="719"/>
    </row>
    <row r="61" spans="1:10" ht="24" customHeight="1">
      <c r="B61" s="984"/>
      <c r="C61" s="985"/>
      <c r="D61" s="986"/>
      <c r="E61" s="987"/>
      <c r="F61" s="987"/>
      <c r="G61" s="987"/>
      <c r="H61" s="987"/>
      <c r="I61" s="988"/>
      <c r="J61" s="719"/>
    </row>
    <row r="62" spans="1:10" ht="24" customHeight="1">
      <c r="B62" s="984"/>
      <c r="C62" s="985"/>
      <c r="D62" s="986"/>
      <c r="E62" s="987"/>
      <c r="F62" s="987"/>
      <c r="G62" s="987"/>
      <c r="H62" s="987"/>
      <c r="I62" s="988"/>
      <c r="J62" s="719"/>
    </row>
    <row r="63" spans="1:10" ht="24" customHeight="1">
      <c r="B63" s="984"/>
      <c r="C63" s="985"/>
      <c r="D63" s="986"/>
      <c r="E63" s="987"/>
      <c r="F63" s="987"/>
      <c r="G63" s="987"/>
      <c r="H63" s="987"/>
      <c r="I63" s="988"/>
      <c r="J63" s="719"/>
    </row>
    <row r="64" spans="1:10" ht="24" customHeight="1">
      <c r="B64" s="984"/>
      <c r="C64" s="985"/>
      <c r="D64" s="986"/>
      <c r="E64" s="987"/>
      <c r="F64" s="987"/>
      <c r="G64" s="987"/>
      <c r="H64" s="987"/>
      <c r="I64" s="988"/>
      <c r="J64" s="719"/>
    </row>
    <row r="65" spans="2:10" ht="24" customHeight="1">
      <c r="B65" s="984"/>
      <c r="C65" s="985"/>
      <c r="D65" s="986"/>
      <c r="E65" s="987"/>
      <c r="F65" s="987"/>
      <c r="G65" s="987"/>
      <c r="H65" s="987"/>
      <c r="I65" s="988"/>
      <c r="J65" s="719"/>
    </row>
    <row r="66" spans="2:10" ht="24" customHeight="1">
      <c r="B66" s="984"/>
      <c r="C66" s="985"/>
      <c r="D66" s="986"/>
      <c r="E66" s="987"/>
      <c r="F66" s="987"/>
      <c r="G66" s="987"/>
      <c r="H66" s="987"/>
      <c r="I66" s="988"/>
      <c r="J66" s="719"/>
    </row>
    <row r="67" spans="2:10" ht="24" customHeight="1">
      <c r="B67" s="984"/>
      <c r="C67" s="985"/>
      <c r="D67" s="986"/>
      <c r="E67" s="987"/>
      <c r="F67" s="987"/>
      <c r="G67" s="987"/>
      <c r="H67" s="987"/>
      <c r="I67" s="988"/>
      <c r="J67" s="719"/>
    </row>
    <row r="68" spans="2:10" ht="24" customHeight="1">
      <c r="B68" s="984"/>
      <c r="C68" s="985"/>
      <c r="D68" s="986"/>
      <c r="E68" s="987"/>
      <c r="F68" s="987"/>
      <c r="G68" s="987"/>
      <c r="H68" s="987"/>
      <c r="I68" s="988"/>
      <c r="J68" s="719"/>
    </row>
    <row r="69" spans="2:10" ht="24" customHeight="1">
      <c r="B69" s="984"/>
      <c r="C69" s="985"/>
      <c r="D69" s="986"/>
      <c r="E69" s="987"/>
      <c r="F69" s="987"/>
      <c r="G69" s="987"/>
      <c r="H69" s="987"/>
      <c r="I69" s="988"/>
      <c r="J69" s="719"/>
    </row>
    <row r="70" spans="2:10" ht="24" customHeight="1">
      <c r="B70" s="984"/>
      <c r="C70" s="985"/>
      <c r="D70" s="986"/>
      <c r="E70" s="987"/>
      <c r="F70" s="987"/>
      <c r="G70" s="987"/>
      <c r="H70" s="987"/>
      <c r="I70" s="988"/>
      <c r="J70" s="719"/>
    </row>
    <row r="71" spans="2:10" ht="24" customHeight="1">
      <c r="B71" s="984"/>
      <c r="C71" s="985"/>
      <c r="D71" s="986"/>
      <c r="E71" s="987"/>
      <c r="F71" s="987"/>
      <c r="G71" s="987"/>
      <c r="H71" s="987"/>
      <c r="I71" s="988"/>
      <c r="J71" s="719"/>
    </row>
    <row r="72" spans="2:10" ht="24" customHeight="1">
      <c r="B72" s="984"/>
      <c r="C72" s="985"/>
      <c r="D72" s="986"/>
      <c r="E72" s="987"/>
      <c r="F72" s="987"/>
      <c r="G72" s="987"/>
      <c r="H72" s="987"/>
      <c r="I72" s="988"/>
      <c r="J72" s="719"/>
    </row>
    <row r="73" spans="2:10" ht="24" customHeight="1">
      <c r="B73" s="984"/>
      <c r="C73" s="985"/>
      <c r="D73" s="986"/>
      <c r="E73" s="987"/>
      <c r="F73" s="987"/>
      <c r="G73" s="987"/>
      <c r="H73" s="987"/>
      <c r="I73" s="988"/>
      <c r="J73" s="719"/>
    </row>
    <row r="74" spans="2:10" ht="24" customHeight="1">
      <c r="B74" s="984"/>
      <c r="C74" s="985"/>
      <c r="D74" s="986"/>
      <c r="E74" s="987"/>
      <c r="F74" s="987"/>
      <c r="G74" s="987"/>
      <c r="H74" s="987"/>
      <c r="I74" s="988"/>
      <c r="J74" s="719"/>
    </row>
    <row r="75" spans="2:10" ht="24" customHeight="1">
      <c r="B75" s="984"/>
      <c r="C75" s="985"/>
      <c r="D75" s="986"/>
      <c r="E75" s="987"/>
      <c r="F75" s="987"/>
      <c r="G75" s="987"/>
      <c r="H75" s="987"/>
      <c r="I75" s="988"/>
      <c r="J75" s="719"/>
    </row>
    <row r="76" spans="2:10" ht="24" customHeight="1">
      <c r="B76" s="984"/>
      <c r="C76" s="985"/>
      <c r="D76" s="986"/>
      <c r="E76" s="987"/>
      <c r="F76" s="987"/>
      <c r="G76" s="987"/>
      <c r="H76" s="987"/>
      <c r="I76" s="988"/>
      <c r="J76" s="719"/>
    </row>
    <row r="77" spans="2:10" ht="24" customHeight="1">
      <c r="B77" s="984"/>
      <c r="C77" s="985"/>
      <c r="D77" s="986"/>
      <c r="E77" s="987"/>
      <c r="F77" s="987"/>
      <c r="G77" s="987"/>
      <c r="H77" s="987"/>
      <c r="I77" s="988"/>
      <c r="J77" s="719"/>
    </row>
    <row r="78" spans="2:10" ht="24" customHeight="1">
      <c r="B78" s="984"/>
      <c r="C78" s="985"/>
      <c r="D78" s="986"/>
      <c r="E78" s="987"/>
      <c r="F78" s="987"/>
      <c r="G78" s="987"/>
      <c r="H78" s="987"/>
      <c r="I78" s="988"/>
      <c r="J78" s="719"/>
    </row>
    <row r="79" spans="2:10" ht="24" customHeight="1">
      <c r="B79" s="984"/>
      <c r="C79" s="985"/>
      <c r="D79" s="986"/>
      <c r="E79" s="987"/>
      <c r="F79" s="987"/>
      <c r="G79" s="987"/>
      <c r="H79" s="987"/>
      <c r="I79" s="988"/>
      <c r="J79" s="719"/>
    </row>
    <row r="80" spans="2:10" ht="24" customHeight="1">
      <c r="B80" s="984"/>
      <c r="C80" s="985"/>
      <c r="D80" s="986"/>
      <c r="E80" s="987"/>
      <c r="F80" s="987"/>
      <c r="G80" s="987"/>
      <c r="H80" s="987"/>
      <c r="I80" s="988"/>
      <c r="J80" s="719"/>
    </row>
    <row r="81" spans="2:10" ht="24" customHeight="1">
      <c r="B81" s="984"/>
      <c r="C81" s="985"/>
      <c r="D81" s="986"/>
      <c r="E81" s="987"/>
      <c r="F81" s="987"/>
      <c r="G81" s="987"/>
      <c r="H81" s="987"/>
      <c r="I81" s="988"/>
      <c r="J81" s="719"/>
    </row>
    <row r="82" spans="2:10" ht="24" customHeight="1">
      <c r="B82" s="984"/>
      <c r="C82" s="985"/>
      <c r="D82" s="986"/>
      <c r="E82" s="987"/>
      <c r="F82" s="987"/>
      <c r="G82" s="987"/>
      <c r="H82" s="987"/>
      <c r="I82" s="988"/>
      <c r="J82" s="719"/>
    </row>
    <row r="83" spans="2:10" ht="24" customHeight="1">
      <c r="B83" s="984"/>
      <c r="C83" s="985"/>
      <c r="D83" s="986"/>
      <c r="E83" s="987"/>
      <c r="F83" s="987"/>
      <c r="G83" s="987"/>
      <c r="H83" s="987"/>
      <c r="I83" s="988"/>
      <c r="J83" s="719"/>
    </row>
    <row r="84" spans="2:10" ht="24" customHeight="1">
      <c r="B84" s="984"/>
      <c r="C84" s="985"/>
      <c r="D84" s="986"/>
      <c r="E84" s="987"/>
      <c r="F84" s="987"/>
      <c r="G84" s="987"/>
      <c r="H84" s="987"/>
      <c r="I84" s="988"/>
      <c r="J84" s="719"/>
    </row>
    <row r="85" spans="2:10" ht="24" customHeight="1">
      <c r="B85" s="984"/>
      <c r="C85" s="985"/>
      <c r="D85" s="986"/>
      <c r="E85" s="987"/>
      <c r="F85" s="987"/>
      <c r="G85" s="987"/>
      <c r="H85" s="987"/>
      <c r="I85" s="988"/>
      <c r="J85" s="719"/>
    </row>
    <row r="86" spans="2:10" ht="24" customHeight="1">
      <c r="B86" s="984"/>
      <c r="C86" s="985"/>
      <c r="D86" s="986"/>
      <c r="E86" s="987"/>
      <c r="F86" s="987"/>
      <c r="G86" s="987"/>
      <c r="H86" s="987"/>
      <c r="I86" s="988"/>
      <c r="J86" s="719"/>
    </row>
    <row r="87" spans="2:10" ht="24" customHeight="1">
      <c r="B87" s="984"/>
      <c r="C87" s="985"/>
      <c r="D87" s="986"/>
      <c r="E87" s="987"/>
      <c r="F87" s="987"/>
      <c r="G87" s="987"/>
      <c r="H87" s="987"/>
      <c r="I87" s="988"/>
      <c r="J87" s="719"/>
    </row>
    <row r="88" spans="2:10" ht="24" customHeight="1">
      <c r="B88" s="984"/>
      <c r="C88" s="985"/>
      <c r="D88" s="986"/>
      <c r="E88" s="987"/>
      <c r="F88" s="987"/>
      <c r="G88" s="987"/>
      <c r="H88" s="987"/>
      <c r="I88" s="988"/>
      <c r="J88" s="719"/>
    </row>
    <row r="89" spans="2:10" ht="24" customHeight="1">
      <c r="B89" s="984"/>
      <c r="C89" s="985"/>
      <c r="D89" s="986"/>
      <c r="E89" s="987"/>
      <c r="F89" s="987"/>
      <c r="G89" s="987"/>
      <c r="H89" s="987"/>
      <c r="I89" s="988"/>
      <c r="J89" s="719"/>
    </row>
    <row r="90" spans="2:10" ht="24" customHeight="1">
      <c r="B90" s="984"/>
      <c r="C90" s="985"/>
      <c r="D90" s="986"/>
      <c r="E90" s="987"/>
      <c r="F90" s="987"/>
      <c r="G90" s="987"/>
      <c r="H90" s="987"/>
      <c r="I90" s="988"/>
      <c r="J90" s="719"/>
    </row>
    <row r="91" spans="2:10" ht="24" customHeight="1">
      <c r="B91" s="984"/>
      <c r="C91" s="985"/>
      <c r="D91" s="986"/>
      <c r="E91" s="987"/>
      <c r="F91" s="987"/>
      <c r="G91" s="987"/>
      <c r="H91" s="987"/>
      <c r="I91" s="988"/>
      <c r="J91" s="719"/>
    </row>
    <row r="92" spans="2:10" ht="24" customHeight="1">
      <c r="B92" s="984"/>
      <c r="C92" s="985"/>
      <c r="D92" s="986"/>
      <c r="E92" s="987"/>
      <c r="F92" s="987"/>
      <c r="G92" s="987"/>
      <c r="H92" s="987"/>
      <c r="I92" s="988"/>
      <c r="J92" s="719"/>
    </row>
    <row r="93" spans="2:10" ht="24" customHeight="1">
      <c r="B93" s="984"/>
      <c r="C93" s="985"/>
      <c r="D93" s="986"/>
      <c r="E93" s="987"/>
      <c r="F93" s="987"/>
      <c r="G93" s="987"/>
      <c r="H93" s="987"/>
      <c r="I93" s="988"/>
      <c r="J93" s="719"/>
    </row>
    <row r="94" spans="2:10" ht="24" customHeight="1">
      <c r="B94" s="984"/>
      <c r="C94" s="985"/>
      <c r="D94" s="986"/>
      <c r="E94" s="987"/>
      <c r="F94" s="987"/>
      <c r="G94" s="987"/>
      <c r="H94" s="987"/>
      <c r="I94" s="988"/>
      <c r="J94" s="719"/>
    </row>
    <row r="95" spans="2:10" ht="24" customHeight="1">
      <c r="B95" s="984"/>
      <c r="C95" s="985"/>
      <c r="D95" s="986"/>
      <c r="E95" s="987"/>
      <c r="F95" s="987"/>
      <c r="G95" s="987"/>
      <c r="H95" s="987"/>
      <c r="I95" s="988"/>
      <c r="J95" s="719"/>
    </row>
    <row r="96" spans="2:10" ht="24" customHeight="1">
      <c r="B96" s="984"/>
      <c r="C96" s="985"/>
      <c r="D96" s="986"/>
      <c r="E96" s="987"/>
      <c r="F96" s="987"/>
      <c r="G96" s="987"/>
      <c r="H96" s="987"/>
      <c r="I96" s="988"/>
      <c r="J96" s="719"/>
    </row>
    <row r="97" spans="2:10" ht="24" customHeight="1">
      <c r="B97" s="984"/>
      <c r="C97" s="985"/>
      <c r="D97" s="986"/>
      <c r="E97" s="987"/>
      <c r="F97" s="987"/>
      <c r="G97" s="987"/>
      <c r="H97" s="987"/>
      <c r="I97" s="988"/>
      <c r="J97" s="719"/>
    </row>
    <row r="98" spans="2:10" ht="24" customHeight="1">
      <c r="B98" s="984"/>
      <c r="C98" s="985"/>
      <c r="D98" s="986"/>
      <c r="E98" s="987"/>
      <c r="F98" s="987"/>
      <c r="G98" s="987"/>
      <c r="H98" s="987"/>
      <c r="I98" s="988"/>
      <c r="J98" s="719"/>
    </row>
    <row r="99" spans="2:10" ht="24" customHeight="1">
      <c r="B99" s="984"/>
      <c r="C99" s="985"/>
      <c r="D99" s="986"/>
      <c r="E99" s="987"/>
      <c r="F99" s="987"/>
      <c r="G99" s="987"/>
      <c r="H99" s="987"/>
      <c r="I99" s="988"/>
      <c r="J99" s="719"/>
    </row>
    <row r="100" spans="2:10" ht="24" customHeight="1">
      <c r="B100" s="984"/>
      <c r="C100" s="985"/>
      <c r="D100" s="986"/>
      <c r="E100" s="987"/>
      <c r="F100" s="987"/>
      <c r="G100" s="987"/>
      <c r="H100" s="987"/>
      <c r="I100" s="988"/>
      <c r="J100" s="719"/>
    </row>
    <row r="101" spans="2:10" ht="24" customHeight="1">
      <c r="B101" s="984"/>
      <c r="C101" s="985"/>
      <c r="D101" s="986"/>
      <c r="E101" s="987"/>
      <c r="F101" s="987"/>
      <c r="G101" s="987"/>
      <c r="H101" s="987"/>
      <c r="I101" s="988"/>
      <c r="J101" s="719"/>
    </row>
    <row r="102" spans="2:10" ht="24" customHeight="1">
      <c r="B102" s="984"/>
      <c r="C102" s="985"/>
      <c r="D102" s="986"/>
      <c r="E102" s="987"/>
      <c r="F102" s="987"/>
      <c r="G102" s="987"/>
      <c r="H102" s="987"/>
      <c r="I102" s="988"/>
      <c r="J102" s="719"/>
    </row>
    <row r="103" spans="2:10" ht="24" customHeight="1">
      <c r="B103" s="984"/>
      <c r="C103" s="985"/>
      <c r="D103" s="986"/>
      <c r="E103" s="987"/>
      <c r="F103" s="987"/>
      <c r="G103" s="987"/>
      <c r="H103" s="987"/>
      <c r="I103" s="988"/>
      <c r="J103" s="719"/>
    </row>
    <row r="104" spans="2:10" ht="24" customHeight="1">
      <c r="B104" s="984"/>
      <c r="C104" s="985"/>
      <c r="D104" s="986"/>
      <c r="E104" s="987"/>
      <c r="F104" s="987"/>
      <c r="G104" s="987"/>
      <c r="H104" s="987"/>
      <c r="I104" s="988"/>
      <c r="J104" s="719"/>
    </row>
    <row r="105" spans="2:10" ht="24" customHeight="1">
      <c r="B105" s="984"/>
      <c r="C105" s="985"/>
      <c r="D105" s="986"/>
      <c r="E105" s="987"/>
      <c r="F105" s="987"/>
      <c r="G105" s="987"/>
      <c r="H105" s="987"/>
      <c r="I105" s="988"/>
      <c r="J105" s="719"/>
    </row>
    <row r="106" spans="2:10" ht="24" customHeight="1">
      <c r="B106" s="984"/>
      <c r="C106" s="985"/>
      <c r="D106" s="986"/>
      <c r="E106" s="987"/>
      <c r="F106" s="987"/>
      <c r="G106" s="987"/>
      <c r="H106" s="987"/>
      <c r="I106" s="988"/>
      <c r="J106" s="719"/>
    </row>
    <row r="107" spans="2:10" ht="24" customHeight="1">
      <c r="B107" s="984"/>
      <c r="C107" s="985"/>
      <c r="D107" s="986"/>
      <c r="E107" s="987"/>
      <c r="F107" s="987"/>
      <c r="G107" s="987"/>
      <c r="H107" s="987"/>
      <c r="I107" s="988"/>
      <c r="J107" s="719"/>
    </row>
    <row r="108" spans="2:10" ht="24" customHeight="1">
      <c r="B108" s="984"/>
      <c r="C108" s="985"/>
      <c r="D108" s="986"/>
      <c r="E108" s="987"/>
      <c r="F108" s="987"/>
      <c r="G108" s="987"/>
      <c r="H108" s="987"/>
      <c r="I108" s="988"/>
      <c r="J108" s="719"/>
    </row>
    <row r="109" spans="2:10" ht="24" customHeight="1">
      <c r="B109" s="984"/>
      <c r="C109" s="985"/>
      <c r="D109" s="986"/>
      <c r="E109" s="987"/>
      <c r="F109" s="987"/>
      <c r="G109" s="987"/>
      <c r="H109" s="987"/>
      <c r="I109" s="988"/>
      <c r="J109" s="719"/>
    </row>
    <row r="110" spans="2:10" ht="24" customHeight="1">
      <c r="B110" s="984"/>
      <c r="C110" s="985"/>
      <c r="D110" s="986"/>
      <c r="E110" s="987"/>
      <c r="F110" s="987"/>
      <c r="G110" s="987"/>
      <c r="H110" s="987"/>
      <c r="I110" s="988"/>
      <c r="J110" s="719"/>
    </row>
    <row r="111" spans="2:10" ht="24" customHeight="1">
      <c r="B111" s="984"/>
      <c r="C111" s="985"/>
      <c r="D111" s="986"/>
      <c r="E111" s="987"/>
      <c r="F111" s="987"/>
      <c r="G111" s="987"/>
      <c r="H111" s="987"/>
      <c r="I111" s="988"/>
      <c r="J111" s="719"/>
    </row>
    <row r="112" spans="2:10" ht="24" customHeight="1">
      <c r="B112" s="984"/>
      <c r="C112" s="985"/>
      <c r="D112" s="986"/>
      <c r="E112" s="987"/>
      <c r="F112" s="987"/>
      <c r="G112" s="987"/>
      <c r="H112" s="987"/>
      <c r="I112" s="988"/>
      <c r="J112" s="719"/>
    </row>
    <row r="113" spans="2:10" ht="24" customHeight="1">
      <c r="B113" s="984"/>
      <c r="C113" s="985"/>
      <c r="D113" s="986"/>
      <c r="E113" s="987"/>
      <c r="F113" s="987"/>
      <c r="G113" s="987"/>
      <c r="H113" s="987"/>
      <c r="I113" s="988"/>
      <c r="J113" s="719"/>
    </row>
    <row r="114" spans="2:10" ht="24" customHeight="1">
      <c r="B114" s="984"/>
      <c r="C114" s="985"/>
      <c r="D114" s="986"/>
      <c r="E114" s="987"/>
      <c r="F114" s="987"/>
      <c r="G114" s="987"/>
      <c r="H114" s="987"/>
      <c r="I114" s="988"/>
      <c r="J114" s="719"/>
    </row>
    <row r="115" spans="2:10" ht="24" customHeight="1">
      <c r="B115" s="984"/>
      <c r="C115" s="985"/>
      <c r="D115" s="986"/>
      <c r="E115" s="987"/>
      <c r="F115" s="987"/>
      <c r="G115" s="987"/>
      <c r="H115" s="987"/>
      <c r="I115" s="988"/>
      <c r="J115" s="719"/>
    </row>
    <row r="116" spans="2:10" ht="24" customHeight="1">
      <c r="B116" s="984"/>
      <c r="C116" s="985"/>
      <c r="D116" s="986"/>
      <c r="E116" s="987"/>
      <c r="F116" s="987"/>
      <c r="G116" s="987"/>
      <c r="H116" s="987"/>
      <c r="I116" s="988"/>
      <c r="J116" s="719"/>
    </row>
    <row r="117" spans="2:10" ht="24" customHeight="1">
      <c r="B117" s="984"/>
      <c r="C117" s="985"/>
      <c r="D117" s="986"/>
      <c r="E117" s="987"/>
      <c r="F117" s="987"/>
      <c r="G117" s="987"/>
      <c r="H117" s="987"/>
      <c r="I117" s="988"/>
      <c r="J117" s="719"/>
    </row>
    <row r="118" spans="2:10" ht="24" customHeight="1">
      <c r="B118" s="984"/>
      <c r="C118" s="985"/>
      <c r="D118" s="986"/>
      <c r="E118" s="987"/>
      <c r="F118" s="987"/>
      <c r="G118" s="987"/>
      <c r="H118" s="987"/>
      <c r="I118" s="988"/>
      <c r="J118" s="719"/>
    </row>
    <row r="119" spans="2:10" ht="24" customHeight="1">
      <c r="B119" s="984"/>
      <c r="C119" s="985"/>
      <c r="D119" s="986"/>
      <c r="E119" s="987"/>
      <c r="F119" s="987"/>
      <c r="G119" s="987"/>
      <c r="H119" s="987"/>
      <c r="I119" s="988"/>
      <c r="J119" s="719"/>
    </row>
    <row r="120" spans="2:10" ht="24" customHeight="1">
      <c r="B120" s="984"/>
      <c r="C120" s="985"/>
      <c r="D120" s="986"/>
      <c r="E120" s="987"/>
      <c r="F120" s="987"/>
      <c r="G120" s="987"/>
      <c r="H120" s="987"/>
      <c r="I120" s="988"/>
      <c r="J120" s="719"/>
    </row>
    <row r="121" spans="2:10" ht="24" customHeight="1">
      <c r="B121" s="984"/>
      <c r="C121" s="985"/>
      <c r="D121" s="986"/>
      <c r="E121" s="987"/>
      <c r="F121" s="987"/>
      <c r="G121" s="987"/>
      <c r="H121" s="987"/>
      <c r="I121" s="988"/>
      <c r="J121" s="719"/>
    </row>
    <row r="122" spans="2:10" ht="24" customHeight="1">
      <c r="B122" s="984"/>
      <c r="C122" s="985"/>
      <c r="D122" s="986"/>
      <c r="E122" s="987"/>
      <c r="F122" s="987"/>
      <c r="G122" s="987"/>
      <c r="H122" s="987"/>
      <c r="I122" s="988"/>
      <c r="J122" s="719"/>
    </row>
    <row r="123" spans="2:10" ht="24" customHeight="1">
      <c r="B123" s="984"/>
      <c r="C123" s="985"/>
      <c r="D123" s="986"/>
      <c r="E123" s="987"/>
      <c r="F123" s="987"/>
      <c r="G123" s="987"/>
      <c r="H123" s="987"/>
      <c r="I123" s="988"/>
      <c r="J123" s="719"/>
    </row>
    <row r="124" spans="2:10" ht="24" customHeight="1">
      <c r="B124" s="984"/>
      <c r="C124" s="985"/>
      <c r="D124" s="986"/>
      <c r="E124" s="987"/>
      <c r="F124" s="987"/>
      <c r="G124" s="987"/>
      <c r="H124" s="987"/>
      <c r="I124" s="988"/>
      <c r="J124" s="719"/>
    </row>
    <row r="125" spans="2:10" ht="24" customHeight="1">
      <c r="B125" s="984"/>
      <c r="C125" s="985"/>
      <c r="D125" s="986"/>
      <c r="E125" s="987"/>
      <c r="F125" s="987"/>
      <c r="G125" s="987"/>
      <c r="H125" s="987"/>
      <c r="I125" s="988"/>
      <c r="J125" s="719"/>
    </row>
    <row r="126" spans="2:10" ht="24" customHeight="1">
      <c r="B126" s="984"/>
      <c r="C126" s="985"/>
      <c r="D126" s="986"/>
      <c r="E126" s="987"/>
      <c r="F126" s="987"/>
      <c r="G126" s="987"/>
      <c r="H126" s="987"/>
      <c r="I126" s="988"/>
      <c r="J126" s="719"/>
    </row>
    <row r="127" spans="2:10" ht="24" customHeight="1">
      <c r="B127" s="984"/>
      <c r="C127" s="985"/>
      <c r="D127" s="986"/>
      <c r="E127" s="987"/>
      <c r="F127" s="987"/>
      <c r="G127" s="987"/>
      <c r="H127" s="987"/>
      <c r="I127" s="988"/>
      <c r="J127" s="719"/>
    </row>
    <row r="128" spans="2:10" ht="24" customHeight="1">
      <c r="B128" s="984"/>
      <c r="C128" s="985"/>
      <c r="D128" s="986"/>
      <c r="E128" s="987"/>
      <c r="F128" s="987"/>
      <c r="G128" s="987"/>
      <c r="H128" s="987"/>
      <c r="I128" s="988"/>
      <c r="J128" s="719"/>
    </row>
    <row r="129" spans="2:10" ht="24" customHeight="1">
      <c r="B129" s="984"/>
      <c r="C129" s="985"/>
      <c r="D129" s="986"/>
      <c r="E129" s="987"/>
      <c r="F129" s="987"/>
      <c r="G129" s="987"/>
      <c r="H129" s="987"/>
      <c r="I129" s="988"/>
      <c r="J129" s="719"/>
    </row>
    <row r="130" spans="2:10" ht="24" customHeight="1">
      <c r="B130" s="984"/>
      <c r="C130" s="985"/>
      <c r="D130" s="986"/>
      <c r="E130" s="987"/>
      <c r="F130" s="987"/>
      <c r="G130" s="987"/>
      <c r="H130" s="987"/>
      <c r="I130" s="988"/>
      <c r="J130" s="719"/>
    </row>
    <row r="131" spans="2:10" ht="24" customHeight="1">
      <c r="B131" s="984"/>
      <c r="C131" s="985"/>
      <c r="D131" s="986"/>
      <c r="E131" s="987"/>
      <c r="F131" s="987"/>
      <c r="G131" s="987"/>
      <c r="H131" s="987"/>
      <c r="I131" s="988"/>
      <c r="J131" s="719"/>
    </row>
    <row r="132" spans="2:10" ht="24" customHeight="1">
      <c r="B132" s="984"/>
      <c r="C132" s="985"/>
      <c r="D132" s="986"/>
      <c r="E132" s="987"/>
      <c r="F132" s="987"/>
      <c r="G132" s="987"/>
      <c r="H132" s="987"/>
      <c r="I132" s="988"/>
      <c r="J132" s="719"/>
    </row>
    <row r="133" spans="2:10" ht="24" customHeight="1">
      <c r="B133" s="984"/>
      <c r="C133" s="985"/>
      <c r="D133" s="986"/>
      <c r="E133" s="987"/>
      <c r="F133" s="987"/>
      <c r="G133" s="987"/>
      <c r="H133" s="987"/>
      <c r="I133" s="988"/>
      <c r="J133" s="719"/>
    </row>
    <row r="134" spans="2:10" ht="24" customHeight="1">
      <c r="B134" s="984"/>
      <c r="C134" s="985"/>
      <c r="D134" s="986"/>
      <c r="E134" s="987"/>
      <c r="F134" s="987"/>
      <c r="G134" s="987"/>
      <c r="H134" s="987"/>
      <c r="I134" s="988"/>
      <c r="J134" s="719"/>
    </row>
    <row r="135" spans="2:10" ht="24" customHeight="1">
      <c r="B135" s="984"/>
      <c r="C135" s="985"/>
      <c r="D135" s="986"/>
      <c r="E135" s="987"/>
      <c r="F135" s="987"/>
      <c r="G135" s="987"/>
      <c r="H135" s="987"/>
      <c r="I135" s="988"/>
      <c r="J135" s="719"/>
    </row>
    <row r="136" spans="2:10" ht="24" customHeight="1">
      <c r="B136" s="984"/>
      <c r="C136" s="985"/>
      <c r="D136" s="986"/>
      <c r="E136" s="987"/>
      <c r="F136" s="987"/>
      <c r="G136" s="987"/>
      <c r="H136" s="987"/>
      <c r="I136" s="988"/>
      <c r="J136" s="719"/>
    </row>
    <row r="137" spans="2:10" ht="24" customHeight="1">
      <c r="B137" s="984"/>
      <c r="C137" s="985"/>
      <c r="D137" s="986"/>
      <c r="E137" s="987"/>
      <c r="F137" s="987"/>
      <c r="G137" s="987"/>
      <c r="H137" s="987"/>
      <c r="I137" s="988"/>
      <c r="J137" s="719"/>
    </row>
    <row r="138" spans="2:10" ht="24" customHeight="1">
      <c r="B138" s="984"/>
      <c r="C138" s="985"/>
      <c r="D138" s="986"/>
      <c r="E138" s="987"/>
      <c r="F138" s="987"/>
      <c r="G138" s="987"/>
      <c r="H138" s="987"/>
      <c r="I138" s="988"/>
      <c r="J138" s="719"/>
    </row>
    <row r="139" spans="2:10" ht="24" customHeight="1">
      <c r="B139" s="984"/>
      <c r="C139" s="985"/>
      <c r="D139" s="986"/>
      <c r="E139" s="987"/>
      <c r="F139" s="987"/>
      <c r="G139" s="987"/>
      <c r="H139" s="987"/>
      <c r="I139" s="988"/>
      <c r="J139" s="719"/>
    </row>
    <row r="140" spans="2:10" ht="24" customHeight="1">
      <c r="B140" s="984"/>
      <c r="C140" s="985"/>
      <c r="D140" s="986"/>
      <c r="E140" s="987"/>
      <c r="F140" s="987"/>
      <c r="G140" s="987"/>
      <c r="H140" s="987"/>
      <c r="I140" s="988"/>
      <c r="J140" s="719"/>
    </row>
    <row r="141" spans="2:10" ht="24" customHeight="1">
      <c r="B141" s="984"/>
      <c r="C141" s="985"/>
      <c r="D141" s="986"/>
      <c r="E141" s="987"/>
      <c r="F141" s="987"/>
      <c r="G141" s="987"/>
      <c r="H141" s="987"/>
      <c r="I141" s="988"/>
      <c r="J141" s="719"/>
    </row>
    <row r="142" spans="2:10" ht="24" customHeight="1">
      <c r="B142" s="984"/>
      <c r="C142" s="985"/>
      <c r="D142" s="986"/>
      <c r="E142" s="987"/>
      <c r="F142" s="987"/>
      <c r="G142" s="987"/>
      <c r="H142" s="987"/>
      <c r="I142" s="988"/>
      <c r="J142" s="719"/>
    </row>
    <row r="143" spans="2:10" ht="24" customHeight="1">
      <c r="B143" s="984"/>
      <c r="C143" s="985"/>
      <c r="D143" s="986"/>
      <c r="E143" s="987"/>
      <c r="F143" s="987"/>
      <c r="G143" s="987"/>
      <c r="H143" s="987"/>
      <c r="I143" s="988"/>
      <c r="J143" s="719"/>
    </row>
    <row r="144" spans="2:10" ht="24" customHeight="1">
      <c r="B144" s="984"/>
      <c r="C144" s="985"/>
      <c r="D144" s="986"/>
      <c r="E144" s="987"/>
      <c r="F144" s="987"/>
      <c r="G144" s="987"/>
      <c r="H144" s="987"/>
      <c r="I144" s="988"/>
      <c r="J144" s="719"/>
    </row>
    <row r="145" spans="2:10" ht="24" customHeight="1">
      <c r="B145" s="984"/>
      <c r="C145" s="985"/>
      <c r="D145" s="986"/>
      <c r="E145" s="987"/>
      <c r="F145" s="987"/>
      <c r="G145" s="987"/>
      <c r="H145" s="987"/>
      <c r="I145" s="988"/>
      <c r="J145" s="719"/>
    </row>
    <row r="146" spans="2:10" ht="24" customHeight="1">
      <c r="B146" s="984"/>
      <c r="C146" s="985"/>
      <c r="D146" s="986"/>
      <c r="E146" s="987"/>
      <c r="F146" s="987"/>
      <c r="G146" s="987"/>
      <c r="H146" s="987"/>
      <c r="I146" s="988"/>
      <c r="J146" s="719"/>
    </row>
    <row r="147" spans="2:10" ht="24" customHeight="1">
      <c r="B147" s="984"/>
      <c r="C147" s="985"/>
      <c r="D147" s="986"/>
      <c r="E147" s="987"/>
      <c r="F147" s="987"/>
      <c r="G147" s="987"/>
      <c r="H147" s="987"/>
      <c r="I147" s="988"/>
      <c r="J147" s="719"/>
    </row>
    <row r="148" spans="2:10" ht="24" customHeight="1">
      <c r="B148" s="984"/>
      <c r="C148" s="985"/>
      <c r="D148" s="986"/>
      <c r="E148" s="987"/>
      <c r="F148" s="987"/>
      <c r="G148" s="987"/>
      <c r="H148" s="987"/>
      <c r="I148" s="988"/>
      <c r="J148" s="719"/>
    </row>
    <row r="149" spans="2:10" ht="24" customHeight="1">
      <c r="B149" s="984"/>
      <c r="C149" s="985"/>
      <c r="D149" s="986"/>
      <c r="E149" s="987"/>
      <c r="F149" s="987"/>
      <c r="G149" s="987"/>
      <c r="H149" s="987"/>
      <c r="I149" s="988"/>
      <c r="J149" s="719"/>
    </row>
    <row r="150" spans="2:10" ht="24" customHeight="1">
      <c r="B150" s="984"/>
      <c r="C150" s="985"/>
      <c r="D150" s="986"/>
      <c r="E150" s="987"/>
      <c r="F150" s="987"/>
      <c r="G150" s="987"/>
      <c r="H150" s="987"/>
      <c r="I150" s="988"/>
      <c r="J150" s="719"/>
    </row>
    <row r="151" spans="2:10" ht="24" customHeight="1">
      <c r="B151" s="984"/>
      <c r="C151" s="985"/>
      <c r="D151" s="986"/>
      <c r="E151" s="987"/>
      <c r="F151" s="987"/>
      <c r="G151" s="987"/>
      <c r="H151" s="987"/>
      <c r="I151" s="988"/>
      <c r="J151" s="719"/>
    </row>
    <row r="152" spans="2:10" ht="24" customHeight="1">
      <c r="B152" s="984"/>
      <c r="C152" s="985"/>
      <c r="D152" s="986"/>
      <c r="E152" s="987"/>
      <c r="F152" s="987"/>
      <c r="G152" s="987"/>
      <c r="H152" s="987"/>
      <c r="I152" s="988"/>
      <c r="J152" s="719"/>
    </row>
    <row r="153" spans="2:10" ht="24" customHeight="1">
      <c r="B153" s="984"/>
      <c r="C153" s="985"/>
      <c r="D153" s="986"/>
      <c r="E153" s="987"/>
      <c r="F153" s="987"/>
      <c r="G153" s="987"/>
      <c r="H153" s="987"/>
      <c r="I153" s="988"/>
      <c r="J153" s="719"/>
    </row>
    <row r="154" spans="2:10" ht="24" customHeight="1">
      <c r="B154" s="984"/>
      <c r="C154" s="985"/>
      <c r="D154" s="986"/>
      <c r="E154" s="987"/>
      <c r="F154" s="987"/>
      <c r="G154" s="987"/>
      <c r="H154" s="987"/>
      <c r="I154" s="988"/>
      <c r="J154" s="719"/>
    </row>
    <row r="155" spans="2:10" ht="24" customHeight="1">
      <c r="B155" s="984"/>
      <c r="C155" s="985"/>
      <c r="D155" s="986"/>
      <c r="E155" s="987"/>
      <c r="F155" s="987"/>
      <c r="G155" s="987"/>
      <c r="H155" s="987"/>
      <c r="I155" s="988"/>
      <c r="J155" s="719"/>
    </row>
    <row r="156" spans="2:10" ht="24" customHeight="1">
      <c r="B156" s="984"/>
      <c r="C156" s="985"/>
      <c r="D156" s="986"/>
      <c r="E156" s="987"/>
      <c r="F156" s="987"/>
      <c r="G156" s="987"/>
      <c r="H156" s="987"/>
      <c r="I156" s="988"/>
      <c r="J156" s="719"/>
    </row>
    <row r="157" spans="2:10" ht="24" customHeight="1">
      <c r="B157" s="984"/>
      <c r="C157" s="985"/>
      <c r="D157" s="986"/>
      <c r="E157" s="987"/>
      <c r="F157" s="987"/>
      <c r="G157" s="987"/>
      <c r="H157" s="987"/>
      <c r="I157" s="988"/>
      <c r="J157" s="719"/>
    </row>
    <row r="158" spans="2:10" ht="24" customHeight="1">
      <c r="B158" s="984"/>
      <c r="C158" s="985"/>
      <c r="D158" s="986"/>
      <c r="E158" s="987"/>
      <c r="F158" s="987"/>
      <c r="G158" s="987"/>
      <c r="H158" s="987"/>
      <c r="I158" s="988"/>
      <c r="J158" s="719"/>
    </row>
    <row r="159" spans="2:10" ht="24" customHeight="1">
      <c r="B159" s="984"/>
      <c r="C159" s="985"/>
      <c r="D159" s="986"/>
      <c r="E159" s="987"/>
      <c r="F159" s="987"/>
      <c r="G159" s="987"/>
      <c r="H159" s="987"/>
      <c r="I159" s="988"/>
      <c r="J159" s="719"/>
    </row>
    <row r="160" spans="2:10" ht="24" customHeight="1">
      <c r="B160" s="984"/>
      <c r="C160" s="985"/>
      <c r="D160" s="986"/>
      <c r="E160" s="987"/>
      <c r="F160" s="987"/>
      <c r="G160" s="987"/>
      <c r="H160" s="987"/>
      <c r="I160" s="988"/>
      <c r="J160" s="719"/>
    </row>
    <row r="161" spans="2:10" ht="24" customHeight="1">
      <c r="B161" s="984"/>
      <c r="C161" s="985"/>
      <c r="D161" s="986"/>
      <c r="E161" s="987"/>
      <c r="F161" s="987"/>
      <c r="G161" s="987"/>
      <c r="H161" s="987"/>
      <c r="I161" s="988"/>
      <c r="J161" s="719"/>
    </row>
    <row r="162" spans="2:10" ht="24" customHeight="1">
      <c r="B162" s="984"/>
      <c r="C162" s="985"/>
      <c r="D162" s="986"/>
      <c r="E162" s="987"/>
      <c r="F162" s="987"/>
      <c r="G162" s="987"/>
      <c r="H162" s="987"/>
      <c r="I162" s="988"/>
      <c r="J162" s="719"/>
    </row>
    <row r="163" spans="2:10" ht="24" customHeight="1">
      <c r="B163" s="984"/>
      <c r="C163" s="985"/>
      <c r="D163" s="986"/>
      <c r="E163" s="987"/>
      <c r="F163" s="987"/>
      <c r="G163" s="987"/>
      <c r="H163" s="987"/>
      <c r="I163" s="988"/>
      <c r="J163" s="719"/>
    </row>
    <row r="164" spans="2:10" ht="24" customHeight="1">
      <c r="B164" s="984"/>
      <c r="C164" s="985"/>
      <c r="D164" s="986"/>
      <c r="E164" s="987"/>
      <c r="F164" s="987"/>
      <c r="G164" s="987"/>
      <c r="H164" s="987"/>
      <c r="I164" s="988"/>
      <c r="J164" s="719"/>
    </row>
    <row r="165" spans="2:10" ht="24" customHeight="1">
      <c r="B165" s="984"/>
      <c r="C165" s="985"/>
      <c r="D165" s="986"/>
      <c r="E165" s="987"/>
      <c r="F165" s="987"/>
      <c r="G165" s="987"/>
      <c r="H165" s="987"/>
      <c r="I165" s="988"/>
      <c r="J165" s="719"/>
    </row>
    <row r="166" spans="2:10" ht="24" customHeight="1">
      <c r="B166" s="984"/>
      <c r="C166" s="985"/>
      <c r="D166" s="986"/>
      <c r="E166" s="987"/>
      <c r="F166" s="987"/>
      <c r="G166" s="987"/>
      <c r="H166" s="987"/>
      <c r="I166" s="988"/>
      <c r="J166" s="719"/>
    </row>
    <row r="167" spans="2:10" ht="24" customHeight="1">
      <c r="B167" s="984"/>
      <c r="C167" s="985"/>
      <c r="D167" s="986"/>
      <c r="E167" s="987"/>
      <c r="F167" s="987"/>
      <c r="G167" s="987"/>
      <c r="H167" s="987"/>
      <c r="I167" s="988"/>
      <c r="J167" s="719"/>
    </row>
    <row r="168" spans="2:10" ht="24" customHeight="1">
      <c r="B168" s="984"/>
      <c r="C168" s="985"/>
      <c r="D168" s="986"/>
      <c r="E168" s="987"/>
      <c r="F168" s="987"/>
      <c r="G168" s="987"/>
      <c r="H168" s="987"/>
      <c r="I168" s="988"/>
      <c r="J168" s="719"/>
    </row>
    <row r="169" spans="2:10" ht="24" customHeight="1">
      <c r="B169" s="984"/>
      <c r="C169" s="985"/>
      <c r="D169" s="986"/>
      <c r="E169" s="987"/>
      <c r="F169" s="987"/>
      <c r="G169" s="987"/>
      <c r="H169" s="987"/>
      <c r="I169" s="988"/>
      <c r="J169" s="719"/>
    </row>
    <row r="170" spans="2:10" ht="24" customHeight="1">
      <c r="B170" s="984"/>
      <c r="C170" s="985"/>
      <c r="D170" s="986"/>
      <c r="E170" s="987"/>
      <c r="F170" s="987"/>
      <c r="G170" s="987"/>
      <c r="H170" s="987"/>
      <c r="I170" s="988"/>
      <c r="J170" s="719"/>
    </row>
    <row r="171" spans="2:10" ht="24" customHeight="1">
      <c r="B171" s="984"/>
      <c r="C171" s="985"/>
      <c r="D171" s="986"/>
      <c r="E171" s="987"/>
      <c r="F171" s="987"/>
      <c r="G171" s="987"/>
      <c r="H171" s="987"/>
      <c r="I171" s="988"/>
      <c r="J171" s="719"/>
    </row>
    <row r="172" spans="2:10" ht="24" customHeight="1">
      <c r="B172" s="984"/>
      <c r="C172" s="985"/>
      <c r="D172" s="986"/>
      <c r="E172" s="987"/>
      <c r="F172" s="987"/>
      <c r="G172" s="987"/>
      <c r="H172" s="987"/>
      <c r="I172" s="988"/>
      <c r="J172" s="719"/>
    </row>
    <row r="173" spans="2:10" ht="24" customHeight="1">
      <c r="B173" s="984"/>
      <c r="C173" s="985"/>
      <c r="D173" s="986"/>
      <c r="E173" s="987"/>
      <c r="F173" s="987"/>
      <c r="G173" s="987"/>
      <c r="H173" s="987"/>
      <c r="I173" s="988"/>
      <c r="J173" s="719"/>
    </row>
    <row r="174" spans="2:10" ht="24" customHeight="1">
      <c r="B174" s="984"/>
      <c r="C174" s="985"/>
      <c r="D174" s="986"/>
      <c r="E174" s="987"/>
      <c r="F174" s="987"/>
      <c r="G174" s="987"/>
      <c r="H174" s="987"/>
      <c r="I174" s="988"/>
      <c r="J174" s="719"/>
    </row>
    <row r="175" spans="2:10" ht="24" customHeight="1">
      <c r="B175" s="984"/>
      <c r="C175" s="985"/>
      <c r="D175" s="986"/>
      <c r="E175" s="987"/>
      <c r="F175" s="987"/>
      <c r="G175" s="987"/>
      <c r="H175" s="987"/>
      <c r="I175" s="988"/>
      <c r="J175" s="719"/>
    </row>
    <row r="176" spans="2:10" ht="24" customHeight="1">
      <c r="B176" s="984"/>
      <c r="C176" s="985"/>
      <c r="D176" s="986"/>
      <c r="E176" s="987"/>
      <c r="F176" s="987"/>
      <c r="G176" s="987"/>
      <c r="H176" s="987"/>
      <c r="I176" s="988"/>
      <c r="J176" s="719"/>
    </row>
    <row r="177" spans="2:10" ht="24" customHeight="1">
      <c r="B177" s="984"/>
      <c r="C177" s="985"/>
      <c r="D177" s="986"/>
      <c r="E177" s="987"/>
      <c r="F177" s="987"/>
      <c r="G177" s="987"/>
      <c r="H177" s="987"/>
      <c r="I177" s="988"/>
      <c r="J177" s="719"/>
    </row>
    <row r="178" spans="2:10" ht="24" customHeight="1">
      <c r="B178" s="984"/>
      <c r="C178" s="985"/>
      <c r="D178" s="986"/>
      <c r="E178" s="987"/>
      <c r="F178" s="987"/>
      <c r="G178" s="987"/>
      <c r="H178" s="987"/>
      <c r="I178" s="988"/>
      <c r="J178" s="719"/>
    </row>
    <row r="179" spans="2:10" ht="24" customHeight="1">
      <c r="B179" s="984"/>
      <c r="C179" s="985"/>
      <c r="D179" s="986"/>
      <c r="E179" s="987"/>
      <c r="F179" s="987"/>
      <c r="G179" s="987"/>
      <c r="H179" s="987"/>
      <c r="I179" s="988"/>
      <c r="J179" s="719"/>
    </row>
    <row r="180" spans="2:10" ht="24" customHeight="1">
      <c r="B180" s="984"/>
      <c r="C180" s="985"/>
      <c r="D180" s="986"/>
      <c r="E180" s="987"/>
      <c r="F180" s="987"/>
      <c r="G180" s="987"/>
      <c r="H180" s="987"/>
      <c r="I180" s="988"/>
      <c r="J180" s="719"/>
    </row>
    <row r="181" spans="2:10" ht="24" customHeight="1">
      <c r="B181" s="984"/>
      <c r="C181" s="985"/>
      <c r="D181" s="986"/>
      <c r="E181" s="987"/>
      <c r="F181" s="987"/>
      <c r="G181" s="987"/>
      <c r="H181" s="987"/>
      <c r="I181" s="988"/>
      <c r="J181" s="719"/>
    </row>
    <row r="182" spans="2:10" ht="24" customHeight="1">
      <c r="B182" s="984"/>
      <c r="C182" s="985"/>
      <c r="D182" s="986"/>
      <c r="E182" s="987"/>
      <c r="F182" s="987"/>
      <c r="G182" s="987"/>
      <c r="H182" s="987"/>
      <c r="I182" s="988"/>
      <c r="J182" s="719"/>
    </row>
    <row r="183" spans="2:10" ht="24" customHeight="1">
      <c r="B183" s="984"/>
      <c r="C183" s="985"/>
      <c r="D183" s="986"/>
      <c r="E183" s="987"/>
      <c r="F183" s="987"/>
      <c r="G183" s="987"/>
      <c r="H183" s="987"/>
      <c r="I183" s="988"/>
      <c r="J183" s="719"/>
    </row>
    <row r="184" spans="2:10" ht="24" customHeight="1">
      <c r="B184" s="984"/>
      <c r="C184" s="985"/>
      <c r="D184" s="986"/>
      <c r="E184" s="987"/>
      <c r="F184" s="987"/>
      <c r="G184" s="987"/>
      <c r="H184" s="987"/>
      <c r="I184" s="988"/>
      <c r="J184" s="719"/>
    </row>
    <row r="185" spans="2:10" ht="24" customHeight="1">
      <c r="B185" s="984"/>
      <c r="C185" s="985"/>
      <c r="D185" s="986"/>
      <c r="E185" s="987"/>
      <c r="F185" s="987"/>
      <c r="G185" s="987"/>
      <c r="H185" s="987"/>
      <c r="I185" s="988"/>
      <c r="J185" s="719"/>
    </row>
    <row r="186" spans="2:10" ht="24" customHeight="1">
      <c r="B186" s="984"/>
      <c r="C186" s="985"/>
      <c r="D186" s="986"/>
      <c r="E186" s="987"/>
      <c r="F186" s="987"/>
      <c r="G186" s="987"/>
      <c r="H186" s="987"/>
      <c r="I186" s="988"/>
      <c r="J186" s="719"/>
    </row>
    <row r="187" spans="2:10" ht="24" customHeight="1">
      <c r="B187" s="984"/>
      <c r="C187" s="985"/>
      <c r="D187" s="986"/>
      <c r="E187" s="987"/>
      <c r="F187" s="987"/>
      <c r="G187" s="987"/>
      <c r="H187" s="987"/>
      <c r="I187" s="988"/>
      <c r="J187" s="719"/>
    </row>
    <row r="188" spans="2:10" ht="24" customHeight="1">
      <c r="B188" s="984"/>
      <c r="C188" s="985"/>
      <c r="D188" s="986"/>
      <c r="E188" s="987"/>
      <c r="F188" s="987"/>
      <c r="G188" s="987"/>
      <c r="H188" s="987"/>
      <c r="I188" s="988"/>
      <c r="J188" s="719"/>
    </row>
    <row r="189" spans="2:10" ht="24" customHeight="1">
      <c r="B189" s="984"/>
      <c r="C189" s="985"/>
      <c r="D189" s="986"/>
      <c r="E189" s="987"/>
      <c r="F189" s="987"/>
      <c r="G189" s="987"/>
      <c r="H189" s="987"/>
      <c r="I189" s="988"/>
      <c r="J189" s="719"/>
    </row>
    <row r="190" spans="2:10" ht="24" customHeight="1">
      <c r="B190" s="984"/>
      <c r="C190" s="985"/>
      <c r="D190" s="986"/>
      <c r="E190" s="987"/>
      <c r="F190" s="987"/>
      <c r="G190" s="987"/>
      <c r="H190" s="987"/>
      <c r="I190" s="988"/>
      <c r="J190" s="719"/>
    </row>
    <row r="191" spans="2:10" ht="24" customHeight="1">
      <c r="B191" s="984"/>
      <c r="C191" s="985"/>
      <c r="D191" s="986"/>
      <c r="E191" s="987"/>
      <c r="F191" s="987"/>
      <c r="G191" s="987"/>
      <c r="H191" s="987"/>
      <c r="I191" s="988"/>
      <c r="J191" s="719"/>
    </row>
    <row r="192" spans="2:10" ht="24" customHeight="1">
      <c r="B192" s="984"/>
      <c r="C192" s="985"/>
      <c r="D192" s="986"/>
      <c r="E192" s="987"/>
      <c r="F192" s="987"/>
      <c r="G192" s="987"/>
      <c r="H192" s="987"/>
      <c r="I192" s="988"/>
      <c r="J192" s="719"/>
    </row>
    <row r="193" spans="2:10" ht="24" customHeight="1">
      <c r="B193" s="984"/>
      <c r="C193" s="985"/>
      <c r="D193" s="986"/>
      <c r="E193" s="987"/>
      <c r="F193" s="987"/>
      <c r="G193" s="987"/>
      <c r="H193" s="987"/>
      <c r="I193" s="988"/>
      <c r="J193" s="719"/>
    </row>
    <row r="194" spans="2:10" ht="24" customHeight="1">
      <c r="B194" s="984"/>
      <c r="C194" s="985"/>
      <c r="D194" s="986"/>
      <c r="E194" s="987"/>
      <c r="F194" s="987"/>
      <c r="G194" s="987"/>
      <c r="H194" s="987"/>
      <c r="I194" s="988"/>
      <c r="J194" s="719"/>
    </row>
    <row r="195" spans="2:10" ht="24" customHeight="1">
      <c r="B195" s="984"/>
      <c r="C195" s="985"/>
      <c r="D195" s="986"/>
      <c r="E195" s="987"/>
      <c r="F195" s="987"/>
      <c r="G195" s="987"/>
      <c r="H195" s="987"/>
      <c r="I195" s="988"/>
      <c r="J195" s="719"/>
    </row>
    <row r="196" spans="2:10" ht="24" customHeight="1">
      <c r="B196" s="984"/>
      <c r="C196" s="985"/>
      <c r="D196" s="986"/>
      <c r="E196" s="987"/>
      <c r="F196" s="987"/>
      <c r="G196" s="987"/>
      <c r="H196" s="987"/>
      <c r="I196" s="988"/>
      <c r="J196" s="719"/>
    </row>
    <row r="197" spans="2:10" ht="24" customHeight="1">
      <c r="B197" s="984"/>
      <c r="C197" s="985"/>
      <c r="D197" s="986"/>
      <c r="E197" s="987"/>
      <c r="F197" s="987"/>
      <c r="G197" s="987"/>
      <c r="H197" s="987"/>
      <c r="I197" s="988"/>
      <c r="J197" s="719"/>
    </row>
    <row r="198" spans="2:10" ht="24" customHeight="1">
      <c r="B198" s="984"/>
      <c r="C198" s="985"/>
      <c r="D198" s="986"/>
      <c r="E198" s="987"/>
      <c r="F198" s="987"/>
      <c r="G198" s="987"/>
      <c r="H198" s="987"/>
      <c r="I198" s="988"/>
      <c r="J198" s="719"/>
    </row>
    <row r="199" spans="2:10" ht="24" customHeight="1">
      <c r="B199" s="984"/>
      <c r="C199" s="985"/>
      <c r="D199" s="986"/>
      <c r="E199" s="987"/>
      <c r="F199" s="987"/>
      <c r="G199" s="987"/>
      <c r="H199" s="987"/>
      <c r="I199" s="988"/>
      <c r="J199" s="719"/>
    </row>
    <row r="200" spans="2:10" ht="24" customHeight="1">
      <c r="B200" s="984"/>
      <c r="C200" s="985"/>
      <c r="D200" s="986"/>
      <c r="E200" s="987"/>
      <c r="F200" s="987"/>
      <c r="G200" s="987"/>
      <c r="H200" s="987"/>
      <c r="I200" s="988"/>
      <c r="J200" s="719"/>
    </row>
    <row r="201" spans="2:10">
      <c r="B201" s="984"/>
      <c r="C201" s="985"/>
      <c r="D201" s="986"/>
      <c r="E201" s="987"/>
      <c r="F201" s="987"/>
      <c r="G201" s="987"/>
      <c r="H201" s="987"/>
      <c r="I201" s="988"/>
      <c r="J201" s="719"/>
    </row>
    <row r="202" spans="2:10">
      <c r="B202" s="984"/>
      <c r="C202" s="985"/>
      <c r="D202" s="986"/>
      <c r="E202" s="987"/>
      <c r="F202" s="987"/>
      <c r="G202" s="987"/>
      <c r="H202" s="987"/>
      <c r="I202" s="988"/>
      <c r="J202" s="719"/>
    </row>
    <row r="203" spans="2:10">
      <c r="B203" s="984"/>
      <c r="C203" s="985"/>
      <c r="D203" s="986"/>
      <c r="E203" s="987"/>
      <c r="F203" s="987"/>
      <c r="G203" s="987"/>
      <c r="H203" s="987"/>
      <c r="I203" s="988"/>
      <c r="J203" s="719"/>
    </row>
    <row r="204" spans="2:10">
      <c r="B204" s="984"/>
      <c r="C204" s="985"/>
      <c r="D204" s="986"/>
      <c r="E204" s="987"/>
      <c r="F204" s="987"/>
      <c r="G204" s="987"/>
      <c r="H204" s="987"/>
      <c r="I204" s="988"/>
      <c r="J204" s="719"/>
    </row>
    <row r="205" spans="2:10">
      <c r="B205" s="984"/>
      <c r="C205" s="985"/>
      <c r="D205" s="986"/>
      <c r="E205" s="987"/>
      <c r="F205" s="987"/>
      <c r="G205" s="987"/>
      <c r="H205" s="987"/>
      <c r="I205" s="988"/>
      <c r="J205" s="719"/>
    </row>
    <row r="206" spans="2:10">
      <c r="B206" s="989"/>
      <c r="C206" s="990"/>
      <c r="D206" s="991"/>
      <c r="E206" s="992"/>
      <c r="F206" s="992"/>
      <c r="G206" s="992"/>
      <c r="H206" s="992"/>
      <c r="I206" s="993"/>
      <c r="J206" s="720"/>
    </row>
    <row r="414" spans="31:31">
      <c r="AE414" s="336" t="s">
        <v>1049</v>
      </c>
    </row>
    <row r="65536" spans="256:256">
      <c r="IV65536" s="339">
        <v>1</v>
      </c>
    </row>
  </sheetData>
  <sheetProtection password="C198" sheet="1" objects="1" scenarios="1" formatCells="0" formatColumns="0" formatRows="0"/>
  <mergeCells count="379">
    <mergeCell ref="B103:C103"/>
    <mergeCell ref="D103:I103"/>
    <mergeCell ref="B105:C105"/>
    <mergeCell ref="D105:I105"/>
    <mergeCell ref="B106:C106"/>
    <mergeCell ref="D106:I106"/>
    <mergeCell ref="B104:C104"/>
    <mergeCell ref="D104:I104"/>
    <mergeCell ref="B114:C114"/>
    <mergeCell ref="D114:I114"/>
    <mergeCell ref="B110:C110"/>
    <mergeCell ref="D110:I110"/>
    <mergeCell ref="B107:C107"/>
    <mergeCell ref="D107:I107"/>
    <mergeCell ref="B108:C108"/>
    <mergeCell ref="D108:I108"/>
    <mergeCell ref="B109:C109"/>
    <mergeCell ref="D109:I109"/>
    <mergeCell ref="B116:C116"/>
    <mergeCell ref="D116:I116"/>
    <mergeCell ref="B111:C111"/>
    <mergeCell ref="D111:I111"/>
    <mergeCell ref="B112:C112"/>
    <mergeCell ref="D112:I112"/>
    <mergeCell ref="B113:C113"/>
    <mergeCell ref="D113:I113"/>
    <mergeCell ref="B115:C115"/>
    <mergeCell ref="D115:I115"/>
    <mergeCell ref="B96:C96"/>
    <mergeCell ref="D96:I96"/>
    <mergeCell ref="B90:C90"/>
    <mergeCell ref="D90:I90"/>
    <mergeCell ref="B91:C91"/>
    <mergeCell ref="D91:I91"/>
    <mergeCell ref="B102:C102"/>
    <mergeCell ref="D102:I102"/>
    <mergeCell ref="B98:C98"/>
    <mergeCell ref="D98:I98"/>
    <mergeCell ref="B93:C93"/>
    <mergeCell ref="D93:I93"/>
    <mergeCell ref="B94:C94"/>
    <mergeCell ref="D94:I94"/>
    <mergeCell ref="B95:C95"/>
    <mergeCell ref="D95:I95"/>
    <mergeCell ref="B97:C97"/>
    <mergeCell ref="D97:I97"/>
    <mergeCell ref="B101:C101"/>
    <mergeCell ref="D101:I101"/>
    <mergeCell ref="B99:C99"/>
    <mergeCell ref="D99:I99"/>
    <mergeCell ref="B100:C100"/>
    <mergeCell ref="D100:I100"/>
    <mergeCell ref="B86:C86"/>
    <mergeCell ref="D86:I86"/>
    <mergeCell ref="B81:C81"/>
    <mergeCell ref="D81:I81"/>
    <mergeCell ref="B82:C82"/>
    <mergeCell ref="D82:I82"/>
    <mergeCell ref="B84:C84"/>
    <mergeCell ref="D84:I84"/>
    <mergeCell ref="B92:C92"/>
    <mergeCell ref="D92:I92"/>
    <mergeCell ref="B87:C87"/>
    <mergeCell ref="D87:I87"/>
    <mergeCell ref="B88:C88"/>
    <mergeCell ref="D88:I88"/>
    <mergeCell ref="B89:C89"/>
    <mergeCell ref="D89:I89"/>
    <mergeCell ref="B73:C73"/>
    <mergeCell ref="D73:I73"/>
    <mergeCell ref="B80:C80"/>
    <mergeCell ref="D80:I80"/>
    <mergeCell ref="B75:C75"/>
    <mergeCell ref="D75:I75"/>
    <mergeCell ref="B78:C78"/>
    <mergeCell ref="D78:I78"/>
    <mergeCell ref="B79:C79"/>
    <mergeCell ref="D79:I79"/>
    <mergeCell ref="B76:C76"/>
    <mergeCell ref="D76:I76"/>
    <mergeCell ref="B77:C77"/>
    <mergeCell ref="D77:I77"/>
    <mergeCell ref="B74:C74"/>
    <mergeCell ref="D74:I74"/>
    <mergeCell ref="B85:C85"/>
    <mergeCell ref="D85:I85"/>
    <mergeCell ref="B83:C83"/>
    <mergeCell ref="D83:I83"/>
    <mergeCell ref="B61:C61"/>
    <mergeCell ref="D61:I61"/>
    <mergeCell ref="B65:C65"/>
    <mergeCell ref="D65:I65"/>
    <mergeCell ref="B62:C62"/>
    <mergeCell ref="D62:I62"/>
    <mergeCell ref="B68:C68"/>
    <mergeCell ref="D68:I68"/>
    <mergeCell ref="B69:C69"/>
    <mergeCell ref="D69:I69"/>
    <mergeCell ref="B63:C63"/>
    <mergeCell ref="D63:I63"/>
    <mergeCell ref="B64:C64"/>
    <mergeCell ref="D64:I64"/>
    <mergeCell ref="B67:C67"/>
    <mergeCell ref="D67:I67"/>
    <mergeCell ref="B66:C66"/>
    <mergeCell ref="D66:I66"/>
    <mergeCell ref="B72:C72"/>
    <mergeCell ref="D72:I72"/>
    <mergeCell ref="B70:C70"/>
    <mergeCell ref="D70:I70"/>
    <mergeCell ref="B71:C71"/>
    <mergeCell ref="D71:I71"/>
    <mergeCell ref="B56:C56"/>
    <mergeCell ref="D56:I56"/>
    <mergeCell ref="B51:C51"/>
    <mergeCell ref="D51:I51"/>
    <mergeCell ref="B52:C52"/>
    <mergeCell ref="D52:I52"/>
    <mergeCell ref="B53:C53"/>
    <mergeCell ref="D53:I53"/>
    <mergeCell ref="B60:C60"/>
    <mergeCell ref="D60:I60"/>
    <mergeCell ref="B54:C54"/>
    <mergeCell ref="D54:I54"/>
    <mergeCell ref="B55:C55"/>
    <mergeCell ref="D55:I55"/>
    <mergeCell ref="B57:C57"/>
    <mergeCell ref="D57:I57"/>
    <mergeCell ref="B58:C58"/>
    <mergeCell ref="D58:I58"/>
    <mergeCell ref="B59:C59"/>
    <mergeCell ref="D59:I59"/>
    <mergeCell ref="B15:B17"/>
    <mergeCell ref="G15:G16"/>
    <mergeCell ref="G17:H17"/>
    <mergeCell ref="D17:F17"/>
    <mergeCell ref="D15:E15"/>
    <mergeCell ref="I20:J20"/>
    <mergeCell ref="B20:C20"/>
    <mergeCell ref="B38:C38"/>
    <mergeCell ref="D38:I38"/>
    <mergeCell ref="D32:I32"/>
    <mergeCell ref="B33:C33"/>
    <mergeCell ref="D33:I33"/>
    <mergeCell ref="B34:C34"/>
    <mergeCell ref="D20:F20"/>
    <mergeCell ref="B36:C36"/>
    <mergeCell ref="B29:C29"/>
    <mergeCell ref="D29:I29"/>
    <mergeCell ref="D34:I34"/>
    <mergeCell ref="B35:C35"/>
    <mergeCell ref="D35:I35"/>
    <mergeCell ref="B32:C32"/>
    <mergeCell ref="B30:C30"/>
    <mergeCell ref="D30:I30"/>
    <mergeCell ref="B1:J1"/>
    <mergeCell ref="B4:B6"/>
    <mergeCell ref="B7:B9"/>
    <mergeCell ref="B12:B14"/>
    <mergeCell ref="G12:G13"/>
    <mergeCell ref="G14:H14"/>
    <mergeCell ref="D14:F14"/>
    <mergeCell ref="D12:E12"/>
    <mergeCell ref="I2:J2"/>
    <mergeCell ref="B2:E2"/>
    <mergeCell ref="B18:B19"/>
    <mergeCell ref="G18:H18"/>
    <mergeCell ref="G19:H19"/>
    <mergeCell ref="D18:F18"/>
    <mergeCell ref="D19:F19"/>
    <mergeCell ref="B117:C117"/>
    <mergeCell ref="D117:I117"/>
    <mergeCell ref="B31:C31"/>
    <mergeCell ref="D31:I31"/>
    <mergeCell ref="D36:I36"/>
    <mergeCell ref="B49:C49"/>
    <mergeCell ref="D49:I49"/>
    <mergeCell ref="B47:C47"/>
    <mergeCell ref="D47:I47"/>
    <mergeCell ref="D39:I39"/>
    <mergeCell ref="B40:C40"/>
    <mergeCell ref="D40:I40"/>
    <mergeCell ref="B41:C41"/>
    <mergeCell ref="D41:I41"/>
    <mergeCell ref="B42:C42"/>
    <mergeCell ref="D42:I42"/>
    <mergeCell ref="B43:C43"/>
    <mergeCell ref="D43:I43"/>
    <mergeCell ref="B50:C50"/>
    <mergeCell ref="D120:I120"/>
    <mergeCell ref="B121:C121"/>
    <mergeCell ref="D121:I121"/>
    <mergeCell ref="B122:C122"/>
    <mergeCell ref="D122:I122"/>
    <mergeCell ref="B123:C123"/>
    <mergeCell ref="D123:I123"/>
    <mergeCell ref="B37:C37"/>
    <mergeCell ref="D37:I37"/>
    <mergeCell ref="B44:C44"/>
    <mergeCell ref="D44:I44"/>
    <mergeCell ref="B39:C39"/>
    <mergeCell ref="B119:C119"/>
    <mergeCell ref="D119:I119"/>
    <mergeCell ref="B120:C120"/>
    <mergeCell ref="B118:C118"/>
    <mergeCell ref="D118:I118"/>
    <mergeCell ref="D50:I50"/>
    <mergeCell ref="B45:C45"/>
    <mergeCell ref="D45:I45"/>
    <mergeCell ref="B46:C46"/>
    <mergeCell ref="D46:I46"/>
    <mergeCell ref="B48:C48"/>
    <mergeCell ref="D48:I48"/>
    <mergeCell ref="B129:C129"/>
    <mergeCell ref="D129:I129"/>
    <mergeCell ref="B130:C130"/>
    <mergeCell ref="D130:I130"/>
    <mergeCell ref="B131:C131"/>
    <mergeCell ref="D131:I131"/>
    <mergeCell ref="B124:C124"/>
    <mergeCell ref="D124:I124"/>
    <mergeCell ref="B125:C125"/>
    <mergeCell ref="D125:I125"/>
    <mergeCell ref="B127:C127"/>
    <mergeCell ref="D127:I127"/>
    <mergeCell ref="B128:C128"/>
    <mergeCell ref="D128:I128"/>
    <mergeCell ref="B126:C126"/>
    <mergeCell ref="D126:I126"/>
    <mergeCell ref="B137:C137"/>
    <mergeCell ref="D137:I137"/>
    <mergeCell ref="B138:C138"/>
    <mergeCell ref="D138:I138"/>
    <mergeCell ref="B139:C139"/>
    <mergeCell ref="D139:I139"/>
    <mergeCell ref="B132:C132"/>
    <mergeCell ref="D132:I132"/>
    <mergeCell ref="B133:C133"/>
    <mergeCell ref="D133:I133"/>
    <mergeCell ref="B135:C135"/>
    <mergeCell ref="D135:I135"/>
    <mergeCell ref="B136:C136"/>
    <mergeCell ref="D136:I136"/>
    <mergeCell ref="B134:C134"/>
    <mergeCell ref="D134:I134"/>
    <mergeCell ref="B145:C145"/>
    <mergeCell ref="D145:I145"/>
    <mergeCell ref="B146:C146"/>
    <mergeCell ref="D146:I146"/>
    <mergeCell ref="B147:C147"/>
    <mergeCell ref="D147:I147"/>
    <mergeCell ref="B140:C140"/>
    <mergeCell ref="D140:I140"/>
    <mergeCell ref="B141:C141"/>
    <mergeCell ref="D141:I141"/>
    <mergeCell ref="B143:C143"/>
    <mergeCell ref="D143:I143"/>
    <mergeCell ref="B144:C144"/>
    <mergeCell ref="D144:I144"/>
    <mergeCell ref="B142:C142"/>
    <mergeCell ref="D142:I142"/>
    <mergeCell ref="B153:C153"/>
    <mergeCell ref="D153:I153"/>
    <mergeCell ref="B154:C154"/>
    <mergeCell ref="D154:I154"/>
    <mergeCell ref="B155:C155"/>
    <mergeCell ref="D155:I155"/>
    <mergeCell ref="B148:C148"/>
    <mergeCell ref="D148:I148"/>
    <mergeCell ref="B149:C149"/>
    <mergeCell ref="D149:I149"/>
    <mergeCell ref="B151:C151"/>
    <mergeCell ref="D151:I151"/>
    <mergeCell ref="B152:C152"/>
    <mergeCell ref="D152:I152"/>
    <mergeCell ref="B150:C150"/>
    <mergeCell ref="D150:I150"/>
    <mergeCell ref="B161:C161"/>
    <mergeCell ref="D161:I161"/>
    <mergeCell ref="B162:C162"/>
    <mergeCell ref="D162:I162"/>
    <mergeCell ref="B163:C163"/>
    <mergeCell ref="D163:I163"/>
    <mergeCell ref="B156:C156"/>
    <mergeCell ref="D156:I156"/>
    <mergeCell ref="B157:C157"/>
    <mergeCell ref="D157:I157"/>
    <mergeCell ref="B159:C159"/>
    <mergeCell ref="D159:I159"/>
    <mergeCell ref="B160:C160"/>
    <mergeCell ref="D160:I160"/>
    <mergeCell ref="B158:C158"/>
    <mergeCell ref="D158:I158"/>
    <mergeCell ref="B169:C169"/>
    <mergeCell ref="D169:I169"/>
    <mergeCell ref="B170:C170"/>
    <mergeCell ref="D170:I170"/>
    <mergeCell ref="B171:C171"/>
    <mergeCell ref="D171:I171"/>
    <mergeCell ref="B164:C164"/>
    <mergeCell ref="D164:I164"/>
    <mergeCell ref="B165:C165"/>
    <mergeCell ref="D165:I165"/>
    <mergeCell ref="B167:C167"/>
    <mergeCell ref="D167:I167"/>
    <mergeCell ref="B168:C168"/>
    <mergeCell ref="D168:I168"/>
    <mergeCell ref="B166:C166"/>
    <mergeCell ref="D166:I166"/>
    <mergeCell ref="B177:C177"/>
    <mergeCell ref="D177:I177"/>
    <mergeCell ref="B178:C178"/>
    <mergeCell ref="D178:I178"/>
    <mergeCell ref="B179:C179"/>
    <mergeCell ref="D179:I179"/>
    <mergeCell ref="B172:C172"/>
    <mergeCell ref="D172:I172"/>
    <mergeCell ref="B173:C173"/>
    <mergeCell ref="D173:I173"/>
    <mergeCell ref="B175:C175"/>
    <mergeCell ref="D175:I175"/>
    <mergeCell ref="B176:C176"/>
    <mergeCell ref="D176:I176"/>
    <mergeCell ref="B174:C174"/>
    <mergeCell ref="D174:I174"/>
    <mergeCell ref="B185:C185"/>
    <mergeCell ref="D185:I185"/>
    <mergeCell ref="B186:C186"/>
    <mergeCell ref="D186:I186"/>
    <mergeCell ref="B187:C187"/>
    <mergeCell ref="D187:I187"/>
    <mergeCell ref="B180:C180"/>
    <mergeCell ref="D180:I180"/>
    <mergeCell ref="B181:C181"/>
    <mergeCell ref="D181:I181"/>
    <mergeCell ref="B183:C183"/>
    <mergeCell ref="D183:I183"/>
    <mergeCell ref="B184:C184"/>
    <mergeCell ref="D184:I184"/>
    <mergeCell ref="B182:C182"/>
    <mergeCell ref="D182:I182"/>
    <mergeCell ref="B193:C193"/>
    <mergeCell ref="D193:I193"/>
    <mergeCell ref="B194:C194"/>
    <mergeCell ref="D194:I194"/>
    <mergeCell ref="B195:C195"/>
    <mergeCell ref="D195:I195"/>
    <mergeCell ref="B188:C188"/>
    <mergeCell ref="D188:I188"/>
    <mergeCell ref="B189:C189"/>
    <mergeCell ref="D189:I189"/>
    <mergeCell ref="B191:C191"/>
    <mergeCell ref="D191:I191"/>
    <mergeCell ref="B192:C192"/>
    <mergeCell ref="D192:I192"/>
    <mergeCell ref="B190:C190"/>
    <mergeCell ref="D190:I190"/>
    <mergeCell ref="B196:C196"/>
    <mergeCell ref="D196:I196"/>
    <mergeCell ref="B197:C197"/>
    <mergeCell ref="D197:I197"/>
    <mergeCell ref="B206:C206"/>
    <mergeCell ref="D206:I206"/>
    <mergeCell ref="B199:C199"/>
    <mergeCell ref="D199:I199"/>
    <mergeCell ref="B200:C200"/>
    <mergeCell ref="D200:I200"/>
    <mergeCell ref="B198:C198"/>
    <mergeCell ref="D198:I198"/>
    <mergeCell ref="B201:C201"/>
    <mergeCell ref="D201:I201"/>
    <mergeCell ref="B202:C202"/>
    <mergeCell ref="D202:I202"/>
    <mergeCell ref="B205:C205"/>
    <mergeCell ref="D205:I205"/>
    <mergeCell ref="B203:C203"/>
    <mergeCell ref="D203:I203"/>
    <mergeCell ref="B204:C204"/>
    <mergeCell ref="D204:I204"/>
  </mergeCells>
  <phoneticPr fontId="13"/>
  <conditionalFormatting sqref="B2:E2">
    <cfRule type="cellIs" dxfId="15" priority="1" stopIfTrue="1" operator="notEqual">
      <formula>""</formula>
    </cfRule>
  </conditionalFormatting>
  <dataValidations xWindow="85" yWindow="487" count="15">
    <dataValidation type="list" showDropDown="1" showInputMessage="1" showErrorMessage="1" sqref="D18">
      <formula1>"円,矩形,角丸め,丸長,八角形"</formula1>
    </dataValidation>
    <dataValidation type="list" allowBlank="1" showInputMessage="1" showErrorMessage="1" sqref="I19">
      <formula1>椅子数リスト</formula1>
    </dataValidation>
    <dataValidation allowBlank="1" showInputMessage="1" showErrorMessage="1" promptTitle="挙式会場名の入力" prompt="リストから会場名を選択してください。" sqref="E14:F14"/>
    <dataValidation allowBlank="1" showInputMessage="1" showErrorMessage="1" promptTitle="披露宴会場名の入力" prompt="リストから会場名を選択してください。" sqref="E17:F17"/>
    <dataValidation type="list" allowBlank="1" showInputMessage="1" showErrorMessage="1" promptTitle="挙式開始時間" prompt="挙式開始時間をリストから選択してください。" sqref="D13">
      <formula1>"8,9,10,11,12,13,14,15,16,17,18,19,20,21"</formula1>
    </dataValidation>
    <dataValidation type="list" allowBlank="1" showInputMessage="1" showErrorMessage="1" promptTitle="挙式開始時間　（分）" prompt="挙式開始時間（分）をリストから選択してください。" sqref="E13 E16">
      <formula1>"0,5,10,15,20,25,30,35,40,45,50,55"</formula1>
    </dataValidation>
    <dataValidation type="list" allowBlank="1" showInputMessage="1" showErrorMessage="1" promptTitle="披露宴開始時間" prompt="披露宴開始時間をリストから選択してください。" sqref="D16">
      <formula1>"8,9,10,11,12,13,14,15,16,17,18,19,20,21"</formula1>
    </dataValidation>
    <dataValidation imeMode="fullKatakana" allowBlank="1" showInputMessage="1" showErrorMessage="1" sqref="D5:E5 H5:I5 D8:E8 H8:I8"/>
    <dataValidation type="list" allowBlank="1" showInputMessage="1" showErrorMessage="1" sqref="D14 D17">
      <formula1>式場名リスト</formula1>
    </dataValidation>
    <dataValidation imeMode="off" allowBlank="1" showInputMessage="1" showErrorMessage="1" promptTitle="挙式年月日" prompt="年月日は&#10;　2004/1/1　または&#10;　ｈ16/1/1&#10;のように入力すると、自動的に年月日の表示に変更されます。" sqref="D12:E12"/>
    <dataValidation imeMode="off" allowBlank="1" showInputMessage="1" showErrorMessage="1" promptTitle="披露宴日" prompt="挙式日が入力されている場合には挙式日と同じ年月日を自動的に表示します。&#10;数式：　=IF（挙式日&lt;&gt;&quot;&quot;,挙式日,&quot;&quot;)&#10;&#10;披露宴のみの場合には、年月日を&#10;　2004/1/1　または&#10;　ｈ16/1/1&#10;のように入力すると、自動的に年月日の表示に変更されます。" sqref="D15:E15"/>
    <dataValidation allowBlank="1" showInputMessage="1" showErrorMessage="1" promptTitle="曜日、六輝欄" prompt="（日）大安　のような形式で&#10;曜日、六輝を入力してください。" sqref="F12 F15"/>
    <dataValidation imeMode="on" allowBlank="1" showInputMessage="1" showErrorMessage="1" sqref="D6:E6 H6:I6 H9:I9 D9:E9"/>
    <dataValidation allowBlank="1" showInputMessage="1" showErrorMessage="1" promptTitle="管理ID" prompt="自動採番は行いませんので、式場様のルールに合わせて、管理IDを入力してください。" sqref="C3"/>
    <dataValidation type="list" allowBlank="1" showInputMessage="1" showErrorMessage="1" sqref="H21">
      <formula1>"ホテル筆耕,先方筆耕,,"</formula1>
    </dataValidation>
  </dataValidations>
  <pageMargins left="0.97" right="0.43" top="0.57999999999999996" bottom="0.48" header="0.51200000000000001" footer="0.32"/>
  <pageSetup paperSize="9" orientation="landscape" horizontalDpi="96" verticalDpi="96" r:id="rId1"/>
  <headerFooter alignWithMargins="0">
    <oddFooter>&amp;R&amp;D &amp;T</oddFooter>
  </headerFooter>
</worksheet>
</file>

<file path=xl/worksheets/sheet2.xml><?xml version="1.0" encoding="utf-8"?>
<worksheet xmlns="http://schemas.openxmlformats.org/spreadsheetml/2006/main" xmlns:r="http://schemas.openxmlformats.org/officeDocument/2006/relationships">
  <dimension ref="A1:R37"/>
  <sheetViews>
    <sheetView workbookViewId="0"/>
  </sheetViews>
  <sheetFormatPr defaultRowHeight="13.5"/>
  <cols>
    <col min="1" max="1" width="5.5703125" style="825" customWidth="1"/>
    <col min="2" max="2" width="13.5703125" style="825" customWidth="1"/>
    <col min="3" max="3" width="15.7109375" style="825" customWidth="1"/>
    <col min="4" max="4" width="67.42578125" style="825" customWidth="1"/>
    <col min="5" max="5" width="13.5703125" style="825" customWidth="1"/>
    <col min="6" max="6" width="15.7109375" style="825" customWidth="1"/>
    <col min="7" max="7" width="20.28515625" style="825" customWidth="1"/>
    <col min="8" max="9" width="9.140625" style="825"/>
    <col min="10" max="10" width="4.28515625" style="825" customWidth="1"/>
    <col min="11" max="11" width="24.42578125" style="825" customWidth="1"/>
    <col min="12" max="18" width="9.140625" style="824"/>
  </cols>
  <sheetData>
    <row r="1" spans="1:11" ht="18.75">
      <c r="A1" s="838" t="str">
        <f>新郎姓 &amp; "・" &amp; 新婦姓 &amp; "　御両家　申送事項"</f>
        <v>・　御両家　申送事項</v>
      </c>
    </row>
    <row r="2" spans="1:11" ht="25.5" customHeight="1" thickBot="1">
      <c r="B2" s="837" t="s">
        <v>619</v>
      </c>
      <c r="C2" s="1041" t="str">
        <f>披露宴日</f>
        <v/>
      </c>
      <c r="D2" s="1042"/>
      <c r="E2" s="837"/>
      <c r="F2" s="837"/>
      <c r="G2" s="900" t="s">
        <v>1050</v>
      </c>
    </row>
    <row r="3" spans="1:11" ht="19.5" customHeight="1" thickBot="1">
      <c r="A3" s="826" t="s">
        <v>71</v>
      </c>
      <c r="B3" s="827" t="s">
        <v>1078</v>
      </c>
      <c r="C3" s="827" t="s">
        <v>1079</v>
      </c>
      <c r="D3" s="827" t="s">
        <v>1080</v>
      </c>
      <c r="E3" s="827" t="s">
        <v>1081</v>
      </c>
      <c r="F3" s="905" t="s">
        <v>1082</v>
      </c>
      <c r="G3" s="828" t="s">
        <v>1083</v>
      </c>
      <c r="J3" s="1039" t="s">
        <v>1019</v>
      </c>
      <c r="K3" s="1040"/>
    </row>
    <row r="4" spans="1:11" ht="36" customHeight="1" thickBot="1">
      <c r="A4" s="839">
        <v>1</v>
      </c>
      <c r="B4" s="909"/>
      <c r="C4" s="902"/>
      <c r="D4" s="840"/>
      <c r="E4" s="909"/>
      <c r="F4" s="906"/>
      <c r="G4" s="921"/>
      <c r="J4" s="829"/>
      <c r="K4" s="830"/>
    </row>
    <row r="5" spans="1:11" ht="36" customHeight="1">
      <c r="A5" s="841">
        <v>2</v>
      </c>
      <c r="B5" s="910"/>
      <c r="C5" s="903"/>
      <c r="D5" s="842"/>
      <c r="E5" s="910"/>
      <c r="F5" s="907"/>
      <c r="G5" s="922"/>
      <c r="J5" s="831">
        <v>1</v>
      </c>
      <c r="K5" s="832" t="s">
        <v>1020</v>
      </c>
    </row>
    <row r="6" spans="1:11" ht="36" customHeight="1">
      <c r="A6" s="841">
        <v>3</v>
      </c>
      <c r="B6" s="910"/>
      <c r="C6" s="903"/>
      <c r="D6" s="842"/>
      <c r="E6" s="910"/>
      <c r="F6" s="907"/>
      <c r="G6" s="922"/>
      <c r="J6" s="833">
        <v>2</v>
      </c>
      <c r="K6" s="834" t="s">
        <v>1021</v>
      </c>
    </row>
    <row r="7" spans="1:11" ht="36" customHeight="1">
      <c r="A7" s="841">
        <v>4</v>
      </c>
      <c r="B7" s="910"/>
      <c r="C7" s="903"/>
      <c r="D7" s="842"/>
      <c r="E7" s="910"/>
      <c r="F7" s="907"/>
      <c r="G7" s="922"/>
      <c r="J7" s="833">
        <v>3</v>
      </c>
      <c r="K7" s="834" t="s">
        <v>1022</v>
      </c>
    </row>
    <row r="8" spans="1:11" ht="36" customHeight="1">
      <c r="A8" s="841">
        <v>5</v>
      </c>
      <c r="B8" s="910"/>
      <c r="C8" s="903"/>
      <c r="D8" s="842"/>
      <c r="E8" s="910"/>
      <c r="F8" s="907"/>
      <c r="G8" s="922"/>
      <c r="J8" s="833">
        <v>4</v>
      </c>
      <c r="K8" s="834" t="s">
        <v>1023</v>
      </c>
    </row>
    <row r="9" spans="1:11" ht="36" customHeight="1">
      <c r="A9" s="841">
        <v>6</v>
      </c>
      <c r="B9" s="910"/>
      <c r="C9" s="903"/>
      <c r="D9" s="842"/>
      <c r="E9" s="910"/>
      <c r="F9" s="907"/>
      <c r="G9" s="922"/>
      <c r="J9" s="833">
        <v>5</v>
      </c>
      <c r="K9" s="834" t="s">
        <v>1024</v>
      </c>
    </row>
    <row r="10" spans="1:11" ht="36" customHeight="1">
      <c r="A10" s="841">
        <v>7</v>
      </c>
      <c r="B10" s="910"/>
      <c r="C10" s="903"/>
      <c r="D10" s="842"/>
      <c r="E10" s="910"/>
      <c r="F10" s="907"/>
      <c r="G10" s="922"/>
      <c r="J10" s="833">
        <v>6</v>
      </c>
      <c r="K10" s="834" t="s">
        <v>1025</v>
      </c>
    </row>
    <row r="11" spans="1:11" ht="36" customHeight="1">
      <c r="A11" s="841">
        <v>8</v>
      </c>
      <c r="B11" s="910"/>
      <c r="C11" s="903"/>
      <c r="D11" s="842"/>
      <c r="E11" s="910"/>
      <c r="F11" s="907"/>
      <c r="G11" s="922"/>
      <c r="J11" s="833">
        <v>7</v>
      </c>
      <c r="K11" s="834"/>
    </row>
    <row r="12" spans="1:11" ht="36" customHeight="1">
      <c r="A12" s="841">
        <v>9</v>
      </c>
      <c r="B12" s="910"/>
      <c r="C12" s="903"/>
      <c r="D12" s="842"/>
      <c r="E12" s="910"/>
      <c r="F12" s="907"/>
      <c r="G12" s="922"/>
      <c r="J12" s="833">
        <v>8</v>
      </c>
      <c r="K12" s="834"/>
    </row>
    <row r="13" spans="1:11" ht="36" customHeight="1">
      <c r="A13" s="841">
        <v>10</v>
      </c>
      <c r="B13" s="910"/>
      <c r="C13" s="903"/>
      <c r="D13" s="842"/>
      <c r="E13" s="910"/>
      <c r="F13" s="907"/>
      <c r="G13" s="922"/>
      <c r="J13" s="833">
        <v>9</v>
      </c>
      <c r="K13" s="834"/>
    </row>
    <row r="14" spans="1:11" ht="36" customHeight="1">
      <c r="A14" s="841">
        <v>11</v>
      </c>
      <c r="B14" s="910"/>
      <c r="C14" s="903"/>
      <c r="D14" s="842"/>
      <c r="E14" s="910"/>
      <c r="F14" s="907"/>
      <c r="G14" s="922"/>
      <c r="J14" s="833">
        <v>10</v>
      </c>
      <c r="K14" s="834"/>
    </row>
    <row r="15" spans="1:11" ht="36" customHeight="1">
      <c r="A15" s="841">
        <v>12</v>
      </c>
      <c r="B15" s="910"/>
      <c r="C15" s="903"/>
      <c r="D15" s="842"/>
      <c r="E15" s="910"/>
      <c r="F15" s="907"/>
      <c r="G15" s="922"/>
      <c r="J15" s="833">
        <v>11</v>
      </c>
      <c r="K15" s="834"/>
    </row>
    <row r="16" spans="1:11" ht="36" customHeight="1">
      <c r="A16" s="841">
        <v>13</v>
      </c>
      <c r="B16" s="910"/>
      <c r="C16" s="903"/>
      <c r="D16" s="842"/>
      <c r="E16" s="910"/>
      <c r="F16" s="907"/>
      <c r="G16" s="922"/>
      <c r="J16" s="833">
        <v>12</v>
      </c>
      <c r="K16" s="834"/>
    </row>
    <row r="17" spans="1:11" ht="36" customHeight="1">
      <c r="A17" s="841">
        <v>14</v>
      </c>
      <c r="B17" s="910"/>
      <c r="C17" s="903"/>
      <c r="D17" s="842"/>
      <c r="E17" s="910"/>
      <c r="F17" s="907"/>
      <c r="G17" s="922"/>
      <c r="J17" s="833">
        <v>13</v>
      </c>
      <c r="K17" s="834"/>
    </row>
    <row r="18" spans="1:11" ht="36" customHeight="1">
      <c r="A18" s="841">
        <v>15</v>
      </c>
      <c r="B18" s="910"/>
      <c r="C18" s="903"/>
      <c r="D18" s="842"/>
      <c r="E18" s="910"/>
      <c r="F18" s="907"/>
      <c r="G18" s="922"/>
      <c r="J18" s="833">
        <v>14</v>
      </c>
      <c r="K18" s="834"/>
    </row>
    <row r="19" spans="1:11" ht="36" customHeight="1">
      <c r="A19" s="841">
        <v>16</v>
      </c>
      <c r="B19" s="910"/>
      <c r="C19" s="903"/>
      <c r="D19" s="842"/>
      <c r="E19" s="910"/>
      <c r="F19" s="907"/>
      <c r="G19" s="922"/>
      <c r="J19" s="833">
        <v>15</v>
      </c>
      <c r="K19" s="834"/>
    </row>
    <row r="20" spans="1:11" ht="36" customHeight="1">
      <c r="A20" s="841">
        <v>17</v>
      </c>
      <c r="B20" s="910"/>
      <c r="C20" s="903"/>
      <c r="D20" s="842"/>
      <c r="E20" s="910"/>
      <c r="F20" s="907"/>
      <c r="G20" s="922"/>
      <c r="J20" s="833">
        <v>16</v>
      </c>
      <c r="K20" s="834"/>
    </row>
    <row r="21" spans="1:11" ht="36" customHeight="1">
      <c r="A21" s="841">
        <v>18</v>
      </c>
      <c r="B21" s="910"/>
      <c r="C21" s="903"/>
      <c r="D21" s="842"/>
      <c r="E21" s="910"/>
      <c r="F21" s="907"/>
      <c r="G21" s="922"/>
      <c r="J21" s="833">
        <v>17</v>
      </c>
      <c r="K21" s="834"/>
    </row>
    <row r="22" spans="1:11" ht="36" customHeight="1">
      <c r="A22" s="841">
        <v>19</v>
      </c>
      <c r="B22" s="910"/>
      <c r="C22" s="903"/>
      <c r="D22" s="842"/>
      <c r="E22" s="910"/>
      <c r="F22" s="907"/>
      <c r="G22" s="922"/>
      <c r="J22" s="833">
        <v>18</v>
      </c>
      <c r="K22" s="834"/>
    </row>
    <row r="23" spans="1:11" ht="36" customHeight="1">
      <c r="A23" s="841">
        <v>20</v>
      </c>
      <c r="B23" s="910"/>
      <c r="C23" s="903"/>
      <c r="D23" s="842"/>
      <c r="E23" s="910"/>
      <c r="F23" s="907"/>
      <c r="G23" s="922"/>
      <c r="J23" s="833">
        <v>19</v>
      </c>
      <c r="K23" s="834"/>
    </row>
    <row r="24" spans="1:11" ht="36" customHeight="1">
      <c r="A24" s="841">
        <v>21</v>
      </c>
      <c r="B24" s="910"/>
      <c r="C24" s="903"/>
      <c r="D24" s="842"/>
      <c r="E24" s="910"/>
      <c r="F24" s="907"/>
      <c r="G24" s="922"/>
      <c r="J24" s="833">
        <v>20</v>
      </c>
      <c r="K24" s="834"/>
    </row>
    <row r="25" spans="1:11" ht="36" customHeight="1" thickBot="1">
      <c r="A25" s="841">
        <v>22</v>
      </c>
      <c r="B25" s="910"/>
      <c r="C25" s="903"/>
      <c r="D25" s="842"/>
      <c r="E25" s="910"/>
      <c r="F25" s="907"/>
      <c r="G25" s="922"/>
      <c r="J25" s="835"/>
      <c r="K25" s="836"/>
    </row>
    <row r="26" spans="1:11" ht="36" customHeight="1">
      <c r="A26" s="841">
        <v>23</v>
      </c>
      <c r="B26" s="910"/>
      <c r="C26" s="903"/>
      <c r="D26" s="842"/>
      <c r="E26" s="910"/>
      <c r="F26" s="907"/>
      <c r="G26" s="922"/>
    </row>
    <row r="27" spans="1:11" ht="36" customHeight="1">
      <c r="A27" s="841">
        <v>24</v>
      </c>
      <c r="B27" s="910"/>
      <c r="C27" s="903"/>
      <c r="D27" s="842"/>
      <c r="E27" s="910"/>
      <c r="F27" s="907"/>
      <c r="G27" s="922"/>
    </row>
    <row r="28" spans="1:11" ht="36" customHeight="1">
      <c r="A28" s="841">
        <v>25</v>
      </c>
      <c r="B28" s="910"/>
      <c r="C28" s="903"/>
      <c r="D28" s="842"/>
      <c r="E28" s="910"/>
      <c r="F28" s="907"/>
      <c r="G28" s="922"/>
    </row>
    <row r="29" spans="1:11" ht="36" customHeight="1" thickBot="1">
      <c r="A29" s="843"/>
      <c r="B29" s="911"/>
      <c r="C29" s="904"/>
      <c r="D29" s="844"/>
      <c r="E29" s="911"/>
      <c r="F29" s="908"/>
      <c r="G29" s="923"/>
    </row>
    <row r="30" spans="1:11" ht="36" customHeight="1">
      <c r="B30" s="912"/>
      <c r="E30" s="912"/>
    </row>
    <row r="31" spans="1:11" ht="36" customHeight="1">
      <c r="B31" s="912"/>
      <c r="E31" s="912"/>
    </row>
    <row r="32" spans="1:11" ht="36" customHeight="1">
      <c r="B32" s="912"/>
      <c r="E32" s="912"/>
    </row>
    <row r="33" spans="2:5" ht="36" customHeight="1">
      <c r="B33" s="912"/>
      <c r="E33" s="912"/>
    </row>
    <row r="34" spans="2:5" ht="36" customHeight="1"/>
    <row r="35" spans="2:5" ht="36" customHeight="1"/>
    <row r="36" spans="2:5" ht="36" customHeight="1"/>
    <row r="37" spans="2:5" ht="36" customHeight="1"/>
  </sheetData>
  <mergeCells count="2">
    <mergeCell ref="J3:K3"/>
    <mergeCell ref="C2:D2"/>
  </mergeCells>
  <phoneticPr fontId="13"/>
  <dataValidations count="1">
    <dataValidation type="list" allowBlank="1" showInputMessage="1" showErrorMessage="1" sqref="G4:G29">
      <formula1>申送分類項目</formula1>
    </dataValidation>
  </dataValidations>
  <pageMargins left="0.62" right="0.36" top="0.51" bottom="0.38" header="0.49" footer="0.3"/>
  <pageSetup paperSize="9" orientation="landscape" horizontalDpi="1200" verticalDpi="1200" r:id="rId1"/>
  <headerFooter alignWithMargins="0">
    <oddHeader>&amp;R&amp;F　&amp;A　　（&amp;D　&amp;T印刷）　(&amp;P/&amp;N)</oddHeader>
  </headerFooter>
</worksheet>
</file>

<file path=xl/worksheets/sheet3.xml><?xml version="1.0" encoding="utf-8"?>
<worksheet xmlns="http://schemas.openxmlformats.org/spreadsheetml/2006/main" xmlns:r="http://schemas.openxmlformats.org/officeDocument/2006/relationships">
  <sheetPr codeName="Sheet2"/>
  <dimension ref="A1:AZ328"/>
  <sheetViews>
    <sheetView topLeftCell="A26" workbookViewId="0">
      <selection activeCell="T62" sqref="T62:AC63"/>
    </sheetView>
  </sheetViews>
  <sheetFormatPr defaultColWidth="2.5703125" defaultRowHeight="9.9499999999999993" customHeight="1"/>
  <cols>
    <col min="1" max="1" width="5.140625" customWidth="1"/>
  </cols>
  <sheetData>
    <row r="1" spans="1:51" ht="18.75">
      <c r="A1" s="1184" t="s">
        <v>588</v>
      </c>
      <c r="B1" s="1184"/>
      <c r="C1" s="1184"/>
      <c r="D1" s="1184"/>
      <c r="E1" s="1184"/>
      <c r="F1" s="1184"/>
      <c r="G1" s="1184"/>
      <c r="H1" s="1184"/>
      <c r="I1" s="1184"/>
      <c r="J1" s="1184"/>
      <c r="K1" s="1184"/>
      <c r="L1" s="1184"/>
      <c r="M1" s="1184"/>
      <c r="N1" s="1184"/>
      <c r="O1" s="1184"/>
      <c r="P1" s="1184"/>
      <c r="Q1" s="1184"/>
      <c r="R1" s="1184"/>
      <c r="S1" s="1184"/>
      <c r="T1" s="1184"/>
      <c r="U1" s="1184"/>
      <c r="V1" s="1184"/>
      <c r="W1" s="1184"/>
      <c r="X1" s="1184"/>
      <c r="Y1" s="1184"/>
      <c r="Z1" s="1184"/>
      <c r="AA1" s="1184"/>
      <c r="AB1" s="1184"/>
      <c r="AC1" s="1184"/>
      <c r="AD1" s="1184"/>
      <c r="AE1" s="1184"/>
      <c r="AF1" s="1184"/>
      <c r="AG1" s="1184"/>
      <c r="AH1" s="1184"/>
      <c r="AI1" s="1184"/>
      <c r="AJ1" s="1184"/>
      <c r="AK1" s="1184"/>
      <c r="AL1" s="1184"/>
      <c r="AM1" s="1184"/>
      <c r="AN1" s="1184"/>
      <c r="AO1" s="1184"/>
      <c r="AP1" s="1184"/>
      <c r="AQ1" s="1184"/>
      <c r="AR1" s="1184"/>
      <c r="AS1" s="1184"/>
      <c r="AT1" s="1184"/>
      <c r="AU1" s="1184"/>
      <c r="AV1" s="1184"/>
      <c r="AW1" s="417"/>
      <c r="AX1" s="390"/>
      <c r="AY1" s="390"/>
    </row>
    <row r="2" spans="1:51" ht="8.25" customHeight="1">
      <c r="A2" s="418"/>
      <c r="B2" s="418"/>
      <c r="C2" s="418"/>
      <c r="D2" s="418"/>
      <c r="E2" s="418"/>
      <c r="F2" s="418"/>
      <c r="G2" s="418"/>
      <c r="H2" s="418"/>
      <c r="I2" s="418"/>
      <c r="J2" s="418"/>
      <c r="K2" s="418"/>
      <c r="L2" s="418"/>
      <c r="M2" s="418"/>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418"/>
      <c r="AX2" s="390"/>
      <c r="AY2" s="390"/>
    </row>
    <row r="3" spans="1:51" ht="9.9499999999999993" customHeight="1">
      <c r="A3" s="1063" t="s">
        <v>545</v>
      </c>
      <c r="B3" s="1065" t="s">
        <v>558</v>
      </c>
      <c r="C3" s="1065"/>
      <c r="D3" s="1065"/>
      <c r="E3" s="1065"/>
      <c r="F3" s="1065"/>
      <c r="G3" s="1065"/>
      <c r="H3" s="1065"/>
      <c r="I3" s="1065"/>
      <c r="J3" s="1065"/>
      <c r="K3" s="1065"/>
      <c r="L3" s="1065"/>
      <c r="M3" s="1065"/>
      <c r="N3" s="1065"/>
      <c r="O3" s="1065"/>
      <c r="P3" s="1065"/>
      <c r="Q3" s="1065"/>
      <c r="R3" s="1065"/>
      <c r="S3" s="1065"/>
      <c r="T3" s="1065"/>
      <c r="U3" s="1065"/>
      <c r="V3" s="1065"/>
      <c r="W3" s="1065"/>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420"/>
      <c r="AX3" s="390"/>
      <c r="AY3" s="390"/>
    </row>
    <row r="4" spans="1:51" ht="9.9499999999999993" customHeight="1">
      <c r="A4" s="1063"/>
      <c r="B4" s="1065"/>
      <c r="C4" s="1065"/>
      <c r="D4" s="1065"/>
      <c r="E4" s="1065"/>
      <c r="F4" s="1065"/>
      <c r="G4" s="1065"/>
      <c r="H4" s="1065"/>
      <c r="I4" s="1065"/>
      <c r="J4" s="1065"/>
      <c r="K4" s="1065"/>
      <c r="L4" s="1065"/>
      <c r="M4" s="1065"/>
      <c r="N4" s="1065"/>
      <c r="O4" s="1065"/>
      <c r="P4" s="1065"/>
      <c r="Q4" s="1065"/>
      <c r="R4" s="1065"/>
      <c r="S4" s="1065"/>
      <c r="T4" s="1065"/>
      <c r="U4" s="1065"/>
      <c r="V4" s="1065"/>
      <c r="W4" s="1065"/>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420"/>
      <c r="AX4" s="390"/>
      <c r="AY4" s="390"/>
    </row>
    <row r="5" spans="1:51" ht="9.9499999999999993" customHeight="1">
      <c r="A5" s="418"/>
      <c r="B5" s="421"/>
      <c r="C5" s="1064" t="s">
        <v>563</v>
      </c>
      <c r="D5" s="1064"/>
      <c r="E5" s="1064"/>
      <c r="F5" s="1064"/>
      <c r="G5" s="1064"/>
      <c r="H5" s="1064"/>
      <c r="I5" s="1064"/>
      <c r="J5" s="1064"/>
      <c r="K5" s="1064"/>
      <c r="L5" s="1064"/>
      <c r="M5" s="1064"/>
      <c r="N5" s="1064"/>
      <c r="O5" s="1064"/>
      <c r="P5" s="418"/>
      <c r="Q5" s="418"/>
      <c r="R5" s="418"/>
      <c r="S5" s="418"/>
      <c r="T5" s="418"/>
      <c r="U5" s="418"/>
      <c r="V5" s="418"/>
      <c r="W5" s="418"/>
      <c r="X5" s="421"/>
      <c r="Y5" s="1064" t="s">
        <v>562</v>
      </c>
      <c r="Z5" s="1064"/>
      <c r="AA5" s="1064"/>
      <c r="AB5" s="1064"/>
      <c r="AC5" s="1064"/>
      <c r="AD5" s="1064"/>
      <c r="AE5" s="1064"/>
      <c r="AF5" s="1064"/>
      <c r="AG5" s="1064"/>
      <c r="AH5" s="1064"/>
      <c r="AI5" s="1064"/>
      <c r="AJ5" s="1064"/>
      <c r="AK5" s="1064"/>
      <c r="AL5" s="1064"/>
      <c r="AM5" s="1064"/>
      <c r="AN5" s="1064"/>
      <c r="AO5" s="1064"/>
      <c r="AP5" s="1064"/>
      <c r="AQ5" s="1064"/>
      <c r="AR5" s="1064"/>
      <c r="AS5" s="1064"/>
      <c r="AT5" s="1064"/>
      <c r="AU5" s="418"/>
      <c r="AV5" s="418"/>
      <c r="AW5" s="418"/>
      <c r="AX5" s="390"/>
      <c r="AY5" s="390"/>
    </row>
    <row r="6" spans="1:51" ht="9.9499999999999993" customHeight="1">
      <c r="A6" s="418"/>
      <c r="B6" s="421"/>
      <c r="C6" s="1064"/>
      <c r="D6" s="1064"/>
      <c r="E6" s="1064"/>
      <c r="F6" s="1064"/>
      <c r="G6" s="1064"/>
      <c r="H6" s="1064"/>
      <c r="I6" s="1064"/>
      <c r="J6" s="1064"/>
      <c r="K6" s="1064"/>
      <c r="L6" s="1064"/>
      <c r="M6" s="1064"/>
      <c r="N6" s="1064"/>
      <c r="O6" s="1064"/>
      <c r="P6" s="421"/>
      <c r="Q6" s="421"/>
      <c r="R6" s="421"/>
      <c r="S6" s="421"/>
      <c r="T6" s="421"/>
      <c r="U6" s="418"/>
      <c r="V6" s="418"/>
      <c r="W6" s="418"/>
      <c r="X6" s="421"/>
      <c r="Y6" s="1064"/>
      <c r="Z6" s="1064"/>
      <c r="AA6" s="1064"/>
      <c r="AB6" s="1064"/>
      <c r="AC6" s="1064"/>
      <c r="AD6" s="1064"/>
      <c r="AE6" s="1064"/>
      <c r="AF6" s="1064"/>
      <c r="AG6" s="1064"/>
      <c r="AH6" s="1064"/>
      <c r="AI6" s="1064"/>
      <c r="AJ6" s="1064"/>
      <c r="AK6" s="1064"/>
      <c r="AL6" s="1064"/>
      <c r="AM6" s="1064"/>
      <c r="AN6" s="1064"/>
      <c r="AO6" s="1064"/>
      <c r="AP6" s="1064"/>
      <c r="AQ6" s="1064"/>
      <c r="AR6" s="1064"/>
      <c r="AS6" s="1064"/>
      <c r="AT6" s="1064"/>
      <c r="AU6" s="418"/>
      <c r="AV6" s="418"/>
      <c r="AW6" s="418"/>
      <c r="AX6" s="390"/>
      <c r="AY6" s="390"/>
    </row>
    <row r="7" spans="1:51" ht="9.9499999999999993" customHeight="1">
      <c r="A7" s="418"/>
      <c r="B7" s="1046" t="s">
        <v>556</v>
      </c>
      <c r="C7" s="1047"/>
      <c r="D7" s="1047"/>
      <c r="E7" s="1047"/>
      <c r="F7" s="1047"/>
      <c r="G7" s="1047"/>
      <c r="H7" s="1047"/>
      <c r="I7" s="1047"/>
      <c r="J7" s="1047"/>
      <c r="K7" s="1047"/>
      <c r="L7" s="1047"/>
      <c r="M7" s="1047"/>
      <c r="N7" s="1047"/>
      <c r="O7" s="1047"/>
      <c r="P7" s="1047"/>
      <c r="Q7" s="417"/>
      <c r="R7" s="417"/>
      <c r="S7" s="421"/>
      <c r="T7" s="421"/>
      <c r="U7" s="418"/>
      <c r="V7" s="418"/>
      <c r="W7" s="418"/>
      <c r="X7" s="1046" t="s">
        <v>587</v>
      </c>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185" t="s">
        <v>607</v>
      </c>
      <c r="AU7" s="1185"/>
      <c r="AV7" s="1185"/>
      <c r="AW7" s="418"/>
      <c r="AX7" s="390"/>
      <c r="AY7" s="390"/>
    </row>
    <row r="8" spans="1:51" ht="9.9499999999999993" customHeight="1">
      <c r="A8" s="418"/>
      <c r="B8" s="1048"/>
      <c r="C8" s="1048"/>
      <c r="D8" s="1048"/>
      <c r="E8" s="1048"/>
      <c r="F8" s="1048"/>
      <c r="G8" s="1048"/>
      <c r="H8" s="1048"/>
      <c r="I8" s="1048"/>
      <c r="J8" s="1048"/>
      <c r="K8" s="1048"/>
      <c r="L8" s="1048"/>
      <c r="M8" s="1048"/>
      <c r="N8" s="1048"/>
      <c r="O8" s="1048"/>
      <c r="P8" s="1048"/>
      <c r="Q8" s="417"/>
      <c r="R8" s="417"/>
      <c r="S8" s="421"/>
      <c r="T8" s="421"/>
      <c r="U8" s="418"/>
      <c r="V8" s="418"/>
      <c r="W8" s="418"/>
      <c r="X8" s="1046"/>
      <c r="Y8" s="1046"/>
      <c r="Z8" s="1046"/>
      <c r="AA8" s="1046"/>
      <c r="AB8" s="1046"/>
      <c r="AC8" s="1046"/>
      <c r="AD8" s="1046"/>
      <c r="AE8" s="1046"/>
      <c r="AF8" s="1046"/>
      <c r="AG8" s="1046"/>
      <c r="AH8" s="1046"/>
      <c r="AI8" s="1046"/>
      <c r="AJ8" s="1046"/>
      <c r="AK8" s="1046"/>
      <c r="AL8" s="1046"/>
      <c r="AM8" s="1046"/>
      <c r="AN8" s="1046"/>
      <c r="AO8" s="1046"/>
      <c r="AP8" s="1046"/>
      <c r="AQ8" s="1046"/>
      <c r="AR8" s="1046"/>
      <c r="AS8" s="1046"/>
      <c r="AT8" s="1186"/>
      <c r="AU8" s="1186"/>
      <c r="AV8" s="1186"/>
      <c r="AW8" s="418"/>
      <c r="AX8" s="390"/>
      <c r="AY8" s="390"/>
    </row>
    <row r="9" spans="1:51" ht="9.9499999999999993" customHeight="1">
      <c r="A9" s="418"/>
      <c r="B9" s="461"/>
      <c r="C9" s="461"/>
      <c r="D9" s="461"/>
      <c r="E9" s="461"/>
      <c r="F9" s="461"/>
      <c r="G9" s="461"/>
      <c r="H9" s="461"/>
      <c r="I9" s="461"/>
      <c r="J9" s="461"/>
      <c r="K9" s="461"/>
      <c r="L9" s="461"/>
      <c r="M9" s="461"/>
      <c r="N9" s="461"/>
      <c r="O9" s="461"/>
      <c r="P9" s="461"/>
      <c r="Q9" s="417"/>
      <c r="R9" s="417"/>
      <c r="S9" s="421"/>
      <c r="T9" s="421"/>
      <c r="U9" s="418"/>
      <c r="V9" s="418"/>
      <c r="W9" s="418"/>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c r="AW9" s="418"/>
      <c r="AX9" s="390"/>
      <c r="AY9" s="390"/>
    </row>
    <row r="10" spans="1:51" ht="9.9499999999999993" customHeight="1">
      <c r="A10" s="418"/>
      <c r="B10" s="461"/>
      <c r="C10" s="461"/>
      <c r="D10" s="461"/>
      <c r="E10" s="461"/>
      <c r="F10" s="461"/>
      <c r="G10" s="461"/>
      <c r="H10" s="461"/>
      <c r="I10" s="461"/>
      <c r="J10" s="461"/>
      <c r="K10" s="461"/>
      <c r="L10" s="461"/>
      <c r="M10" s="461"/>
      <c r="N10" s="461"/>
      <c r="O10" s="461"/>
      <c r="P10" s="461"/>
      <c r="Q10" s="417"/>
      <c r="R10" s="417"/>
      <c r="S10" s="421"/>
      <c r="T10" s="421"/>
      <c r="U10" s="418"/>
      <c r="V10" s="418"/>
      <c r="W10" s="418"/>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c r="AW10" s="418"/>
      <c r="AX10" s="390"/>
      <c r="AY10" s="390"/>
    </row>
    <row r="11" spans="1:51" ht="9.9499999999999993" customHeight="1">
      <c r="A11" s="418"/>
      <c r="B11" s="461"/>
      <c r="C11" s="461"/>
      <c r="D11" s="461"/>
      <c r="E11" s="461"/>
      <c r="F11" s="461"/>
      <c r="G11" s="461"/>
      <c r="H11" s="461"/>
      <c r="I11" s="461"/>
      <c r="J11" s="461"/>
      <c r="K11" s="461"/>
      <c r="L11" s="461"/>
      <c r="M11" s="461"/>
      <c r="N11" s="461"/>
      <c r="O11" s="461"/>
      <c r="P11" s="461"/>
      <c r="Q11" s="417"/>
      <c r="R11" s="417"/>
      <c r="S11" s="421"/>
      <c r="T11" s="421"/>
      <c r="U11" s="418"/>
      <c r="V11" s="418"/>
      <c r="W11" s="418"/>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c r="AW11" s="418"/>
      <c r="AX11" s="390"/>
      <c r="AY11" s="390"/>
    </row>
    <row r="12" spans="1:51" ht="9.9499999999999993" customHeight="1">
      <c r="A12" s="418"/>
      <c r="B12" s="461"/>
      <c r="C12" s="461"/>
      <c r="D12" s="461"/>
      <c r="E12" s="461"/>
      <c r="F12" s="461"/>
      <c r="G12" s="461"/>
      <c r="H12" s="461"/>
      <c r="I12" s="461"/>
      <c r="J12" s="461"/>
      <c r="K12" s="461"/>
      <c r="L12" s="461"/>
      <c r="M12" s="461"/>
      <c r="N12" s="461"/>
      <c r="O12" s="461"/>
      <c r="P12" s="461"/>
      <c r="Q12" s="417"/>
      <c r="R12" s="417"/>
      <c r="S12" s="421"/>
      <c r="T12" s="421"/>
      <c r="U12" s="418"/>
      <c r="V12" s="418"/>
      <c r="W12" s="418"/>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c r="AW12" s="418"/>
      <c r="AX12" s="390"/>
      <c r="AY12" s="390"/>
    </row>
    <row r="13" spans="1:51" ht="9.9499999999999993" customHeight="1">
      <c r="A13" s="418"/>
      <c r="B13" s="461"/>
      <c r="C13" s="461"/>
      <c r="D13" s="461"/>
      <c r="E13" s="461"/>
      <c r="F13" s="461"/>
      <c r="G13" s="461"/>
      <c r="H13" s="461"/>
      <c r="I13" s="461"/>
      <c r="J13" s="461"/>
      <c r="K13" s="461"/>
      <c r="L13" s="461"/>
      <c r="M13" s="461"/>
      <c r="N13" s="461"/>
      <c r="O13" s="461"/>
      <c r="P13" s="461"/>
      <c r="Q13" s="417"/>
      <c r="R13" s="417"/>
      <c r="S13" s="418"/>
      <c r="T13" s="418"/>
      <c r="U13" s="418"/>
      <c r="V13" s="418"/>
      <c r="W13" s="418"/>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c r="AW13" s="418"/>
      <c r="AX13" s="390"/>
      <c r="AY13" s="390"/>
    </row>
    <row r="14" spans="1:51" ht="9.9499999999999993" customHeight="1">
      <c r="A14" s="418"/>
      <c r="B14" s="461"/>
      <c r="C14" s="461"/>
      <c r="D14" s="461"/>
      <c r="E14" s="461"/>
      <c r="F14" s="461"/>
      <c r="G14" s="461"/>
      <c r="H14" s="461"/>
      <c r="I14" s="461"/>
      <c r="J14" s="461"/>
      <c r="K14" s="461"/>
      <c r="L14" s="461"/>
      <c r="M14" s="461"/>
      <c r="N14" s="461"/>
      <c r="O14" s="461"/>
      <c r="P14" s="461"/>
      <c r="Q14" s="417"/>
      <c r="R14" s="417"/>
      <c r="S14" s="418"/>
      <c r="T14" s="418"/>
      <c r="U14" s="418"/>
      <c r="V14" s="418"/>
      <c r="W14" s="418"/>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c r="AW14" s="418"/>
      <c r="AX14" s="390"/>
      <c r="AY14" s="390"/>
    </row>
    <row r="15" spans="1:51" ht="9.9499999999999993" customHeight="1">
      <c r="A15" s="418"/>
      <c r="B15" s="418"/>
      <c r="C15" s="418"/>
      <c r="D15" s="418"/>
      <c r="E15" s="418"/>
      <c r="F15" s="418"/>
      <c r="G15" s="418"/>
      <c r="H15" s="418"/>
      <c r="I15" s="418"/>
      <c r="J15" s="418"/>
      <c r="K15" s="418"/>
      <c r="L15" s="418"/>
      <c r="M15" s="418"/>
      <c r="N15" s="418"/>
      <c r="O15" s="418"/>
      <c r="P15" s="418"/>
      <c r="Q15" s="417"/>
      <c r="R15" s="417"/>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c r="AW15" s="418"/>
      <c r="AX15" s="390"/>
      <c r="AY15" s="390"/>
    </row>
    <row r="16" spans="1:51" ht="9.9499999999999993" customHeight="1">
      <c r="A16" s="418"/>
      <c r="B16" s="1046" t="s">
        <v>557</v>
      </c>
      <c r="C16" s="1047"/>
      <c r="D16" s="1047"/>
      <c r="E16" s="1047"/>
      <c r="F16" s="1047"/>
      <c r="G16" s="1047"/>
      <c r="H16" s="1047"/>
      <c r="I16" s="1047"/>
      <c r="J16" s="1047"/>
      <c r="K16" s="1047"/>
      <c r="L16" s="1047"/>
      <c r="M16" s="1047"/>
      <c r="N16" s="1047"/>
      <c r="O16" s="1047"/>
      <c r="P16" s="1047"/>
      <c r="Q16" s="423"/>
      <c r="R16" s="423"/>
      <c r="S16" s="423"/>
      <c r="T16" s="423"/>
      <c r="U16" s="418"/>
      <c r="V16" s="418"/>
      <c r="W16" s="418"/>
      <c r="X16" s="1046" t="s">
        <v>591</v>
      </c>
      <c r="Y16" s="1046"/>
      <c r="Z16" s="1046"/>
      <c r="AA16" s="1046"/>
      <c r="AB16" s="1046"/>
      <c r="AC16" s="1046"/>
      <c r="AD16" s="1046"/>
      <c r="AE16" s="1046"/>
      <c r="AF16" s="1046"/>
      <c r="AG16" s="1046"/>
      <c r="AH16" s="1046"/>
      <c r="AI16" s="1046"/>
      <c r="AJ16" s="1046"/>
      <c r="AK16" s="1046"/>
      <c r="AL16" s="1046"/>
      <c r="AM16" s="1046"/>
      <c r="AN16" s="1046"/>
      <c r="AO16" s="1046"/>
      <c r="AP16" s="1046"/>
      <c r="AQ16" s="1046"/>
      <c r="AR16" s="1046"/>
      <c r="AS16" s="1046"/>
      <c r="AT16" s="1185" t="s">
        <v>607</v>
      </c>
      <c r="AU16" s="1185"/>
      <c r="AV16" s="1185"/>
      <c r="AW16" s="422"/>
      <c r="AX16" s="390"/>
      <c r="AY16" s="390"/>
    </row>
    <row r="17" spans="1:51" ht="9.9499999999999993" customHeight="1">
      <c r="A17" s="418"/>
      <c r="B17" s="1048"/>
      <c r="C17" s="1048"/>
      <c r="D17" s="1048"/>
      <c r="E17" s="1048"/>
      <c r="F17" s="1048"/>
      <c r="G17" s="1048"/>
      <c r="H17" s="1048"/>
      <c r="I17" s="1048"/>
      <c r="J17" s="1048"/>
      <c r="K17" s="1048"/>
      <c r="L17" s="1048"/>
      <c r="M17" s="1048"/>
      <c r="N17" s="1048"/>
      <c r="O17" s="1048"/>
      <c r="P17" s="1048"/>
      <c r="Q17" s="423"/>
      <c r="R17" s="423"/>
      <c r="S17" s="423"/>
      <c r="T17" s="423"/>
      <c r="U17" s="418"/>
      <c r="V17" s="418"/>
      <c r="W17" s="418"/>
      <c r="X17" s="1046"/>
      <c r="Y17" s="1046"/>
      <c r="Z17" s="1046"/>
      <c r="AA17" s="1046"/>
      <c r="AB17" s="1046"/>
      <c r="AC17" s="1046"/>
      <c r="AD17" s="1046"/>
      <c r="AE17" s="1046"/>
      <c r="AF17" s="1046"/>
      <c r="AG17" s="1046"/>
      <c r="AH17" s="1046"/>
      <c r="AI17" s="1046"/>
      <c r="AJ17" s="1046"/>
      <c r="AK17" s="1046"/>
      <c r="AL17" s="1046"/>
      <c r="AM17" s="1046"/>
      <c r="AN17" s="1046"/>
      <c r="AO17" s="1046"/>
      <c r="AP17" s="1046"/>
      <c r="AQ17" s="1046"/>
      <c r="AR17" s="1046"/>
      <c r="AS17" s="1046"/>
      <c r="AT17" s="1186"/>
      <c r="AU17" s="1186"/>
      <c r="AV17" s="1186"/>
      <c r="AW17" s="422"/>
      <c r="AX17" s="390"/>
      <c r="AY17" s="390"/>
    </row>
    <row r="18" spans="1:51" ht="9.9499999999999993" customHeight="1">
      <c r="A18" s="418"/>
      <c r="B18" s="390"/>
      <c r="C18" s="390"/>
      <c r="D18" s="390"/>
      <c r="E18" s="390"/>
      <c r="F18" s="390"/>
      <c r="G18" s="390"/>
      <c r="H18" s="390"/>
      <c r="I18" s="390"/>
      <c r="J18" s="390"/>
      <c r="K18" s="390"/>
      <c r="L18" s="390"/>
      <c r="M18" s="390"/>
      <c r="N18" s="390"/>
      <c r="O18" s="390"/>
      <c r="P18" s="390"/>
      <c r="Q18" s="418"/>
      <c r="R18" s="418"/>
      <c r="S18" s="418"/>
      <c r="T18" s="418"/>
      <c r="U18" s="418"/>
      <c r="V18" s="418"/>
      <c r="W18" s="418"/>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c r="AW18" s="418"/>
      <c r="AX18" s="390"/>
      <c r="AY18" s="390"/>
    </row>
    <row r="19" spans="1:51" ht="9.9499999999999993" customHeight="1">
      <c r="A19" s="418"/>
      <c r="B19" s="390"/>
      <c r="C19" s="390"/>
      <c r="D19" s="390"/>
      <c r="E19" s="390"/>
      <c r="F19" s="390"/>
      <c r="G19" s="390"/>
      <c r="H19" s="390"/>
      <c r="I19" s="390"/>
      <c r="J19" s="390"/>
      <c r="K19" s="390"/>
      <c r="L19" s="390"/>
      <c r="M19" s="390"/>
      <c r="N19" s="390"/>
      <c r="O19" s="390"/>
      <c r="P19" s="390"/>
      <c r="Q19" s="418"/>
      <c r="R19" s="418"/>
      <c r="S19" s="418"/>
      <c r="T19" s="418"/>
      <c r="U19" s="418"/>
      <c r="V19" s="418"/>
      <c r="W19" s="418"/>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c r="AW19" s="418"/>
      <c r="AX19" s="390"/>
      <c r="AY19" s="390"/>
    </row>
    <row r="20" spans="1:51" ht="9.9499999999999993" customHeight="1">
      <c r="A20" s="418"/>
      <c r="B20" s="390"/>
      <c r="C20" s="390"/>
      <c r="D20" s="390"/>
      <c r="E20" s="390"/>
      <c r="F20" s="390"/>
      <c r="G20" s="390"/>
      <c r="H20" s="390"/>
      <c r="I20" s="390"/>
      <c r="J20" s="390"/>
      <c r="K20" s="390"/>
      <c r="L20" s="390"/>
      <c r="M20" s="390"/>
      <c r="N20" s="390"/>
      <c r="O20" s="390"/>
      <c r="P20" s="390"/>
      <c r="Q20" s="418"/>
      <c r="R20" s="418"/>
      <c r="S20" s="418"/>
      <c r="T20" s="418"/>
      <c r="U20" s="418"/>
      <c r="V20" s="418"/>
      <c r="W20" s="418"/>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c r="AW20" s="418"/>
      <c r="AX20" s="390"/>
      <c r="AY20" s="390"/>
    </row>
    <row r="21" spans="1:51" ht="9.9499999999999993" customHeight="1">
      <c r="A21" s="418"/>
      <c r="B21" s="390"/>
      <c r="C21" s="390"/>
      <c r="D21" s="390"/>
      <c r="E21" s="390"/>
      <c r="F21" s="390"/>
      <c r="G21" s="390"/>
      <c r="H21" s="390"/>
      <c r="I21" s="390"/>
      <c r="J21" s="390"/>
      <c r="K21" s="390"/>
      <c r="L21" s="390"/>
      <c r="M21" s="390"/>
      <c r="N21" s="390"/>
      <c r="O21" s="390"/>
      <c r="P21" s="390"/>
      <c r="Q21" s="424"/>
      <c r="R21" s="424"/>
      <c r="S21" s="418"/>
      <c r="T21" s="418"/>
      <c r="U21" s="418"/>
      <c r="V21" s="418"/>
      <c r="W21" s="418"/>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c r="AW21" s="418"/>
      <c r="AX21" s="390"/>
      <c r="AY21" s="390"/>
    </row>
    <row r="22" spans="1:51" ht="9.9499999999999993" customHeight="1">
      <c r="A22" s="425"/>
      <c r="B22" s="390"/>
      <c r="C22" s="390"/>
      <c r="D22" s="390"/>
      <c r="E22" s="390"/>
      <c r="F22" s="390"/>
      <c r="G22" s="390"/>
      <c r="H22" s="390"/>
      <c r="I22" s="390"/>
      <c r="J22" s="390"/>
      <c r="K22" s="390"/>
      <c r="L22" s="390"/>
      <c r="M22" s="390"/>
      <c r="N22" s="390"/>
      <c r="O22" s="390"/>
      <c r="P22" s="390"/>
      <c r="Q22" s="426"/>
      <c r="R22" s="426"/>
      <c r="S22" s="418"/>
      <c r="T22" s="418"/>
      <c r="U22" s="418"/>
      <c r="V22" s="418"/>
      <c r="W22" s="418"/>
      <c r="X22" s="390"/>
      <c r="Y22" s="390"/>
      <c r="Z22" s="390"/>
      <c r="AA22" s="390"/>
      <c r="AB22" s="390"/>
      <c r="AC22" s="390"/>
      <c r="AD22" s="390"/>
      <c r="AE22" s="390"/>
      <c r="AF22" s="390"/>
      <c r="AG22" s="390"/>
      <c r="AH22" s="390"/>
      <c r="AI22" s="390"/>
      <c r="AJ22" s="390"/>
      <c r="AK22" s="390"/>
      <c r="AL22" s="390"/>
      <c r="AM22" s="390"/>
      <c r="AN22" s="390"/>
      <c r="AO22" s="390"/>
      <c r="AP22" s="390"/>
      <c r="AQ22" s="390"/>
      <c r="AR22" s="390"/>
      <c r="AS22" s="390"/>
      <c r="AT22" s="390"/>
      <c r="AU22" s="390"/>
      <c r="AV22" s="390"/>
      <c r="AW22" s="418"/>
      <c r="AX22" s="390"/>
      <c r="AY22" s="390"/>
    </row>
    <row r="23" spans="1:51" ht="9.9499999999999993" customHeight="1">
      <c r="A23" s="418"/>
      <c r="B23" s="390"/>
      <c r="C23" s="390"/>
      <c r="D23" s="390"/>
      <c r="E23" s="390"/>
      <c r="F23" s="390"/>
      <c r="G23" s="390"/>
      <c r="H23" s="390"/>
      <c r="I23" s="390"/>
      <c r="J23" s="390"/>
      <c r="K23" s="390"/>
      <c r="L23" s="390"/>
      <c r="M23" s="390"/>
      <c r="N23" s="390"/>
      <c r="O23" s="390"/>
      <c r="P23" s="390"/>
      <c r="Q23" s="426"/>
      <c r="R23" s="426"/>
      <c r="S23" s="418"/>
      <c r="T23" s="418"/>
      <c r="U23" s="418"/>
      <c r="V23" s="418"/>
      <c r="W23" s="418"/>
      <c r="X23" s="390"/>
      <c r="Y23" s="390"/>
      <c r="Z23" s="390"/>
      <c r="AA23" s="390"/>
      <c r="AB23" s="390"/>
      <c r="AC23" s="390"/>
      <c r="AD23" s="390"/>
      <c r="AE23" s="390"/>
      <c r="AF23" s="390"/>
      <c r="AG23" s="390"/>
      <c r="AH23" s="390"/>
      <c r="AI23" s="390"/>
      <c r="AJ23" s="390"/>
      <c r="AK23" s="390"/>
      <c r="AL23" s="390"/>
      <c r="AM23" s="390"/>
      <c r="AN23" s="390"/>
      <c r="AO23" s="390"/>
      <c r="AP23" s="390"/>
      <c r="AQ23" s="390"/>
      <c r="AR23" s="390"/>
      <c r="AS23" s="390"/>
      <c r="AT23" s="390"/>
      <c r="AU23" s="390"/>
      <c r="AV23" s="390"/>
      <c r="AW23" s="418"/>
      <c r="AX23" s="390"/>
      <c r="AY23" s="390"/>
    </row>
    <row r="24" spans="1:51" ht="9.9499999999999993" customHeight="1">
      <c r="A24" s="418"/>
      <c r="B24" s="427"/>
      <c r="C24" s="427"/>
      <c r="D24" s="427"/>
      <c r="E24" s="427"/>
      <c r="F24" s="427"/>
      <c r="G24" s="418"/>
      <c r="H24" s="418"/>
      <c r="I24" s="418"/>
      <c r="J24" s="424"/>
      <c r="K24" s="424"/>
      <c r="L24" s="424"/>
      <c r="M24" s="424"/>
      <c r="N24" s="424"/>
      <c r="O24" s="417"/>
      <c r="P24" s="417"/>
      <c r="Q24" s="417"/>
      <c r="R24" s="417"/>
      <c r="S24" s="417"/>
      <c r="T24" s="417"/>
      <c r="U24" s="417"/>
      <c r="V24" s="417"/>
      <c r="W24" s="418"/>
      <c r="X24" s="418"/>
      <c r="Y24" s="418"/>
      <c r="Z24" s="418"/>
      <c r="AA24" s="418"/>
      <c r="AB24" s="418"/>
      <c r="AC24" s="418"/>
      <c r="AD24" s="418"/>
      <c r="AE24" s="418"/>
      <c r="AF24" s="418"/>
      <c r="AG24" s="418"/>
      <c r="AH24" s="418"/>
      <c r="AI24" s="418"/>
      <c r="AJ24" s="418"/>
      <c r="AK24" s="418"/>
      <c r="AL24" s="418"/>
      <c r="AM24" s="418"/>
      <c r="AN24" s="418"/>
      <c r="AO24" s="418"/>
      <c r="AP24" s="418"/>
      <c r="AQ24" s="418"/>
      <c r="AR24" s="418"/>
      <c r="AS24" s="418"/>
      <c r="AT24" s="418"/>
      <c r="AU24" s="418"/>
      <c r="AV24" s="418"/>
      <c r="AW24" s="418"/>
      <c r="AX24" s="390"/>
      <c r="AY24" s="390"/>
    </row>
    <row r="25" spans="1:51" ht="9.9499999999999993" customHeight="1">
      <c r="A25" s="418"/>
      <c r="B25" s="1046" t="s">
        <v>589</v>
      </c>
      <c r="C25" s="1047"/>
      <c r="D25" s="1047"/>
      <c r="E25" s="1047"/>
      <c r="F25" s="1047"/>
      <c r="G25" s="1047"/>
      <c r="H25" s="1047"/>
      <c r="I25" s="1047"/>
      <c r="J25" s="1047"/>
      <c r="K25" s="1047"/>
      <c r="L25" s="1047"/>
      <c r="M25" s="1047"/>
      <c r="N25" s="1047"/>
      <c r="O25" s="1047"/>
      <c r="P25" s="1047"/>
      <c r="Q25" s="417"/>
      <c r="R25" s="417"/>
      <c r="S25" s="417"/>
      <c r="T25" s="417"/>
      <c r="U25" s="417"/>
      <c r="V25" s="417"/>
      <c r="W25" s="418"/>
      <c r="X25" s="1046" t="s">
        <v>590</v>
      </c>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185" t="s">
        <v>607</v>
      </c>
      <c r="AU25" s="1185"/>
      <c r="AV25" s="1185"/>
      <c r="AW25" s="418"/>
      <c r="AX25" s="390"/>
      <c r="AY25" s="390"/>
    </row>
    <row r="26" spans="1:51" ht="9.9499999999999993" customHeight="1">
      <c r="A26" s="418"/>
      <c r="B26" s="1048"/>
      <c r="C26" s="1048"/>
      <c r="D26" s="1048"/>
      <c r="E26" s="1048"/>
      <c r="F26" s="1048"/>
      <c r="G26" s="1048"/>
      <c r="H26" s="1048"/>
      <c r="I26" s="1048"/>
      <c r="J26" s="1048"/>
      <c r="K26" s="1048"/>
      <c r="L26" s="1048"/>
      <c r="M26" s="1048"/>
      <c r="N26" s="1048"/>
      <c r="O26" s="1048"/>
      <c r="P26" s="1048"/>
      <c r="Q26" s="417"/>
      <c r="R26" s="417"/>
      <c r="S26" s="417"/>
      <c r="T26" s="417"/>
      <c r="U26" s="417"/>
      <c r="V26" s="417"/>
      <c r="W26" s="418"/>
      <c r="X26" s="1046"/>
      <c r="Y26" s="1046"/>
      <c r="Z26" s="1046"/>
      <c r="AA26" s="1046"/>
      <c r="AB26" s="1046"/>
      <c r="AC26" s="1046"/>
      <c r="AD26" s="1046"/>
      <c r="AE26" s="1046"/>
      <c r="AF26" s="1046"/>
      <c r="AG26" s="1046"/>
      <c r="AH26" s="1046"/>
      <c r="AI26" s="1046"/>
      <c r="AJ26" s="1046"/>
      <c r="AK26" s="1046"/>
      <c r="AL26" s="1046"/>
      <c r="AM26" s="1046"/>
      <c r="AN26" s="1046"/>
      <c r="AO26" s="1046"/>
      <c r="AP26" s="1046"/>
      <c r="AQ26" s="1046"/>
      <c r="AR26" s="1046"/>
      <c r="AS26" s="1046"/>
      <c r="AT26" s="1186"/>
      <c r="AU26" s="1186"/>
      <c r="AV26" s="1186"/>
      <c r="AW26" s="418"/>
      <c r="AX26" s="390"/>
      <c r="AY26" s="390"/>
    </row>
    <row r="27" spans="1:51" ht="9.9499999999999993" customHeight="1">
      <c r="A27" s="418"/>
      <c r="B27" s="390"/>
      <c r="C27" s="390"/>
      <c r="D27" s="390"/>
      <c r="E27" s="390"/>
      <c r="F27" s="390"/>
      <c r="G27" s="390"/>
      <c r="H27" s="390"/>
      <c r="I27" s="390"/>
      <c r="J27" s="390"/>
      <c r="K27" s="390"/>
      <c r="L27" s="390"/>
      <c r="M27" s="390"/>
      <c r="N27" s="390"/>
      <c r="O27" s="390"/>
      <c r="P27" s="390"/>
      <c r="Q27" s="417"/>
      <c r="R27" s="417"/>
      <c r="S27" s="417"/>
      <c r="T27" s="417"/>
      <c r="U27" s="417"/>
      <c r="V27" s="417"/>
      <c r="W27" s="418"/>
      <c r="X27" s="390"/>
      <c r="Y27" s="390"/>
      <c r="Z27" s="390"/>
      <c r="AA27" s="390"/>
      <c r="AB27" s="390"/>
      <c r="AC27" s="390"/>
      <c r="AD27" s="390"/>
      <c r="AE27" s="390"/>
      <c r="AF27" s="390"/>
      <c r="AG27" s="390"/>
      <c r="AH27" s="390"/>
      <c r="AI27" s="390"/>
      <c r="AJ27" s="390"/>
      <c r="AK27" s="390"/>
      <c r="AL27" s="390"/>
      <c r="AM27" s="390"/>
      <c r="AN27" s="390"/>
      <c r="AO27" s="390"/>
      <c r="AP27" s="390"/>
      <c r="AQ27" s="390"/>
      <c r="AR27" s="390"/>
      <c r="AS27" s="390"/>
      <c r="AT27" s="390"/>
      <c r="AU27" s="390"/>
      <c r="AV27" s="390"/>
      <c r="AW27" s="418"/>
      <c r="AX27" s="390"/>
      <c r="AY27" s="390"/>
    </row>
    <row r="28" spans="1:51" ht="9.9499999999999993" customHeight="1">
      <c r="A28" s="418"/>
      <c r="B28" s="390"/>
      <c r="C28" s="390"/>
      <c r="D28" s="390"/>
      <c r="E28" s="390"/>
      <c r="F28" s="390"/>
      <c r="G28" s="390"/>
      <c r="H28" s="390"/>
      <c r="I28" s="390"/>
      <c r="J28" s="390"/>
      <c r="K28" s="390"/>
      <c r="L28" s="390"/>
      <c r="M28" s="390"/>
      <c r="N28" s="390"/>
      <c r="O28" s="390"/>
      <c r="P28" s="390"/>
      <c r="Q28" s="417"/>
      <c r="R28" s="417"/>
      <c r="S28" s="417"/>
      <c r="T28" s="417"/>
      <c r="U28" s="417"/>
      <c r="V28" s="417"/>
      <c r="W28" s="418"/>
      <c r="X28" s="390"/>
      <c r="Y28" s="390"/>
      <c r="Z28" s="390"/>
      <c r="AA28" s="390"/>
      <c r="AB28" s="390"/>
      <c r="AC28" s="390"/>
      <c r="AD28" s="390"/>
      <c r="AE28" s="390"/>
      <c r="AF28" s="390"/>
      <c r="AG28" s="390"/>
      <c r="AH28" s="390"/>
      <c r="AI28" s="390"/>
      <c r="AJ28" s="390"/>
      <c r="AK28" s="390"/>
      <c r="AL28" s="390"/>
      <c r="AM28" s="390"/>
      <c r="AN28" s="390"/>
      <c r="AO28" s="390"/>
      <c r="AP28" s="390"/>
      <c r="AQ28" s="390"/>
      <c r="AR28" s="390"/>
      <c r="AS28" s="390"/>
      <c r="AT28" s="390"/>
      <c r="AU28" s="390"/>
      <c r="AV28" s="390"/>
      <c r="AW28" s="418"/>
      <c r="AX28" s="390"/>
      <c r="AY28" s="390"/>
    </row>
    <row r="29" spans="1:51" ht="9.9499999999999993" customHeight="1">
      <c r="A29" s="418"/>
      <c r="B29" s="390"/>
      <c r="C29" s="390"/>
      <c r="D29" s="390"/>
      <c r="E29" s="390"/>
      <c r="F29" s="390"/>
      <c r="G29" s="390"/>
      <c r="H29" s="390"/>
      <c r="I29" s="390"/>
      <c r="J29" s="390"/>
      <c r="K29" s="390"/>
      <c r="L29" s="390"/>
      <c r="M29" s="390"/>
      <c r="N29" s="390"/>
      <c r="O29" s="390"/>
      <c r="P29" s="390"/>
      <c r="Q29" s="417"/>
      <c r="R29" s="417"/>
      <c r="S29" s="417"/>
      <c r="T29" s="417"/>
      <c r="U29" s="417"/>
      <c r="V29" s="417"/>
      <c r="W29" s="418"/>
      <c r="X29" s="390"/>
      <c r="Y29" s="390"/>
      <c r="Z29" s="390"/>
      <c r="AA29" s="390"/>
      <c r="AB29" s="390"/>
      <c r="AC29" s="390"/>
      <c r="AD29" s="390"/>
      <c r="AE29" s="390"/>
      <c r="AF29" s="390"/>
      <c r="AG29" s="390"/>
      <c r="AH29" s="390"/>
      <c r="AI29" s="390"/>
      <c r="AJ29" s="390"/>
      <c r="AK29" s="390"/>
      <c r="AL29" s="390"/>
      <c r="AM29" s="390"/>
      <c r="AN29" s="390"/>
      <c r="AO29" s="390"/>
      <c r="AP29" s="390"/>
      <c r="AQ29" s="390"/>
      <c r="AR29" s="390"/>
      <c r="AS29" s="390"/>
      <c r="AT29" s="390"/>
      <c r="AU29" s="390"/>
      <c r="AV29" s="390"/>
      <c r="AW29" s="418"/>
      <c r="AX29" s="390"/>
      <c r="AY29" s="390"/>
    </row>
    <row r="30" spans="1:51" ht="9.9499999999999993" customHeight="1">
      <c r="A30" s="418"/>
      <c r="B30" s="390"/>
      <c r="C30" s="390"/>
      <c r="D30" s="390"/>
      <c r="E30" s="390"/>
      <c r="F30" s="390"/>
      <c r="G30" s="390"/>
      <c r="H30" s="390"/>
      <c r="I30" s="390"/>
      <c r="J30" s="390"/>
      <c r="K30" s="390"/>
      <c r="L30" s="390"/>
      <c r="M30" s="390"/>
      <c r="N30" s="390"/>
      <c r="O30" s="390"/>
      <c r="P30" s="390"/>
      <c r="Q30" s="417"/>
      <c r="R30" s="417"/>
      <c r="S30" s="417"/>
      <c r="T30" s="417"/>
      <c r="U30" s="417"/>
      <c r="V30" s="417"/>
      <c r="W30" s="418"/>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418"/>
      <c r="AX30" s="390"/>
      <c r="AY30" s="390"/>
    </row>
    <row r="31" spans="1:51" ht="9.9499999999999993" customHeight="1">
      <c r="A31" s="418"/>
      <c r="B31" s="390"/>
      <c r="C31" s="390"/>
      <c r="D31" s="390"/>
      <c r="E31" s="390"/>
      <c r="F31" s="390"/>
      <c r="G31" s="390"/>
      <c r="H31" s="390"/>
      <c r="I31" s="390"/>
      <c r="J31" s="390"/>
      <c r="K31" s="390"/>
      <c r="L31" s="390"/>
      <c r="M31" s="390"/>
      <c r="N31" s="390"/>
      <c r="O31" s="390"/>
      <c r="P31" s="390"/>
      <c r="Q31" s="417"/>
      <c r="R31" s="417"/>
      <c r="S31" s="417"/>
      <c r="T31" s="417"/>
      <c r="U31" s="417"/>
      <c r="V31" s="417"/>
      <c r="W31" s="418"/>
      <c r="X31" s="390"/>
      <c r="Y31" s="390"/>
      <c r="Z31" s="390"/>
      <c r="AA31" s="390"/>
      <c r="AB31" s="390"/>
      <c r="AC31" s="390"/>
      <c r="AD31" s="390"/>
      <c r="AE31" s="390"/>
      <c r="AF31" s="390"/>
      <c r="AG31" s="390"/>
      <c r="AH31" s="390"/>
      <c r="AI31" s="390"/>
      <c r="AJ31" s="390"/>
      <c r="AK31" s="390"/>
      <c r="AL31" s="390"/>
      <c r="AM31" s="390"/>
      <c r="AN31" s="390"/>
      <c r="AO31" s="390"/>
      <c r="AP31" s="390"/>
      <c r="AQ31" s="390"/>
      <c r="AR31" s="390"/>
      <c r="AS31" s="390"/>
      <c r="AT31" s="390"/>
      <c r="AU31" s="390"/>
      <c r="AV31" s="390"/>
      <c r="AW31" s="418"/>
      <c r="AX31" s="390"/>
      <c r="AY31" s="390"/>
    </row>
    <row r="32" spans="1:51" ht="9.9499999999999993" customHeight="1">
      <c r="A32" s="418"/>
      <c r="B32" s="390"/>
      <c r="C32" s="390"/>
      <c r="D32" s="390"/>
      <c r="E32" s="390"/>
      <c r="F32" s="390"/>
      <c r="G32" s="390"/>
      <c r="H32" s="390"/>
      <c r="I32" s="390"/>
      <c r="J32" s="390"/>
      <c r="K32" s="390"/>
      <c r="L32" s="390"/>
      <c r="M32" s="390"/>
      <c r="N32" s="390"/>
      <c r="O32" s="390"/>
      <c r="P32" s="390"/>
      <c r="Q32" s="417"/>
      <c r="R32" s="417"/>
      <c r="S32" s="417"/>
      <c r="T32" s="417"/>
      <c r="U32" s="417"/>
      <c r="V32" s="417"/>
      <c r="W32" s="418"/>
      <c r="X32" s="390"/>
      <c r="Y32" s="390"/>
      <c r="Z32" s="390"/>
      <c r="AA32" s="390"/>
      <c r="AB32" s="390"/>
      <c r="AC32" s="390"/>
      <c r="AD32" s="390"/>
      <c r="AE32" s="390"/>
      <c r="AF32" s="390"/>
      <c r="AG32" s="390"/>
      <c r="AH32" s="390"/>
      <c r="AI32" s="390"/>
      <c r="AJ32" s="390"/>
      <c r="AK32" s="390"/>
      <c r="AL32" s="390"/>
      <c r="AM32" s="390"/>
      <c r="AN32" s="390"/>
      <c r="AO32" s="390"/>
      <c r="AP32" s="390"/>
      <c r="AQ32" s="390"/>
      <c r="AR32" s="390"/>
      <c r="AS32" s="390"/>
      <c r="AT32" s="390"/>
      <c r="AU32" s="390"/>
      <c r="AV32" s="390"/>
      <c r="AW32" s="418"/>
      <c r="AX32" s="390"/>
      <c r="AY32" s="390"/>
    </row>
    <row r="33" spans="1:51" ht="9.9499999999999993" customHeight="1">
      <c r="A33" s="418"/>
      <c r="B33" s="390"/>
      <c r="C33" s="390"/>
      <c r="D33" s="390"/>
      <c r="E33" s="390"/>
      <c r="F33" s="390"/>
      <c r="G33" s="390"/>
      <c r="H33" s="390"/>
      <c r="I33" s="390"/>
      <c r="J33" s="390"/>
      <c r="K33" s="390"/>
      <c r="L33" s="390"/>
      <c r="M33" s="390"/>
      <c r="N33" s="390"/>
      <c r="O33" s="390"/>
      <c r="P33" s="390"/>
      <c r="Q33" s="417"/>
      <c r="R33" s="417"/>
      <c r="S33" s="417"/>
      <c r="T33" s="417"/>
      <c r="U33" s="417"/>
      <c r="V33" s="417"/>
      <c r="W33" s="418"/>
      <c r="X33" s="390"/>
      <c r="Y33" s="390"/>
      <c r="Z33" s="390"/>
      <c r="AA33" s="390"/>
      <c r="AB33" s="390"/>
      <c r="AC33" s="390"/>
      <c r="AD33" s="390"/>
      <c r="AE33" s="390"/>
      <c r="AF33" s="390"/>
      <c r="AG33" s="390"/>
      <c r="AH33" s="390"/>
      <c r="AI33" s="390"/>
      <c r="AJ33" s="390"/>
      <c r="AK33" s="390"/>
      <c r="AL33" s="390"/>
      <c r="AM33" s="390"/>
      <c r="AN33" s="390"/>
      <c r="AO33" s="390"/>
      <c r="AP33" s="390"/>
      <c r="AQ33" s="390"/>
      <c r="AR33" s="390"/>
      <c r="AS33" s="390"/>
      <c r="AT33" s="390"/>
      <c r="AU33" s="390"/>
      <c r="AV33" s="390"/>
      <c r="AW33" s="418"/>
      <c r="AX33" s="390"/>
      <c r="AY33" s="390"/>
    </row>
    <row r="34" spans="1:51" ht="9.9499999999999993" customHeight="1">
      <c r="A34" s="418"/>
      <c r="B34" s="427"/>
      <c r="C34" s="427"/>
      <c r="D34" s="427"/>
      <c r="E34" s="427"/>
      <c r="F34" s="427"/>
      <c r="G34" s="418"/>
      <c r="H34" s="418"/>
      <c r="I34" s="418"/>
      <c r="J34" s="424"/>
      <c r="K34" s="424"/>
      <c r="L34" s="424"/>
      <c r="M34" s="424"/>
      <c r="N34" s="424"/>
      <c r="O34" s="417"/>
      <c r="P34" s="417"/>
      <c r="Q34" s="417"/>
      <c r="R34" s="417"/>
      <c r="S34" s="417"/>
      <c r="T34" s="417"/>
      <c r="U34" s="417"/>
      <c r="V34" s="417"/>
      <c r="W34" s="418"/>
      <c r="X34" s="418"/>
      <c r="Y34" s="418"/>
      <c r="Z34" s="418"/>
      <c r="AA34" s="418"/>
      <c r="AB34" s="418"/>
      <c r="AC34" s="418"/>
      <c r="AD34" s="418"/>
      <c r="AE34" s="418"/>
      <c r="AF34" s="418"/>
      <c r="AG34" s="418"/>
      <c r="AH34" s="418"/>
      <c r="AI34" s="418"/>
      <c r="AJ34" s="418"/>
      <c r="AK34" s="418"/>
      <c r="AL34" s="418"/>
      <c r="AM34" s="418"/>
      <c r="AN34" s="418"/>
      <c r="AO34" s="418"/>
      <c r="AP34" s="418"/>
      <c r="AQ34" s="418"/>
      <c r="AR34" s="418"/>
      <c r="AS34" s="418"/>
      <c r="AT34" s="418"/>
      <c r="AU34" s="418"/>
      <c r="AV34" s="418"/>
      <c r="AW34" s="418"/>
      <c r="AX34" s="390"/>
      <c r="AY34" s="390"/>
    </row>
    <row r="35" spans="1:51" ht="9.9499999999999993" customHeight="1">
      <c r="A35" s="418"/>
      <c r="B35" s="427"/>
      <c r="C35" s="427"/>
      <c r="D35" s="427"/>
      <c r="E35" s="427"/>
      <c r="F35" s="427"/>
      <c r="G35" s="418"/>
      <c r="H35" s="418"/>
      <c r="I35" s="418"/>
      <c r="J35" s="424"/>
      <c r="K35" s="424"/>
      <c r="L35" s="424"/>
      <c r="M35" s="424"/>
      <c r="N35" s="424"/>
      <c r="O35" s="417"/>
      <c r="P35" s="417"/>
      <c r="Q35" s="417"/>
      <c r="R35" s="417"/>
      <c r="S35" s="417"/>
      <c r="T35" s="417"/>
      <c r="U35" s="417"/>
      <c r="V35" s="417"/>
      <c r="W35" s="418"/>
      <c r="X35" s="418"/>
      <c r="Y35" s="418"/>
      <c r="Z35" s="418"/>
      <c r="AA35" s="418"/>
      <c r="AB35" s="418"/>
      <c r="AC35" s="418"/>
      <c r="AD35" s="418"/>
      <c r="AE35" s="418"/>
      <c r="AF35" s="418"/>
      <c r="AG35" s="418"/>
      <c r="AH35" s="418"/>
      <c r="AI35" s="418"/>
      <c r="AJ35" s="418"/>
      <c r="AK35" s="418"/>
      <c r="AL35" s="418"/>
      <c r="AM35" s="418"/>
      <c r="AN35" s="418"/>
      <c r="AO35" s="418"/>
      <c r="AP35" s="418"/>
      <c r="AQ35" s="418"/>
      <c r="AR35" s="418"/>
      <c r="AS35" s="418"/>
      <c r="AT35" s="418"/>
      <c r="AU35" s="418"/>
      <c r="AV35" s="418"/>
      <c r="AW35" s="418"/>
      <c r="AX35" s="390"/>
      <c r="AY35" s="390"/>
    </row>
    <row r="36" spans="1:51" ht="9.9499999999999993" customHeight="1">
      <c r="A36" s="1063" t="s">
        <v>559</v>
      </c>
      <c r="B36" s="1065" t="s">
        <v>561</v>
      </c>
      <c r="C36" s="1065"/>
      <c r="D36" s="1065"/>
      <c r="E36" s="1065"/>
      <c r="F36" s="1065"/>
      <c r="G36" s="1065"/>
      <c r="H36" s="1065"/>
      <c r="I36" s="1065"/>
      <c r="J36" s="1065"/>
      <c r="K36" s="1065"/>
      <c r="L36" s="1065"/>
      <c r="M36" s="1065"/>
      <c r="N36" s="1065"/>
      <c r="O36" s="1065"/>
      <c r="P36" s="1065"/>
      <c r="Q36" s="1065"/>
      <c r="R36" s="1065"/>
      <c r="S36" s="420"/>
      <c r="T36" s="1185" t="s">
        <v>57</v>
      </c>
      <c r="U36" s="1185"/>
      <c r="V36" s="1185"/>
      <c r="W36" s="1185"/>
      <c r="X36" s="1185"/>
      <c r="Y36" s="1185"/>
      <c r="Z36" s="1185"/>
      <c r="AA36" s="1185"/>
      <c r="AB36" s="1185"/>
      <c r="AC36" s="1185"/>
      <c r="AD36" s="420"/>
      <c r="AE36" s="420"/>
      <c r="AF36" s="420"/>
      <c r="AG36" s="420"/>
      <c r="AH36" s="420"/>
      <c r="AI36" s="420"/>
      <c r="AJ36" s="420"/>
      <c r="AK36" s="420"/>
      <c r="AL36" s="420"/>
      <c r="AM36" s="420"/>
      <c r="AN36" s="420"/>
      <c r="AO36" s="420"/>
      <c r="AP36" s="420"/>
      <c r="AQ36" s="420"/>
      <c r="AR36" s="420"/>
      <c r="AS36" s="420"/>
      <c r="AT36" s="420"/>
      <c r="AU36" s="418"/>
      <c r="AV36" s="418"/>
      <c r="AW36" s="418"/>
      <c r="AX36" s="390"/>
      <c r="AY36" s="390"/>
    </row>
    <row r="37" spans="1:51" ht="9.9499999999999993" customHeight="1">
      <c r="A37" s="1063"/>
      <c r="B37" s="1065"/>
      <c r="C37" s="1065"/>
      <c r="D37" s="1065"/>
      <c r="E37" s="1065"/>
      <c r="F37" s="1065"/>
      <c r="G37" s="1065"/>
      <c r="H37" s="1065"/>
      <c r="I37" s="1065"/>
      <c r="J37" s="1065"/>
      <c r="K37" s="1065"/>
      <c r="L37" s="1065"/>
      <c r="M37" s="1065"/>
      <c r="N37" s="1065"/>
      <c r="O37" s="1065"/>
      <c r="P37" s="1065"/>
      <c r="Q37" s="1065"/>
      <c r="R37" s="1065"/>
      <c r="S37" s="420"/>
      <c r="T37" s="1185"/>
      <c r="U37" s="1185"/>
      <c r="V37" s="1185"/>
      <c r="W37" s="1185"/>
      <c r="X37" s="1185"/>
      <c r="Y37" s="1185"/>
      <c r="Z37" s="1185"/>
      <c r="AA37" s="1185"/>
      <c r="AB37" s="1185"/>
      <c r="AC37" s="1185"/>
      <c r="AD37" s="420"/>
      <c r="AE37" s="420"/>
      <c r="AF37" s="420"/>
      <c r="AG37" s="420"/>
      <c r="AH37" s="420"/>
      <c r="AI37" s="420"/>
      <c r="AJ37" s="420"/>
      <c r="AK37" s="420"/>
      <c r="AL37" s="420"/>
      <c r="AM37" s="420"/>
      <c r="AN37" s="420"/>
      <c r="AO37" s="420"/>
      <c r="AP37" s="420"/>
      <c r="AQ37" s="420"/>
      <c r="AR37" s="420"/>
      <c r="AS37" s="420"/>
      <c r="AT37" s="420"/>
      <c r="AU37" s="418"/>
      <c r="AV37" s="418"/>
      <c r="AW37" s="418"/>
      <c r="AX37" s="390"/>
      <c r="AY37" s="390"/>
    </row>
    <row r="38" spans="1:51" ht="9.9499999999999993" customHeight="1">
      <c r="A38" s="419"/>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0"/>
      <c r="AK38" s="420"/>
      <c r="AL38" s="420"/>
      <c r="AM38" s="420"/>
      <c r="AN38" s="420"/>
      <c r="AO38" s="420"/>
      <c r="AP38" s="420"/>
      <c r="AQ38" s="420"/>
      <c r="AR38" s="420"/>
      <c r="AS38" s="420"/>
      <c r="AT38" s="420"/>
      <c r="AU38" s="418"/>
      <c r="AV38" s="418"/>
      <c r="AW38" s="418"/>
      <c r="AX38" s="390"/>
      <c r="AY38" s="390"/>
    </row>
    <row r="39" spans="1:51" ht="9.9499999999999993" customHeight="1">
      <c r="A39" s="418"/>
      <c r="B39" s="427"/>
      <c r="C39" s="427"/>
      <c r="D39" s="427"/>
      <c r="E39" s="427"/>
      <c r="F39" s="427"/>
      <c r="G39" s="418"/>
      <c r="H39" s="418"/>
      <c r="I39" s="418"/>
      <c r="J39" s="424"/>
      <c r="K39" s="424"/>
      <c r="L39" s="424"/>
      <c r="M39" s="424"/>
      <c r="N39" s="424"/>
      <c r="O39" s="417"/>
      <c r="P39" s="417"/>
      <c r="Q39" s="417"/>
      <c r="R39" s="417"/>
      <c r="S39" s="417"/>
      <c r="T39" s="417"/>
      <c r="U39" s="417"/>
      <c r="V39" s="417"/>
      <c r="W39" s="417"/>
      <c r="X39" s="428"/>
      <c r="Y39" s="429"/>
      <c r="Z39" s="429"/>
      <c r="AA39" s="429"/>
      <c r="AB39" s="429"/>
      <c r="AC39" s="429"/>
      <c r="AD39" s="429"/>
      <c r="AE39" s="429"/>
      <c r="AF39" s="429"/>
      <c r="AG39" s="429"/>
      <c r="AH39" s="429"/>
      <c r="AI39" s="429"/>
      <c r="AJ39" s="429"/>
      <c r="AK39" s="429"/>
      <c r="AL39" s="429"/>
      <c r="AM39" s="429"/>
      <c r="AN39" s="429"/>
      <c r="AO39" s="429"/>
      <c r="AP39" s="429"/>
      <c r="AQ39" s="429"/>
      <c r="AR39" s="429"/>
      <c r="AS39" s="430"/>
      <c r="AT39" s="418"/>
      <c r="AU39" s="418"/>
      <c r="AV39" s="418"/>
      <c r="AW39" s="418"/>
      <c r="AX39" s="390"/>
      <c r="AY39" s="390"/>
    </row>
    <row r="40" spans="1:51" ht="9.9499999999999993" customHeight="1">
      <c r="A40" s="418"/>
      <c r="B40" s="427"/>
      <c r="C40" s="427"/>
      <c r="D40" s="427"/>
      <c r="E40" s="427"/>
      <c r="F40" s="427"/>
      <c r="G40" s="418"/>
      <c r="H40" s="418"/>
      <c r="I40" s="418"/>
      <c r="J40" s="424"/>
      <c r="K40" s="424"/>
      <c r="L40" s="424"/>
      <c r="M40" s="424"/>
      <c r="N40" s="424"/>
      <c r="O40" s="417"/>
      <c r="P40" s="417"/>
      <c r="Q40" s="417"/>
      <c r="R40" s="417"/>
      <c r="S40" s="417"/>
      <c r="T40" s="417"/>
      <c r="U40" s="417"/>
      <c r="V40" s="417"/>
      <c r="W40" s="417"/>
      <c r="X40" s="431"/>
      <c r="Y40" s="1111" t="s">
        <v>564</v>
      </c>
      <c r="Z40" s="1111"/>
      <c r="AA40" s="1111"/>
      <c r="AB40" s="1111"/>
      <c r="AC40" s="1111"/>
      <c r="AD40" s="1111"/>
      <c r="AE40" s="1111"/>
      <c r="AF40" s="1111"/>
      <c r="AG40" s="1111"/>
      <c r="AH40" s="1111"/>
      <c r="AI40" s="1111"/>
      <c r="AJ40" s="1111"/>
      <c r="AK40" s="1111"/>
      <c r="AL40" s="1111"/>
      <c r="AM40" s="1111"/>
      <c r="AN40" s="1111"/>
      <c r="AO40" s="1111"/>
      <c r="AP40" s="1111"/>
      <c r="AQ40" s="1111"/>
      <c r="AR40" s="1111"/>
      <c r="AS40" s="432"/>
      <c r="AT40" s="418"/>
      <c r="AU40" s="418"/>
      <c r="AV40" s="418"/>
      <c r="AW40" s="418"/>
      <c r="AX40" s="390"/>
      <c r="AY40" s="390"/>
    </row>
    <row r="41" spans="1:51" ht="9.9499999999999993" customHeight="1">
      <c r="A41" s="418"/>
      <c r="B41" s="427"/>
      <c r="C41" s="427"/>
      <c r="D41" s="427"/>
      <c r="E41" s="427"/>
      <c r="F41" s="427"/>
      <c r="G41" s="418"/>
      <c r="H41" s="418"/>
      <c r="I41" s="418"/>
      <c r="J41" s="424"/>
      <c r="K41" s="424"/>
      <c r="L41" s="424"/>
      <c r="M41" s="424"/>
      <c r="N41" s="424"/>
      <c r="O41" s="417"/>
      <c r="P41" s="417"/>
      <c r="Q41" s="417"/>
      <c r="R41" s="417"/>
      <c r="S41" s="417"/>
      <c r="T41" s="417"/>
      <c r="U41" s="417"/>
      <c r="V41" s="417"/>
      <c r="W41" s="417"/>
      <c r="X41" s="431"/>
      <c r="Y41" s="1111"/>
      <c r="Z41" s="1111"/>
      <c r="AA41" s="1111"/>
      <c r="AB41" s="1111"/>
      <c r="AC41" s="1111"/>
      <c r="AD41" s="1111"/>
      <c r="AE41" s="1111"/>
      <c r="AF41" s="1111"/>
      <c r="AG41" s="1111"/>
      <c r="AH41" s="1111"/>
      <c r="AI41" s="1111"/>
      <c r="AJ41" s="1111"/>
      <c r="AK41" s="1111"/>
      <c r="AL41" s="1111"/>
      <c r="AM41" s="1111"/>
      <c r="AN41" s="1111"/>
      <c r="AO41" s="1111"/>
      <c r="AP41" s="1111"/>
      <c r="AQ41" s="1111"/>
      <c r="AR41" s="1111"/>
      <c r="AS41" s="432"/>
      <c r="AT41" s="418"/>
      <c r="AU41" s="418"/>
      <c r="AV41" s="418"/>
      <c r="AW41" s="418"/>
      <c r="AX41" s="390"/>
      <c r="AY41" s="390"/>
    </row>
    <row r="42" spans="1:51" ht="9.9499999999999993" customHeight="1" thickBot="1">
      <c r="A42" s="418"/>
      <c r="B42" s="390"/>
      <c r="C42" s="390"/>
      <c r="D42" s="390"/>
      <c r="E42" s="390"/>
      <c r="F42" s="390"/>
      <c r="G42" s="390"/>
      <c r="H42" s="390"/>
      <c r="I42" s="390"/>
      <c r="J42" s="390"/>
      <c r="K42" s="390"/>
      <c r="L42" s="390"/>
      <c r="M42" s="390"/>
      <c r="N42" s="390"/>
      <c r="O42" s="390"/>
      <c r="P42" s="390"/>
      <c r="Q42" s="390"/>
      <c r="R42" s="390"/>
      <c r="S42" s="390"/>
      <c r="T42" s="390"/>
      <c r="U42" s="417"/>
      <c r="V42" s="417"/>
      <c r="W42" s="417"/>
      <c r="X42" s="431"/>
      <c r="Y42" s="410"/>
      <c r="Z42" s="410"/>
      <c r="AA42" s="410"/>
      <c r="AB42" s="410"/>
      <c r="AC42" s="411"/>
      <c r="AD42" s="410"/>
      <c r="AE42" s="410"/>
      <c r="AF42" s="410"/>
      <c r="AG42" s="410"/>
      <c r="AH42" s="410"/>
      <c r="AI42" s="433"/>
      <c r="AJ42" s="410"/>
      <c r="AK42" s="410"/>
      <c r="AL42" s="411"/>
      <c r="AM42" s="410"/>
      <c r="AN42" s="410"/>
      <c r="AO42" s="410"/>
      <c r="AP42" s="410"/>
      <c r="AQ42" s="410"/>
      <c r="AR42" s="433"/>
      <c r="AS42" s="432"/>
      <c r="AT42" s="418"/>
      <c r="AU42" s="418"/>
      <c r="AV42" s="418"/>
      <c r="AW42" s="418"/>
      <c r="AX42" s="390"/>
      <c r="AY42" s="390"/>
    </row>
    <row r="43" spans="1:51" ht="9.9499999999999993" customHeight="1">
      <c r="A43" s="418"/>
      <c r="B43" s="390"/>
      <c r="C43" s="390"/>
      <c r="D43" s="390"/>
      <c r="E43" s="390"/>
      <c r="F43" s="390"/>
      <c r="G43" s="390"/>
      <c r="H43" s="390"/>
      <c r="I43" s="390"/>
      <c r="J43" s="390"/>
      <c r="K43" s="390"/>
      <c r="L43" s="390"/>
      <c r="M43" s="390"/>
      <c r="N43" s="390"/>
      <c r="O43" s="390"/>
      <c r="P43" s="390"/>
      <c r="Q43" s="390"/>
      <c r="R43" s="390"/>
      <c r="S43" s="390"/>
      <c r="T43" s="390"/>
      <c r="U43" s="417"/>
      <c r="V43" s="417"/>
      <c r="W43" s="417"/>
      <c r="X43" s="431"/>
      <c r="Y43" s="1078" t="s">
        <v>329</v>
      </c>
      <c r="Z43" s="1079"/>
      <c r="AA43" s="1084"/>
      <c r="AB43" s="1085"/>
      <c r="AC43" s="1056" t="s">
        <v>568</v>
      </c>
      <c r="AD43" s="1057"/>
      <c r="AE43" s="1058"/>
      <c r="AF43" s="1097" t="s">
        <v>569</v>
      </c>
      <c r="AG43" s="1057"/>
      <c r="AH43" s="1058"/>
      <c r="AI43" s="391"/>
      <c r="AJ43" s="1084"/>
      <c r="AK43" s="1085"/>
      <c r="AL43" s="1056" t="s">
        <v>568</v>
      </c>
      <c r="AM43" s="1057"/>
      <c r="AN43" s="1058"/>
      <c r="AO43" s="1097" t="s">
        <v>569</v>
      </c>
      <c r="AP43" s="1057"/>
      <c r="AQ43" s="1058"/>
      <c r="AR43" s="409"/>
      <c r="AS43" s="432"/>
      <c r="AT43" s="418"/>
      <c r="AU43" s="418"/>
      <c r="AV43" s="418"/>
      <c r="AW43" s="418"/>
      <c r="AX43" s="390"/>
      <c r="AY43" s="390"/>
    </row>
    <row r="44" spans="1:51" ht="9.9499999999999993" customHeight="1">
      <c r="A44" s="418"/>
      <c r="B44" s="390"/>
      <c r="C44" s="390"/>
      <c r="D44" s="390"/>
      <c r="E44" s="390"/>
      <c r="F44" s="390"/>
      <c r="G44" s="390"/>
      <c r="H44" s="390"/>
      <c r="I44" s="390"/>
      <c r="J44" s="390"/>
      <c r="K44" s="390"/>
      <c r="L44" s="390"/>
      <c r="M44" s="390"/>
      <c r="N44" s="390"/>
      <c r="O44" s="390"/>
      <c r="P44" s="390"/>
      <c r="Q44" s="390"/>
      <c r="R44" s="390"/>
      <c r="S44" s="390"/>
      <c r="T44" s="390"/>
      <c r="U44" s="417"/>
      <c r="V44" s="417"/>
      <c r="W44" s="417"/>
      <c r="X44" s="431"/>
      <c r="Y44" s="1080"/>
      <c r="Z44" s="1081"/>
      <c r="AA44" s="1088" t="s">
        <v>566</v>
      </c>
      <c r="AB44" s="1089"/>
      <c r="AC44" s="1096" t="s">
        <v>533</v>
      </c>
      <c r="AD44" s="1094"/>
      <c r="AE44" s="1095"/>
      <c r="AF44" s="1093" t="s">
        <v>585</v>
      </c>
      <c r="AG44" s="1094"/>
      <c r="AH44" s="1095"/>
      <c r="AI44" s="392"/>
      <c r="AJ44" s="1088" t="s">
        <v>408</v>
      </c>
      <c r="AK44" s="1089"/>
      <c r="AL44" s="1096" t="s">
        <v>534</v>
      </c>
      <c r="AM44" s="1094"/>
      <c r="AN44" s="1095"/>
      <c r="AO44" s="1093" t="s">
        <v>535</v>
      </c>
      <c r="AP44" s="1094"/>
      <c r="AQ44" s="1095"/>
      <c r="AR44" s="393"/>
      <c r="AS44" s="432"/>
      <c r="AT44" s="418"/>
      <c r="AU44" s="418"/>
      <c r="AV44" s="418"/>
      <c r="AW44" s="418"/>
      <c r="AX44" s="390"/>
      <c r="AY44" s="390"/>
    </row>
    <row r="45" spans="1:51" ht="9.9499999999999993" customHeight="1" thickBot="1">
      <c r="A45" s="418"/>
      <c r="B45" s="390"/>
      <c r="C45" s="390"/>
      <c r="D45" s="390"/>
      <c r="E45" s="390"/>
      <c r="F45" s="390"/>
      <c r="G45" s="390"/>
      <c r="H45" s="390"/>
      <c r="I45" s="390"/>
      <c r="J45" s="390"/>
      <c r="K45" s="390"/>
      <c r="L45" s="390"/>
      <c r="M45" s="390"/>
      <c r="N45" s="390"/>
      <c r="O45" s="390"/>
      <c r="P45" s="390"/>
      <c r="Q45" s="390"/>
      <c r="R45" s="390"/>
      <c r="S45" s="390"/>
      <c r="T45" s="390"/>
      <c r="U45" s="417"/>
      <c r="V45" s="417"/>
      <c r="W45" s="417"/>
      <c r="X45" s="431"/>
      <c r="Y45" s="1082"/>
      <c r="Z45" s="1083"/>
      <c r="AA45" s="1086" t="s">
        <v>567</v>
      </c>
      <c r="AB45" s="1087"/>
      <c r="AC45" s="1090" t="s">
        <v>529</v>
      </c>
      <c r="AD45" s="1091"/>
      <c r="AE45" s="1092"/>
      <c r="AF45" s="1098" t="s">
        <v>530</v>
      </c>
      <c r="AG45" s="1091"/>
      <c r="AH45" s="1092"/>
      <c r="AI45" s="394" t="s">
        <v>570</v>
      </c>
      <c r="AJ45" s="1086" t="s">
        <v>571</v>
      </c>
      <c r="AK45" s="1087"/>
      <c r="AL45" s="1090" t="s">
        <v>531</v>
      </c>
      <c r="AM45" s="1091"/>
      <c r="AN45" s="1092"/>
      <c r="AO45" s="1098" t="s">
        <v>532</v>
      </c>
      <c r="AP45" s="1091"/>
      <c r="AQ45" s="1092"/>
      <c r="AR45" s="395" t="s">
        <v>570</v>
      </c>
      <c r="AS45" s="432"/>
      <c r="AT45" s="418"/>
      <c r="AU45" s="418"/>
      <c r="AV45" s="418"/>
      <c r="AW45" s="418"/>
      <c r="AX45" s="390"/>
      <c r="AY45" s="390"/>
    </row>
    <row r="46" spans="1:51" ht="9.9499999999999993" customHeight="1">
      <c r="A46" s="418"/>
      <c r="B46" s="390"/>
      <c r="C46" s="390"/>
      <c r="D46" s="390"/>
      <c r="E46" s="390"/>
      <c r="F46" s="390"/>
      <c r="G46" s="390"/>
      <c r="H46" s="390"/>
      <c r="I46" s="390"/>
      <c r="J46" s="390"/>
      <c r="K46" s="390"/>
      <c r="L46" s="390"/>
      <c r="M46" s="390"/>
      <c r="N46" s="390"/>
      <c r="O46" s="390"/>
      <c r="P46" s="390"/>
      <c r="Q46" s="390"/>
      <c r="R46" s="390"/>
      <c r="S46" s="390"/>
      <c r="T46" s="390"/>
      <c r="U46" s="417"/>
      <c r="V46" s="417"/>
      <c r="W46" s="417"/>
      <c r="X46" s="431"/>
      <c r="Y46" s="1078" t="s">
        <v>565</v>
      </c>
      <c r="Z46" s="1079"/>
      <c r="AA46" s="1084"/>
      <c r="AB46" s="1085"/>
      <c r="AC46" s="1056" t="s">
        <v>568</v>
      </c>
      <c r="AD46" s="1057"/>
      <c r="AE46" s="1058"/>
      <c r="AF46" s="1097" t="s">
        <v>569</v>
      </c>
      <c r="AG46" s="1057"/>
      <c r="AH46" s="1058"/>
      <c r="AI46" s="391"/>
      <c r="AJ46" s="1084"/>
      <c r="AK46" s="1085"/>
      <c r="AL46" s="1056" t="s">
        <v>568</v>
      </c>
      <c r="AM46" s="1057"/>
      <c r="AN46" s="1058"/>
      <c r="AO46" s="1097" t="s">
        <v>569</v>
      </c>
      <c r="AP46" s="1057"/>
      <c r="AQ46" s="1058"/>
      <c r="AR46" s="409"/>
      <c r="AS46" s="432"/>
      <c r="AT46" s="418"/>
      <c r="AU46" s="418"/>
      <c r="AV46" s="418"/>
      <c r="AW46" s="418"/>
      <c r="AX46" s="390"/>
      <c r="AY46" s="390"/>
    </row>
    <row r="47" spans="1:51" ht="9.9499999999999993" customHeight="1">
      <c r="A47" s="418"/>
      <c r="B47" s="390"/>
      <c r="C47" s="390"/>
      <c r="D47" s="390"/>
      <c r="E47" s="390"/>
      <c r="F47" s="390"/>
      <c r="G47" s="390"/>
      <c r="H47" s="390"/>
      <c r="I47" s="390"/>
      <c r="J47" s="390"/>
      <c r="K47" s="390"/>
      <c r="L47" s="390"/>
      <c r="M47" s="390"/>
      <c r="N47" s="390"/>
      <c r="O47" s="390"/>
      <c r="P47" s="390"/>
      <c r="Q47" s="390"/>
      <c r="R47" s="390"/>
      <c r="S47" s="390"/>
      <c r="T47" s="390"/>
      <c r="U47" s="417"/>
      <c r="V47" s="417"/>
      <c r="W47" s="417"/>
      <c r="X47" s="431"/>
      <c r="Y47" s="1080"/>
      <c r="Z47" s="1081"/>
      <c r="AA47" s="1088" t="s">
        <v>566</v>
      </c>
      <c r="AB47" s="1089"/>
      <c r="AC47" s="1096"/>
      <c r="AD47" s="1094"/>
      <c r="AE47" s="1095"/>
      <c r="AF47" s="1093"/>
      <c r="AG47" s="1094"/>
      <c r="AH47" s="1095"/>
      <c r="AI47" s="392"/>
      <c r="AJ47" s="1088" t="s">
        <v>408</v>
      </c>
      <c r="AK47" s="1089"/>
      <c r="AL47" s="1096"/>
      <c r="AM47" s="1094"/>
      <c r="AN47" s="1095"/>
      <c r="AO47" s="1093"/>
      <c r="AP47" s="1094"/>
      <c r="AQ47" s="1095"/>
      <c r="AR47" s="393"/>
      <c r="AS47" s="432"/>
      <c r="AT47" s="418"/>
      <c r="AU47" s="418"/>
      <c r="AV47" s="418"/>
      <c r="AW47" s="418"/>
      <c r="AX47" s="390"/>
      <c r="AY47" s="390"/>
    </row>
    <row r="48" spans="1:51" ht="9.9499999999999993" customHeight="1" thickBot="1">
      <c r="A48" s="418"/>
      <c r="B48" s="390"/>
      <c r="C48" s="390"/>
      <c r="D48" s="390"/>
      <c r="E48" s="390"/>
      <c r="F48" s="390"/>
      <c r="G48" s="390"/>
      <c r="H48" s="390"/>
      <c r="I48" s="390"/>
      <c r="J48" s="390"/>
      <c r="K48" s="390"/>
      <c r="L48" s="390"/>
      <c r="M48" s="390"/>
      <c r="N48" s="390"/>
      <c r="O48" s="390"/>
      <c r="P48" s="390"/>
      <c r="Q48" s="390"/>
      <c r="R48" s="390"/>
      <c r="S48" s="390"/>
      <c r="T48" s="390"/>
      <c r="U48" s="417"/>
      <c r="V48" s="417"/>
      <c r="W48" s="417"/>
      <c r="X48" s="431"/>
      <c r="Y48" s="1082"/>
      <c r="Z48" s="1083"/>
      <c r="AA48" s="1086" t="s">
        <v>567</v>
      </c>
      <c r="AB48" s="1087"/>
      <c r="AC48" s="1090"/>
      <c r="AD48" s="1091"/>
      <c r="AE48" s="1092"/>
      <c r="AF48" s="1098"/>
      <c r="AG48" s="1091"/>
      <c r="AH48" s="1092"/>
      <c r="AI48" s="394" t="s">
        <v>570</v>
      </c>
      <c r="AJ48" s="1086" t="s">
        <v>571</v>
      </c>
      <c r="AK48" s="1087"/>
      <c r="AL48" s="1090"/>
      <c r="AM48" s="1091"/>
      <c r="AN48" s="1092"/>
      <c r="AO48" s="1098"/>
      <c r="AP48" s="1091"/>
      <c r="AQ48" s="1092"/>
      <c r="AR48" s="395" t="s">
        <v>570</v>
      </c>
      <c r="AS48" s="432"/>
      <c r="AT48" s="418"/>
      <c r="AU48" s="418"/>
      <c r="AV48" s="418"/>
      <c r="AW48" s="418"/>
      <c r="AX48" s="390"/>
      <c r="AY48" s="390"/>
    </row>
    <row r="49" spans="1:51" ht="9.9499999999999993" customHeight="1">
      <c r="A49" s="418"/>
      <c r="B49" s="427"/>
      <c r="C49" s="427"/>
      <c r="D49" s="427"/>
      <c r="E49" s="427"/>
      <c r="F49" s="427"/>
      <c r="G49" s="418"/>
      <c r="H49" s="418"/>
      <c r="I49" s="418"/>
      <c r="J49" s="424"/>
      <c r="K49" s="424"/>
      <c r="L49" s="424"/>
      <c r="M49" s="424"/>
      <c r="N49" s="424"/>
      <c r="O49" s="417"/>
      <c r="P49" s="417"/>
      <c r="Q49" s="417"/>
      <c r="R49" s="417"/>
      <c r="S49" s="417"/>
      <c r="T49" s="417"/>
      <c r="U49" s="417"/>
      <c r="V49" s="417"/>
      <c r="W49" s="417"/>
      <c r="X49" s="431"/>
      <c r="Y49" s="412"/>
      <c r="Z49" s="412"/>
      <c r="AA49" s="412"/>
      <c r="AB49" s="412"/>
      <c r="AC49" s="412"/>
      <c r="AD49" s="412"/>
      <c r="AE49" s="412"/>
      <c r="AF49" s="412"/>
      <c r="AG49" s="412"/>
      <c r="AH49" s="412"/>
      <c r="AI49" s="412"/>
      <c r="AJ49" s="412"/>
      <c r="AK49" s="412"/>
      <c r="AL49" s="412"/>
      <c r="AM49" s="412"/>
      <c r="AN49" s="412"/>
      <c r="AO49" s="412"/>
      <c r="AP49" s="412"/>
      <c r="AQ49" s="412"/>
      <c r="AR49" s="412"/>
      <c r="AS49" s="432"/>
      <c r="AT49" s="418"/>
      <c r="AU49" s="418"/>
      <c r="AV49" s="418"/>
      <c r="AW49" s="418"/>
      <c r="AX49" s="390"/>
      <c r="AY49" s="390"/>
    </row>
    <row r="50" spans="1:51" ht="9.9499999999999993" customHeight="1" thickBot="1">
      <c r="A50" s="418"/>
      <c r="B50" s="427"/>
      <c r="C50" s="427"/>
      <c r="D50" s="427"/>
      <c r="E50" s="427"/>
      <c r="F50" s="427"/>
      <c r="G50" s="418"/>
      <c r="H50" s="418"/>
      <c r="I50" s="418"/>
      <c r="J50" s="424"/>
      <c r="K50" s="424"/>
      <c r="L50" s="424"/>
      <c r="M50" s="424"/>
      <c r="N50" s="424"/>
      <c r="O50" s="417"/>
      <c r="P50" s="417"/>
      <c r="Q50" s="417"/>
      <c r="R50" s="417"/>
      <c r="S50" s="417"/>
      <c r="T50" s="417"/>
      <c r="U50" s="417"/>
      <c r="V50" s="417"/>
      <c r="W50" s="417"/>
      <c r="X50" s="431"/>
      <c r="Y50" s="412"/>
      <c r="Z50" s="412"/>
      <c r="AA50" s="412"/>
      <c r="AB50" s="412"/>
      <c r="AC50" s="412"/>
      <c r="AD50" s="412"/>
      <c r="AE50" s="412"/>
      <c r="AF50" s="412"/>
      <c r="AG50" s="412"/>
      <c r="AH50" s="412"/>
      <c r="AI50" s="412"/>
      <c r="AJ50" s="412"/>
      <c r="AK50" s="412"/>
      <c r="AL50" s="412"/>
      <c r="AM50" s="412"/>
      <c r="AN50" s="412"/>
      <c r="AO50" s="412"/>
      <c r="AP50" s="412"/>
      <c r="AQ50" s="412"/>
      <c r="AR50" s="412"/>
      <c r="AS50" s="432"/>
      <c r="AT50" s="418"/>
      <c r="AU50" s="418"/>
      <c r="AV50" s="418"/>
      <c r="AW50" s="418"/>
      <c r="AX50" s="390"/>
      <c r="AY50" s="390"/>
    </row>
    <row r="51" spans="1:51" ht="9.9499999999999993" customHeight="1">
      <c r="A51" s="418"/>
      <c r="B51" s="390"/>
      <c r="C51" s="390"/>
      <c r="D51" s="390"/>
      <c r="E51" s="390"/>
      <c r="F51" s="390"/>
      <c r="G51" s="390"/>
      <c r="H51" s="390"/>
      <c r="I51" s="390"/>
      <c r="J51" s="390"/>
      <c r="K51" s="390"/>
      <c r="L51" s="390"/>
      <c r="M51" s="390"/>
      <c r="N51" s="390"/>
      <c r="O51" s="390"/>
      <c r="P51" s="390"/>
      <c r="Q51" s="390"/>
      <c r="R51" s="390"/>
      <c r="S51" s="390"/>
      <c r="T51" s="390"/>
      <c r="U51" s="417"/>
      <c r="V51" s="417"/>
      <c r="W51" s="417"/>
      <c r="X51" s="431"/>
      <c r="Y51" s="1099" t="s">
        <v>574</v>
      </c>
      <c r="Z51" s="1100"/>
      <c r="AA51" s="1105" t="s">
        <v>575</v>
      </c>
      <c r="AB51" s="1106"/>
      <c r="AC51" s="1131"/>
      <c r="AD51" s="1132"/>
      <c r="AE51" s="1132"/>
      <c r="AF51" s="1132"/>
      <c r="AG51" s="1132"/>
      <c r="AH51" s="1132"/>
      <c r="AI51" s="1133"/>
      <c r="AJ51" s="1119" t="s">
        <v>572</v>
      </c>
      <c r="AK51" s="1100"/>
      <c r="AL51" s="1122" t="s">
        <v>242</v>
      </c>
      <c r="AM51" s="1123"/>
      <c r="AN51" s="1124"/>
      <c r="AO51" s="1144"/>
      <c r="AP51" s="1145"/>
      <c r="AQ51" s="1146"/>
      <c r="AR51" s="435" t="s">
        <v>573</v>
      </c>
      <c r="AS51" s="432"/>
      <c r="AT51" s="418"/>
      <c r="AU51" s="418"/>
      <c r="AV51" s="418"/>
      <c r="AW51" s="418"/>
      <c r="AX51" s="390"/>
      <c r="AY51" s="390"/>
    </row>
    <row r="52" spans="1:51" ht="9.9499999999999993" customHeight="1">
      <c r="A52" s="418"/>
      <c r="B52" s="390"/>
      <c r="C52" s="390"/>
      <c r="D52" s="390"/>
      <c r="E52" s="390"/>
      <c r="F52" s="390"/>
      <c r="G52" s="390"/>
      <c r="H52" s="390"/>
      <c r="I52" s="390"/>
      <c r="J52" s="390"/>
      <c r="K52" s="390"/>
      <c r="L52" s="390"/>
      <c r="M52" s="390"/>
      <c r="N52" s="390"/>
      <c r="O52" s="390"/>
      <c r="P52" s="390"/>
      <c r="Q52" s="390"/>
      <c r="R52" s="390"/>
      <c r="S52" s="390"/>
      <c r="T52" s="390"/>
      <c r="U52" s="417"/>
      <c r="V52" s="417"/>
      <c r="W52" s="417"/>
      <c r="X52" s="431"/>
      <c r="Y52" s="1101"/>
      <c r="Z52" s="1102"/>
      <c r="AA52" s="1107" t="s">
        <v>576</v>
      </c>
      <c r="AB52" s="1108"/>
      <c r="AC52" s="1137"/>
      <c r="AD52" s="1138"/>
      <c r="AE52" s="1138"/>
      <c r="AF52" s="1139"/>
      <c r="AG52" s="1139"/>
      <c r="AH52" s="1139"/>
      <c r="AI52" s="1140"/>
      <c r="AJ52" s="1120"/>
      <c r="AK52" s="1121"/>
      <c r="AL52" s="1125" t="s">
        <v>243</v>
      </c>
      <c r="AM52" s="1126"/>
      <c r="AN52" s="1127"/>
      <c r="AO52" s="1128"/>
      <c r="AP52" s="1129"/>
      <c r="AQ52" s="1130"/>
      <c r="AR52" s="436" t="s">
        <v>573</v>
      </c>
      <c r="AS52" s="432"/>
      <c r="AT52" s="418"/>
      <c r="AU52" s="418"/>
      <c r="AV52" s="418"/>
      <c r="AW52" s="418"/>
      <c r="AX52" s="390"/>
      <c r="AY52" s="390"/>
    </row>
    <row r="53" spans="1:51" ht="9.9499999999999993" customHeight="1" thickBot="1">
      <c r="A53" s="418"/>
      <c r="B53" s="390"/>
      <c r="C53" s="390"/>
      <c r="D53" s="390"/>
      <c r="E53" s="390"/>
      <c r="F53" s="390"/>
      <c r="G53" s="390"/>
      <c r="H53" s="390"/>
      <c r="I53" s="390"/>
      <c r="J53" s="390"/>
      <c r="K53" s="390"/>
      <c r="L53" s="390"/>
      <c r="M53" s="390"/>
      <c r="N53" s="390"/>
      <c r="O53" s="390"/>
      <c r="P53" s="390"/>
      <c r="Q53" s="390"/>
      <c r="R53" s="390"/>
      <c r="S53" s="390"/>
      <c r="T53" s="390"/>
      <c r="U53" s="417"/>
      <c r="V53" s="417"/>
      <c r="W53" s="417"/>
      <c r="X53" s="431"/>
      <c r="Y53" s="1103"/>
      <c r="Z53" s="1104"/>
      <c r="AA53" s="1109" t="s">
        <v>577</v>
      </c>
      <c r="AB53" s="1110"/>
      <c r="AC53" s="1134"/>
      <c r="AD53" s="1135"/>
      <c r="AE53" s="1135"/>
      <c r="AF53" s="1135"/>
      <c r="AG53" s="1135"/>
      <c r="AH53" s="1135"/>
      <c r="AI53" s="1136"/>
      <c r="AJ53" s="1141" t="s">
        <v>244</v>
      </c>
      <c r="AK53" s="1142"/>
      <c r="AL53" s="1142"/>
      <c r="AM53" s="1142"/>
      <c r="AN53" s="1143"/>
      <c r="AO53" s="1116"/>
      <c r="AP53" s="1117"/>
      <c r="AQ53" s="1118"/>
      <c r="AR53" s="440" t="s">
        <v>573</v>
      </c>
      <c r="AS53" s="432"/>
      <c r="AT53" s="418"/>
      <c r="AU53" s="418"/>
      <c r="AV53" s="418"/>
      <c r="AW53" s="418"/>
      <c r="AX53" s="390"/>
      <c r="AY53" s="390"/>
    </row>
    <row r="54" spans="1:51" ht="9.9499999999999993" customHeight="1">
      <c r="A54" s="418"/>
      <c r="B54" s="390"/>
      <c r="C54" s="390"/>
      <c r="D54" s="390"/>
      <c r="E54" s="390"/>
      <c r="F54" s="390"/>
      <c r="G54" s="390"/>
      <c r="H54" s="390"/>
      <c r="I54" s="390"/>
      <c r="J54" s="390"/>
      <c r="K54" s="390"/>
      <c r="L54" s="390"/>
      <c r="M54" s="390"/>
      <c r="N54" s="390"/>
      <c r="O54" s="390"/>
      <c r="P54" s="390"/>
      <c r="Q54" s="390"/>
      <c r="R54" s="390"/>
      <c r="S54" s="390"/>
      <c r="T54" s="390"/>
      <c r="U54" s="417"/>
      <c r="V54" s="417"/>
      <c r="W54" s="417"/>
      <c r="X54" s="431"/>
      <c r="Y54" s="1099" t="s">
        <v>574</v>
      </c>
      <c r="Z54" s="1100"/>
      <c r="AA54" s="1105" t="s">
        <v>575</v>
      </c>
      <c r="AB54" s="1106"/>
      <c r="AC54" s="1131"/>
      <c r="AD54" s="1132"/>
      <c r="AE54" s="1132"/>
      <c r="AF54" s="1132"/>
      <c r="AG54" s="1132"/>
      <c r="AH54" s="1132"/>
      <c r="AI54" s="1133"/>
      <c r="AJ54" s="1119" t="s">
        <v>572</v>
      </c>
      <c r="AK54" s="1100"/>
      <c r="AL54" s="1122" t="s">
        <v>273</v>
      </c>
      <c r="AM54" s="1123"/>
      <c r="AN54" s="1124"/>
      <c r="AO54" s="434"/>
      <c r="AP54" s="434"/>
      <c r="AQ54" s="434"/>
      <c r="AR54" s="435" t="s">
        <v>573</v>
      </c>
      <c r="AS54" s="432"/>
      <c r="AT54" s="418"/>
      <c r="AU54" s="418"/>
      <c r="AV54" s="418"/>
      <c r="AW54" s="418"/>
      <c r="AX54" s="390"/>
      <c r="AY54" s="390"/>
    </row>
    <row r="55" spans="1:51" ht="9.9499999999999993" customHeight="1">
      <c r="A55" s="418"/>
      <c r="B55" s="390"/>
      <c r="C55" s="390"/>
      <c r="D55" s="390"/>
      <c r="E55" s="390"/>
      <c r="F55" s="390"/>
      <c r="G55" s="390"/>
      <c r="H55" s="390"/>
      <c r="I55" s="390"/>
      <c r="J55" s="390"/>
      <c r="K55" s="390"/>
      <c r="L55" s="390"/>
      <c r="M55" s="390"/>
      <c r="N55" s="390"/>
      <c r="O55" s="390"/>
      <c r="P55" s="390"/>
      <c r="Q55" s="390"/>
      <c r="R55" s="390"/>
      <c r="S55" s="390"/>
      <c r="T55" s="390"/>
      <c r="U55" s="417"/>
      <c r="V55" s="417"/>
      <c r="W55" s="417"/>
      <c r="X55" s="431"/>
      <c r="Y55" s="1101"/>
      <c r="Z55" s="1102"/>
      <c r="AA55" s="1107" t="s">
        <v>576</v>
      </c>
      <c r="AB55" s="1108"/>
      <c r="AC55" s="1137"/>
      <c r="AD55" s="1138"/>
      <c r="AE55" s="1138"/>
      <c r="AF55" s="1139"/>
      <c r="AG55" s="1139"/>
      <c r="AH55" s="1139"/>
      <c r="AI55" s="1140"/>
      <c r="AJ55" s="1120"/>
      <c r="AK55" s="1121"/>
      <c r="AL55" s="1125" t="s">
        <v>274</v>
      </c>
      <c r="AM55" s="1126"/>
      <c r="AN55" s="1127"/>
      <c r="AO55" s="441"/>
      <c r="AP55" s="441"/>
      <c r="AQ55" s="441"/>
      <c r="AR55" s="436" t="s">
        <v>573</v>
      </c>
      <c r="AS55" s="432"/>
      <c r="AT55" s="418"/>
      <c r="AU55" s="418"/>
      <c r="AV55" s="418"/>
      <c r="AW55" s="418"/>
      <c r="AX55" s="390"/>
      <c r="AY55" s="390"/>
    </row>
    <row r="56" spans="1:51" ht="9.9499999999999993" customHeight="1" thickBot="1">
      <c r="A56" s="418"/>
      <c r="B56" s="390"/>
      <c r="C56" s="390"/>
      <c r="D56" s="390"/>
      <c r="E56" s="390"/>
      <c r="F56" s="390"/>
      <c r="G56" s="390"/>
      <c r="H56" s="390"/>
      <c r="I56" s="390"/>
      <c r="J56" s="390"/>
      <c r="K56" s="390"/>
      <c r="L56" s="390"/>
      <c r="M56" s="390"/>
      <c r="N56" s="390"/>
      <c r="O56" s="390"/>
      <c r="P56" s="390"/>
      <c r="Q56" s="390"/>
      <c r="R56" s="390"/>
      <c r="S56" s="390"/>
      <c r="T56" s="390"/>
      <c r="U56" s="417"/>
      <c r="V56" s="417"/>
      <c r="W56" s="417"/>
      <c r="X56" s="431"/>
      <c r="Y56" s="1103"/>
      <c r="Z56" s="1104"/>
      <c r="AA56" s="1109" t="s">
        <v>577</v>
      </c>
      <c r="AB56" s="1110"/>
      <c r="AC56" s="1134"/>
      <c r="AD56" s="1135"/>
      <c r="AE56" s="1135"/>
      <c r="AF56" s="1135"/>
      <c r="AG56" s="1135"/>
      <c r="AH56" s="1135"/>
      <c r="AI56" s="1136"/>
      <c r="AJ56" s="1141" t="s">
        <v>244</v>
      </c>
      <c r="AK56" s="1142"/>
      <c r="AL56" s="1142"/>
      <c r="AM56" s="1142"/>
      <c r="AN56" s="1143"/>
      <c r="AO56" s="442"/>
      <c r="AP56" s="442"/>
      <c r="AQ56" s="442"/>
      <c r="AR56" s="440" t="s">
        <v>573</v>
      </c>
      <c r="AS56" s="432"/>
      <c r="AT56" s="418"/>
      <c r="AU56" s="418"/>
      <c r="AV56" s="418"/>
      <c r="AW56" s="418"/>
      <c r="AX56" s="390"/>
      <c r="AY56" s="390"/>
    </row>
    <row r="57" spans="1:51" ht="9.9499999999999993" customHeight="1">
      <c r="A57" s="418"/>
      <c r="B57" s="390"/>
      <c r="C57" s="390"/>
      <c r="D57" s="390"/>
      <c r="E57" s="390"/>
      <c r="F57" s="390"/>
      <c r="G57" s="390"/>
      <c r="H57" s="390"/>
      <c r="I57" s="390"/>
      <c r="J57" s="390"/>
      <c r="K57" s="390"/>
      <c r="L57" s="390"/>
      <c r="M57" s="390"/>
      <c r="N57" s="390"/>
      <c r="O57" s="390"/>
      <c r="P57" s="390"/>
      <c r="Q57" s="390"/>
      <c r="R57" s="390"/>
      <c r="S57" s="390"/>
      <c r="T57" s="390"/>
      <c r="U57" s="417"/>
      <c r="V57" s="417"/>
      <c r="W57" s="417"/>
      <c r="X57" s="431"/>
      <c r="Y57" s="1099" t="s">
        <v>578</v>
      </c>
      <c r="Z57" s="1100"/>
      <c r="AA57" s="1105" t="s">
        <v>580</v>
      </c>
      <c r="AB57" s="1106"/>
      <c r="AC57" s="443"/>
      <c r="AD57" s="444"/>
      <c r="AE57" s="444"/>
      <c r="AF57" s="444"/>
      <c r="AG57" s="444"/>
      <c r="AH57" s="444"/>
      <c r="AI57" s="445"/>
      <c r="AJ57" s="1112" t="s">
        <v>581</v>
      </c>
      <c r="AK57" s="1113"/>
      <c r="AL57" s="1113"/>
      <c r="AM57" s="1113"/>
      <c r="AN57" s="1106"/>
      <c r="AO57" s="444"/>
      <c r="AP57" s="444"/>
      <c r="AQ57" s="444"/>
      <c r="AR57" s="446" t="s">
        <v>583</v>
      </c>
      <c r="AS57" s="432"/>
      <c r="AT57" s="418"/>
      <c r="AU57" s="418"/>
      <c r="AV57" s="418"/>
      <c r="AW57" s="418"/>
      <c r="AX57" s="390"/>
      <c r="AY57" s="390"/>
    </row>
    <row r="58" spans="1:51" ht="9.9499999999999993" customHeight="1" thickBot="1">
      <c r="A58" s="418"/>
      <c r="B58" s="427"/>
      <c r="C58" s="427"/>
      <c r="D58" s="427"/>
      <c r="E58" s="427"/>
      <c r="F58" s="427"/>
      <c r="G58" s="418"/>
      <c r="H58" s="418"/>
      <c r="I58" s="418"/>
      <c r="J58" s="424"/>
      <c r="K58" s="424"/>
      <c r="L58" s="424"/>
      <c r="M58" s="424"/>
      <c r="N58" s="424"/>
      <c r="O58" s="417"/>
      <c r="P58" s="417"/>
      <c r="Q58" s="417"/>
      <c r="R58" s="417"/>
      <c r="S58" s="417"/>
      <c r="T58" s="417"/>
      <c r="U58" s="417"/>
      <c r="V58" s="417"/>
      <c r="W58" s="417"/>
      <c r="X58" s="431"/>
      <c r="Y58" s="1103"/>
      <c r="Z58" s="1104"/>
      <c r="AA58" s="1109" t="s">
        <v>579</v>
      </c>
      <c r="AB58" s="1110"/>
      <c r="AC58" s="437"/>
      <c r="AD58" s="438"/>
      <c r="AE58" s="438"/>
      <c r="AF58" s="438"/>
      <c r="AG58" s="438"/>
      <c r="AH58" s="438"/>
      <c r="AI58" s="439"/>
      <c r="AJ58" s="1114" t="s">
        <v>582</v>
      </c>
      <c r="AK58" s="1115"/>
      <c r="AL58" s="1115"/>
      <c r="AM58" s="1115"/>
      <c r="AN58" s="1110"/>
      <c r="AO58" s="438"/>
      <c r="AP58" s="438"/>
      <c r="AQ58" s="438"/>
      <c r="AR58" s="447" t="s">
        <v>584</v>
      </c>
      <c r="AS58" s="432"/>
      <c r="AT58" s="418"/>
      <c r="AU58" s="418"/>
      <c r="AV58" s="418"/>
      <c r="AW58" s="418"/>
      <c r="AX58" s="390"/>
      <c r="AY58" s="390"/>
    </row>
    <row r="59" spans="1:51" ht="9.9499999999999993" customHeight="1">
      <c r="A59" s="418"/>
      <c r="B59" s="427"/>
      <c r="C59" s="427"/>
      <c r="D59" s="427"/>
      <c r="E59" s="427"/>
      <c r="F59" s="427"/>
      <c r="G59" s="418"/>
      <c r="H59" s="418"/>
      <c r="I59" s="418"/>
      <c r="J59" s="424"/>
      <c r="K59" s="424"/>
      <c r="L59" s="424"/>
      <c r="M59" s="424"/>
      <c r="N59" s="424"/>
      <c r="O59" s="417"/>
      <c r="P59" s="417"/>
      <c r="Q59" s="417"/>
      <c r="R59" s="417"/>
      <c r="S59" s="417"/>
      <c r="T59" s="417"/>
      <c r="U59" s="417"/>
      <c r="V59" s="417"/>
      <c r="W59" s="417"/>
      <c r="X59" s="448"/>
      <c r="Y59" s="449"/>
      <c r="Z59" s="449"/>
      <c r="AA59" s="449"/>
      <c r="AB59" s="449"/>
      <c r="AC59" s="449"/>
      <c r="AD59" s="449"/>
      <c r="AE59" s="449"/>
      <c r="AF59" s="449"/>
      <c r="AG59" s="449"/>
      <c r="AH59" s="449"/>
      <c r="AI59" s="449"/>
      <c r="AJ59" s="449"/>
      <c r="AK59" s="449"/>
      <c r="AL59" s="449"/>
      <c r="AM59" s="449"/>
      <c r="AN59" s="449"/>
      <c r="AO59" s="449"/>
      <c r="AP59" s="449"/>
      <c r="AQ59" s="449"/>
      <c r="AR59" s="449"/>
      <c r="AS59" s="450"/>
      <c r="AT59" s="418"/>
      <c r="AU59" s="418"/>
      <c r="AV59" s="418"/>
      <c r="AW59" s="418"/>
      <c r="AX59" s="390"/>
      <c r="AY59" s="390"/>
    </row>
    <row r="60" spans="1:51" ht="9.9499999999999993" customHeight="1">
      <c r="A60" s="418"/>
      <c r="B60" s="427"/>
      <c r="C60" s="427"/>
      <c r="D60" s="427"/>
      <c r="E60" s="427"/>
      <c r="F60" s="427"/>
      <c r="G60" s="418"/>
      <c r="H60" s="418"/>
      <c r="I60" s="418"/>
      <c r="J60" s="424"/>
      <c r="K60" s="424"/>
      <c r="L60" s="424"/>
      <c r="M60" s="424"/>
      <c r="N60" s="424"/>
      <c r="O60" s="417"/>
      <c r="P60" s="417"/>
      <c r="Q60" s="417"/>
      <c r="R60" s="417"/>
      <c r="S60" s="417"/>
      <c r="T60" s="417"/>
      <c r="U60" s="417"/>
      <c r="V60" s="417"/>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390"/>
      <c r="AY60" s="390"/>
    </row>
    <row r="61" spans="1:51" ht="9.9499999999999993" customHeight="1">
      <c r="A61" s="418"/>
      <c r="B61" s="427"/>
      <c r="C61" s="427"/>
      <c r="D61" s="427"/>
      <c r="E61" s="427"/>
      <c r="F61" s="427"/>
      <c r="G61" s="418"/>
      <c r="H61" s="418"/>
      <c r="I61" s="418"/>
      <c r="J61" s="424"/>
      <c r="K61" s="424"/>
      <c r="L61" s="424"/>
      <c r="M61" s="424"/>
      <c r="N61" s="424"/>
      <c r="O61" s="417"/>
      <c r="P61" s="417"/>
      <c r="Q61" s="417"/>
      <c r="R61" s="417"/>
      <c r="S61" s="417"/>
      <c r="T61" s="417"/>
      <c r="U61" s="417"/>
      <c r="V61" s="417"/>
      <c r="W61" s="418"/>
      <c r="X61" s="418"/>
      <c r="Y61" s="418"/>
      <c r="Z61" s="418"/>
      <c r="AA61" s="418"/>
      <c r="AB61" s="418"/>
      <c r="AC61" s="418"/>
      <c r="AD61" s="418"/>
      <c r="AE61" s="418"/>
      <c r="AF61" s="418"/>
      <c r="AG61" s="418"/>
      <c r="AH61" s="418"/>
      <c r="AI61" s="418"/>
      <c r="AJ61" s="418"/>
      <c r="AK61" s="418"/>
      <c r="AL61" s="418"/>
      <c r="AM61" s="418"/>
      <c r="AN61" s="418"/>
      <c r="AO61" s="418"/>
      <c r="AP61" s="418"/>
      <c r="AQ61" s="418"/>
      <c r="AR61" s="418"/>
      <c r="AS61" s="418"/>
      <c r="AT61" s="418"/>
      <c r="AU61" s="418"/>
      <c r="AV61" s="418"/>
      <c r="AW61" s="418"/>
      <c r="AX61" s="390"/>
      <c r="AY61" s="390"/>
    </row>
    <row r="62" spans="1:51" ht="9.9499999999999993" customHeight="1">
      <c r="A62" s="1063" t="s">
        <v>560</v>
      </c>
      <c r="B62" s="1065" t="s">
        <v>586</v>
      </c>
      <c r="C62" s="1065"/>
      <c r="D62" s="1065"/>
      <c r="E62" s="1065"/>
      <c r="F62" s="1065"/>
      <c r="G62" s="1065"/>
      <c r="H62" s="1065"/>
      <c r="I62" s="1065"/>
      <c r="J62" s="1065"/>
      <c r="K62" s="1065"/>
      <c r="L62" s="1065"/>
      <c r="M62" s="1065"/>
      <c r="N62" s="1065"/>
      <c r="O62" s="1065"/>
      <c r="P62" s="1065"/>
      <c r="Q62" s="1065"/>
      <c r="R62" s="1065"/>
      <c r="S62" s="420"/>
      <c r="T62" s="1185" t="s">
        <v>58</v>
      </c>
      <c r="U62" s="1185"/>
      <c r="V62" s="1185"/>
      <c r="W62" s="1185"/>
      <c r="X62" s="1185"/>
      <c r="Y62" s="1185"/>
      <c r="Z62" s="1185"/>
      <c r="AA62" s="1185"/>
      <c r="AB62" s="1185"/>
      <c r="AC62" s="1185"/>
      <c r="AD62" s="420"/>
      <c r="AE62" s="420"/>
      <c r="AF62" s="420"/>
      <c r="AG62" s="420"/>
      <c r="AH62" s="420"/>
      <c r="AI62" s="420"/>
      <c r="AJ62" s="420"/>
      <c r="AK62" s="420"/>
      <c r="AL62" s="420"/>
      <c r="AM62" s="420"/>
      <c r="AN62" s="420"/>
      <c r="AO62" s="420"/>
      <c r="AP62" s="420"/>
      <c r="AQ62" s="420"/>
      <c r="AR62" s="420"/>
      <c r="AS62" s="420"/>
      <c r="AT62" s="420"/>
      <c r="AU62" s="418"/>
      <c r="AV62" s="418"/>
      <c r="AW62" s="418"/>
      <c r="AX62" s="390"/>
      <c r="AY62" s="390"/>
    </row>
    <row r="63" spans="1:51" ht="9.9499999999999993" customHeight="1">
      <c r="A63" s="1063"/>
      <c r="B63" s="1065"/>
      <c r="C63" s="1065"/>
      <c r="D63" s="1065"/>
      <c r="E63" s="1065"/>
      <c r="F63" s="1065"/>
      <c r="G63" s="1065"/>
      <c r="H63" s="1065"/>
      <c r="I63" s="1065"/>
      <c r="J63" s="1065"/>
      <c r="K63" s="1065"/>
      <c r="L63" s="1065"/>
      <c r="M63" s="1065"/>
      <c r="N63" s="1065"/>
      <c r="O63" s="1065"/>
      <c r="P63" s="1065"/>
      <c r="Q63" s="1065"/>
      <c r="R63" s="1065"/>
      <c r="S63" s="420"/>
      <c r="T63" s="1185"/>
      <c r="U63" s="1185"/>
      <c r="V63" s="1185"/>
      <c r="W63" s="1185"/>
      <c r="X63" s="1185"/>
      <c r="Y63" s="1185"/>
      <c r="Z63" s="1185"/>
      <c r="AA63" s="1185"/>
      <c r="AB63" s="1185"/>
      <c r="AC63" s="1185"/>
      <c r="AD63" s="420"/>
      <c r="AE63" s="420"/>
      <c r="AF63" s="420"/>
      <c r="AG63" s="420"/>
      <c r="AH63" s="420"/>
      <c r="AI63" s="420"/>
      <c r="AJ63" s="420"/>
      <c r="AK63" s="420"/>
      <c r="AL63" s="420"/>
      <c r="AM63" s="420"/>
      <c r="AN63" s="420"/>
      <c r="AO63" s="420"/>
      <c r="AP63" s="420"/>
      <c r="AQ63" s="420"/>
      <c r="AR63" s="420"/>
      <c r="AS63" s="420"/>
      <c r="AT63" s="420"/>
      <c r="AU63" s="418"/>
      <c r="AV63" s="418"/>
      <c r="AW63" s="418"/>
      <c r="AX63" s="390"/>
      <c r="AY63" s="390"/>
    </row>
    <row r="64" spans="1:51" ht="9.9499999999999993" customHeight="1">
      <c r="A64" s="418"/>
      <c r="B64" s="427"/>
      <c r="C64" s="427"/>
      <c r="D64" s="427"/>
      <c r="E64" s="427"/>
      <c r="F64" s="427"/>
      <c r="G64" s="418"/>
      <c r="H64" s="418"/>
      <c r="I64" s="418"/>
      <c r="J64" s="424"/>
      <c r="K64" s="424"/>
      <c r="L64" s="424"/>
      <c r="M64" s="424"/>
      <c r="N64" s="424"/>
      <c r="O64" s="417"/>
      <c r="P64" s="417"/>
      <c r="Q64" s="417"/>
      <c r="R64" s="417"/>
      <c r="S64" s="417"/>
      <c r="T64" s="418"/>
      <c r="U64" s="428"/>
      <c r="V64" s="429"/>
      <c r="W64" s="429"/>
      <c r="X64" s="429"/>
      <c r="Y64" s="429"/>
      <c r="Z64" s="429"/>
      <c r="AA64" s="429"/>
      <c r="AB64" s="429"/>
      <c r="AC64" s="429"/>
      <c r="AD64" s="429"/>
      <c r="AE64" s="429"/>
      <c r="AF64" s="429"/>
      <c r="AG64" s="429"/>
      <c r="AH64" s="429"/>
      <c r="AI64" s="429"/>
      <c r="AJ64" s="429"/>
      <c r="AK64" s="429"/>
      <c r="AL64" s="429"/>
      <c r="AM64" s="429"/>
      <c r="AN64" s="429"/>
      <c r="AO64" s="429"/>
      <c r="AP64" s="429"/>
      <c r="AQ64" s="429"/>
      <c r="AR64" s="429"/>
      <c r="AS64" s="429"/>
      <c r="AT64" s="429"/>
      <c r="AU64" s="429"/>
      <c r="AV64" s="408"/>
      <c r="AW64" s="408"/>
      <c r="AX64" s="575"/>
      <c r="AY64" s="390"/>
    </row>
    <row r="65" spans="1:51" ht="9.9499999999999993" customHeight="1">
      <c r="A65" s="418"/>
      <c r="B65" s="390"/>
      <c r="C65" s="390"/>
      <c r="D65" s="390"/>
      <c r="E65" s="390"/>
      <c r="F65" s="390"/>
      <c r="G65" s="390"/>
      <c r="H65" s="390"/>
      <c r="I65" s="390"/>
      <c r="J65" s="390"/>
      <c r="K65" s="390"/>
      <c r="L65" s="390"/>
      <c r="M65" s="390"/>
      <c r="N65" s="390"/>
      <c r="O65" s="390"/>
      <c r="P65" s="390"/>
      <c r="Q65" s="390"/>
      <c r="R65" s="390"/>
      <c r="S65" s="390"/>
      <c r="T65" s="457"/>
      <c r="U65" s="576"/>
      <c r="V65" s="577"/>
      <c r="W65" s="577"/>
      <c r="X65" s="577"/>
      <c r="Y65" s="578"/>
      <c r="Z65" s="578"/>
      <c r="AA65" s="579"/>
      <c r="AB65" s="580"/>
      <c r="AC65" s="581"/>
      <c r="AD65" s="581" t="s">
        <v>546</v>
      </c>
      <c r="AE65" s="581"/>
      <c r="AF65" s="581"/>
      <c r="AG65" s="582"/>
      <c r="AH65" s="582"/>
      <c r="AI65" s="582"/>
      <c r="AJ65" s="582"/>
      <c r="AK65" s="583"/>
      <c r="AL65" s="421"/>
      <c r="AM65" s="421"/>
      <c r="AN65" s="421"/>
      <c r="AO65" s="421"/>
      <c r="AP65" s="421"/>
      <c r="AQ65" s="421"/>
      <c r="AR65" s="421"/>
      <c r="AS65" s="421"/>
      <c r="AT65" s="421"/>
      <c r="AU65" s="421"/>
      <c r="AV65" s="421"/>
      <c r="AW65" s="421"/>
      <c r="AX65" s="584"/>
      <c r="AY65" s="390"/>
    </row>
    <row r="66" spans="1:51" ht="9.9499999999999993" customHeight="1" thickBot="1">
      <c r="A66" s="418"/>
      <c r="B66" s="390"/>
      <c r="C66" s="390"/>
      <c r="D66" s="390"/>
      <c r="E66" s="390"/>
      <c r="F66" s="390"/>
      <c r="G66" s="390"/>
      <c r="H66" s="390"/>
      <c r="I66" s="390"/>
      <c r="J66" s="390"/>
      <c r="K66" s="390"/>
      <c r="L66" s="390"/>
      <c r="M66" s="390"/>
      <c r="N66" s="390"/>
      <c r="O66" s="390"/>
      <c r="P66" s="390"/>
      <c r="Q66" s="390"/>
      <c r="R66" s="390"/>
      <c r="S66" s="390"/>
      <c r="T66" s="457"/>
      <c r="U66" s="576"/>
      <c r="V66" s="577"/>
      <c r="W66" s="577"/>
      <c r="X66" s="577"/>
      <c r="Y66" s="578"/>
      <c r="Z66" s="578"/>
      <c r="AA66" s="585"/>
      <c r="AB66" s="586"/>
      <c r="AC66" s="397" t="s">
        <v>1</v>
      </c>
      <c r="AD66" s="587"/>
      <c r="AE66" s="397"/>
      <c r="AF66" s="587"/>
      <c r="AG66" s="396"/>
      <c r="AH66" s="396"/>
      <c r="AI66" s="396"/>
      <c r="AJ66" s="396"/>
      <c r="AK66" s="421"/>
      <c r="AL66" s="421"/>
      <c r="AM66" s="421"/>
      <c r="AN66" s="421"/>
      <c r="AO66" s="421"/>
      <c r="AP66" s="421"/>
      <c r="AQ66" s="421"/>
      <c r="AR66" s="421"/>
      <c r="AS66" s="421"/>
      <c r="AT66" s="421"/>
      <c r="AU66" s="421"/>
      <c r="AV66" s="421"/>
      <c r="AW66" s="421"/>
      <c r="AX66" s="584"/>
      <c r="AY66" s="390"/>
    </row>
    <row r="67" spans="1:51" ht="9.9499999999999993" customHeight="1" thickBot="1">
      <c r="A67" s="418"/>
      <c r="B67" s="390"/>
      <c r="C67" s="390"/>
      <c r="D67" s="390"/>
      <c r="E67" s="390"/>
      <c r="F67" s="390"/>
      <c r="G67" s="390"/>
      <c r="H67" s="390"/>
      <c r="I67" s="390"/>
      <c r="J67" s="390"/>
      <c r="K67" s="390"/>
      <c r="L67" s="390"/>
      <c r="M67" s="390"/>
      <c r="N67" s="390"/>
      <c r="O67" s="390"/>
      <c r="P67" s="390"/>
      <c r="Q67" s="390"/>
      <c r="R67" s="390"/>
      <c r="S67" s="390"/>
      <c r="T67" s="457"/>
      <c r="U67" s="576"/>
      <c r="V67" s="398" t="s">
        <v>113</v>
      </c>
      <c r="W67" s="399" t="s">
        <v>114</v>
      </c>
      <c r="X67" s="1043" t="s">
        <v>100</v>
      </c>
      <c r="Y67" s="1077"/>
      <c r="Z67" s="1044"/>
      <c r="AA67" s="451" t="s">
        <v>341</v>
      </c>
      <c r="AB67" s="451" t="s">
        <v>547</v>
      </c>
      <c r="AC67" s="1043" t="s">
        <v>115</v>
      </c>
      <c r="AD67" s="1044"/>
      <c r="AE67" s="451" t="s">
        <v>318</v>
      </c>
      <c r="AF67" s="1043" t="s">
        <v>548</v>
      </c>
      <c r="AG67" s="1044"/>
      <c r="AH67" s="1043" t="s">
        <v>116</v>
      </c>
      <c r="AI67" s="1077"/>
      <c r="AJ67" s="1044"/>
      <c r="AK67" s="1043" t="s">
        <v>549</v>
      </c>
      <c r="AL67" s="1044"/>
      <c r="AM67" s="1043" t="s">
        <v>117</v>
      </c>
      <c r="AN67" s="1077"/>
      <c r="AO67" s="1044"/>
      <c r="AP67" s="1043" t="s">
        <v>118</v>
      </c>
      <c r="AQ67" s="1077"/>
      <c r="AR67" s="1044"/>
      <c r="AS67" s="1043" t="s">
        <v>119</v>
      </c>
      <c r="AT67" s="1077"/>
      <c r="AU67" s="1044"/>
      <c r="AV67" s="451" t="s">
        <v>120</v>
      </c>
      <c r="AW67" s="451" t="s">
        <v>121</v>
      </c>
      <c r="AX67" s="584"/>
      <c r="AY67" s="390"/>
    </row>
    <row r="68" spans="1:51" ht="9.9499999999999993" customHeight="1">
      <c r="A68" s="418"/>
      <c r="B68" s="390"/>
      <c r="C68" s="390"/>
      <c r="D68" s="390"/>
      <c r="E68" s="390"/>
      <c r="F68" s="390"/>
      <c r="G68" s="390"/>
      <c r="H68" s="390"/>
      <c r="I68" s="390"/>
      <c r="J68" s="390"/>
      <c r="K68" s="390"/>
      <c r="L68" s="390"/>
      <c r="M68" s="390"/>
      <c r="N68" s="390"/>
      <c r="O68" s="390"/>
      <c r="P68" s="390"/>
      <c r="Q68" s="390"/>
      <c r="R68" s="390"/>
      <c r="S68" s="390"/>
      <c r="T68" s="457"/>
      <c r="U68" s="576"/>
      <c r="V68" s="400">
        <v>1</v>
      </c>
      <c r="W68" s="401" t="s">
        <v>133</v>
      </c>
      <c r="X68" s="1156" t="s">
        <v>592</v>
      </c>
      <c r="Y68" s="1157"/>
      <c r="Z68" s="1158"/>
      <c r="AA68" s="452"/>
      <c r="AB68" s="452"/>
      <c r="AC68" s="1156" t="s">
        <v>593</v>
      </c>
      <c r="AD68" s="1158"/>
      <c r="AE68" s="452"/>
      <c r="AF68" s="1147" t="s">
        <v>88</v>
      </c>
      <c r="AG68" s="1148"/>
      <c r="AH68" s="1156" t="s">
        <v>536</v>
      </c>
      <c r="AI68" s="1157"/>
      <c r="AJ68" s="1158"/>
      <c r="AK68" s="1147"/>
      <c r="AL68" s="1148"/>
      <c r="AM68" s="1147"/>
      <c r="AN68" s="1149"/>
      <c r="AO68" s="1148"/>
      <c r="AP68" s="1147"/>
      <c r="AQ68" s="1149"/>
      <c r="AR68" s="1148"/>
      <c r="AS68" s="1147"/>
      <c r="AT68" s="1149"/>
      <c r="AU68" s="1148"/>
      <c r="AV68" s="452"/>
      <c r="AW68" s="452"/>
      <c r="AX68" s="584"/>
      <c r="AY68" s="390"/>
    </row>
    <row r="69" spans="1:51" ht="9.9499999999999993" customHeight="1">
      <c r="A69" s="418"/>
      <c r="B69" s="390"/>
      <c r="C69" s="390"/>
      <c r="D69" s="390"/>
      <c r="E69" s="390"/>
      <c r="F69" s="390"/>
      <c r="G69" s="390"/>
      <c r="H69" s="390"/>
      <c r="I69" s="390"/>
      <c r="J69" s="390"/>
      <c r="K69" s="390"/>
      <c r="L69" s="390"/>
      <c r="M69" s="390"/>
      <c r="N69" s="390"/>
      <c r="O69" s="390"/>
      <c r="P69" s="390"/>
      <c r="Q69" s="390"/>
      <c r="R69" s="390"/>
      <c r="S69" s="390"/>
      <c r="T69" s="457"/>
      <c r="U69" s="576"/>
      <c r="V69" s="402">
        <v>2</v>
      </c>
      <c r="W69" s="403" t="s">
        <v>133</v>
      </c>
      <c r="X69" s="1153" t="s">
        <v>594</v>
      </c>
      <c r="Y69" s="1154"/>
      <c r="Z69" s="1155"/>
      <c r="AA69" s="403"/>
      <c r="AB69" s="403"/>
      <c r="AC69" s="1153" t="s">
        <v>595</v>
      </c>
      <c r="AD69" s="1155"/>
      <c r="AE69" s="403"/>
      <c r="AF69" s="1150" t="s">
        <v>89</v>
      </c>
      <c r="AG69" s="1152"/>
      <c r="AH69" s="1153" t="s">
        <v>538</v>
      </c>
      <c r="AI69" s="1154"/>
      <c r="AJ69" s="1155"/>
      <c r="AK69" s="1150"/>
      <c r="AL69" s="1152"/>
      <c r="AM69" s="1150"/>
      <c r="AN69" s="1151"/>
      <c r="AO69" s="1152"/>
      <c r="AP69" s="1150"/>
      <c r="AQ69" s="1151"/>
      <c r="AR69" s="1152"/>
      <c r="AS69" s="1150"/>
      <c r="AT69" s="1151"/>
      <c r="AU69" s="1152"/>
      <c r="AV69" s="403"/>
      <c r="AW69" s="403"/>
      <c r="AX69" s="584"/>
      <c r="AY69" s="390"/>
    </row>
    <row r="70" spans="1:51" ht="9.9499999999999993" customHeight="1">
      <c r="A70" s="418"/>
      <c r="B70" s="390"/>
      <c r="C70" s="390"/>
      <c r="D70" s="390"/>
      <c r="E70" s="390"/>
      <c r="F70" s="390"/>
      <c r="G70" s="390"/>
      <c r="H70" s="390"/>
      <c r="I70" s="390"/>
      <c r="J70" s="390"/>
      <c r="K70" s="390"/>
      <c r="L70" s="390"/>
      <c r="M70" s="390"/>
      <c r="N70" s="390"/>
      <c r="O70" s="390"/>
      <c r="P70" s="390"/>
      <c r="Q70" s="390"/>
      <c r="R70" s="390"/>
      <c r="S70" s="390"/>
      <c r="T70" s="457"/>
      <c r="U70" s="576"/>
      <c r="V70" s="404">
        <v>3</v>
      </c>
      <c r="W70" s="405" t="s">
        <v>550</v>
      </c>
      <c r="X70" s="1153" t="s">
        <v>551</v>
      </c>
      <c r="Y70" s="1154"/>
      <c r="Z70" s="1155"/>
      <c r="AA70" s="403" t="s">
        <v>85</v>
      </c>
      <c r="AB70" s="403"/>
      <c r="AC70" s="1153" t="s">
        <v>550</v>
      </c>
      <c r="AD70" s="1155"/>
      <c r="AE70" s="403"/>
      <c r="AF70" s="1150"/>
      <c r="AG70" s="1152"/>
      <c r="AH70" s="1153" t="s">
        <v>551</v>
      </c>
      <c r="AI70" s="1154"/>
      <c r="AJ70" s="1155"/>
      <c r="AK70" s="1150"/>
      <c r="AL70" s="1152"/>
      <c r="AM70" s="1150"/>
      <c r="AN70" s="1151"/>
      <c r="AO70" s="1152"/>
      <c r="AP70" s="1150"/>
      <c r="AQ70" s="1151"/>
      <c r="AR70" s="1152"/>
      <c r="AS70" s="1150"/>
      <c r="AT70" s="1151"/>
      <c r="AU70" s="1152"/>
      <c r="AV70" s="403"/>
      <c r="AW70" s="403"/>
      <c r="AX70" s="584"/>
      <c r="AY70" s="390"/>
    </row>
    <row r="71" spans="1:51" ht="9.9499999999999993" customHeight="1">
      <c r="A71" s="418"/>
      <c r="B71" s="390"/>
      <c r="C71" s="390"/>
      <c r="D71" s="390"/>
      <c r="E71" s="390"/>
      <c r="F71" s="390"/>
      <c r="G71" s="390"/>
      <c r="H71" s="390"/>
      <c r="I71" s="390"/>
      <c r="J71" s="390"/>
      <c r="K71" s="390"/>
      <c r="L71" s="390"/>
      <c r="M71" s="390"/>
      <c r="N71" s="390"/>
      <c r="O71" s="390"/>
      <c r="P71" s="390"/>
      <c r="Q71" s="390"/>
      <c r="R71" s="390"/>
      <c r="S71" s="390"/>
      <c r="T71" s="457"/>
      <c r="U71" s="576"/>
      <c r="V71" s="406">
        <v>4</v>
      </c>
      <c r="W71" s="407" t="s">
        <v>550</v>
      </c>
      <c r="X71" s="1167" t="s">
        <v>552</v>
      </c>
      <c r="Y71" s="1168"/>
      <c r="Z71" s="1169"/>
      <c r="AA71" s="407" t="s">
        <v>85</v>
      </c>
      <c r="AB71" s="407"/>
      <c r="AC71" s="1167" t="s">
        <v>550</v>
      </c>
      <c r="AD71" s="1169"/>
      <c r="AE71" s="407"/>
      <c r="AF71" s="1159"/>
      <c r="AG71" s="1160"/>
      <c r="AH71" s="1167" t="s">
        <v>553</v>
      </c>
      <c r="AI71" s="1168"/>
      <c r="AJ71" s="1169"/>
      <c r="AK71" s="1159"/>
      <c r="AL71" s="1160"/>
      <c r="AM71" s="1159"/>
      <c r="AN71" s="1161"/>
      <c r="AO71" s="1160"/>
      <c r="AP71" s="1159"/>
      <c r="AQ71" s="1161"/>
      <c r="AR71" s="1160"/>
      <c r="AS71" s="1159"/>
      <c r="AT71" s="1161"/>
      <c r="AU71" s="1160"/>
      <c r="AV71" s="407"/>
      <c r="AW71" s="407"/>
      <c r="AX71" s="584"/>
      <c r="AY71" s="390"/>
    </row>
    <row r="72" spans="1:51" ht="9.9499999999999993" customHeight="1">
      <c r="A72" s="418"/>
      <c r="B72" s="390"/>
      <c r="C72" s="390"/>
      <c r="D72" s="390"/>
      <c r="E72" s="390"/>
      <c r="F72" s="390"/>
      <c r="G72" s="390"/>
      <c r="H72" s="390"/>
      <c r="I72" s="390"/>
      <c r="J72" s="390"/>
      <c r="K72" s="390"/>
      <c r="L72" s="390"/>
      <c r="M72" s="390"/>
      <c r="N72" s="390"/>
      <c r="O72" s="390"/>
      <c r="P72" s="390"/>
      <c r="Q72" s="390"/>
      <c r="R72" s="390"/>
      <c r="S72" s="390"/>
      <c r="T72" s="457"/>
      <c r="U72" s="576"/>
      <c r="V72" s="404">
        <v>5</v>
      </c>
      <c r="W72" s="415" t="s">
        <v>133</v>
      </c>
      <c r="X72" s="1162" t="s">
        <v>596</v>
      </c>
      <c r="Y72" s="1163"/>
      <c r="Z72" s="1164"/>
      <c r="AA72" s="454"/>
      <c r="AB72" s="454"/>
      <c r="AC72" s="1162" t="s">
        <v>597</v>
      </c>
      <c r="AD72" s="1164"/>
      <c r="AE72" s="454" t="s">
        <v>318</v>
      </c>
      <c r="AF72" s="1165" t="s">
        <v>88</v>
      </c>
      <c r="AG72" s="1166"/>
      <c r="AH72" s="1162" t="s">
        <v>511</v>
      </c>
      <c r="AI72" s="1163"/>
      <c r="AJ72" s="1164"/>
      <c r="AK72" s="1165" t="s">
        <v>598</v>
      </c>
      <c r="AL72" s="1166"/>
      <c r="AM72" s="1165" t="s">
        <v>131</v>
      </c>
      <c r="AN72" s="1171"/>
      <c r="AO72" s="1166"/>
      <c r="AP72" s="1165"/>
      <c r="AQ72" s="1171"/>
      <c r="AR72" s="1166"/>
      <c r="AS72" s="1165"/>
      <c r="AT72" s="1171"/>
      <c r="AU72" s="1166"/>
      <c r="AV72" s="454" t="s">
        <v>132</v>
      </c>
      <c r="AW72" s="454"/>
      <c r="AX72" s="584"/>
      <c r="AY72" s="390"/>
    </row>
    <row r="73" spans="1:51" ht="9.9499999999999993" customHeight="1">
      <c r="A73" s="418"/>
      <c r="B73" s="458"/>
      <c r="C73" s="458"/>
      <c r="D73" s="458"/>
      <c r="E73" s="458"/>
      <c r="F73" s="458"/>
      <c r="G73" s="458"/>
      <c r="H73" s="458"/>
      <c r="I73" s="458"/>
      <c r="J73" s="458"/>
      <c r="K73" s="458"/>
      <c r="L73" s="458"/>
      <c r="M73" s="458"/>
      <c r="N73" s="458"/>
      <c r="O73" s="458"/>
      <c r="P73" s="458"/>
      <c r="Q73" s="458"/>
      <c r="R73" s="458"/>
      <c r="S73" s="458"/>
      <c r="T73" s="457"/>
      <c r="U73" s="576"/>
      <c r="V73" s="402">
        <v>6</v>
      </c>
      <c r="W73" s="403" t="s">
        <v>133</v>
      </c>
      <c r="X73" s="1172" t="s">
        <v>599</v>
      </c>
      <c r="Y73" s="1173"/>
      <c r="Z73" s="1174"/>
      <c r="AA73" s="455"/>
      <c r="AB73" s="455"/>
      <c r="AC73" s="1172" t="s">
        <v>600</v>
      </c>
      <c r="AD73" s="1174"/>
      <c r="AE73" s="455" t="s">
        <v>318</v>
      </c>
      <c r="AF73" s="1170" t="s">
        <v>88</v>
      </c>
      <c r="AG73" s="1053"/>
      <c r="AH73" s="1172" t="s">
        <v>512</v>
      </c>
      <c r="AI73" s="1173"/>
      <c r="AJ73" s="1174"/>
      <c r="AK73" s="1170"/>
      <c r="AL73" s="1053"/>
      <c r="AM73" s="1170" t="s">
        <v>134</v>
      </c>
      <c r="AN73" s="1052"/>
      <c r="AO73" s="1053"/>
      <c r="AP73" s="1170"/>
      <c r="AQ73" s="1052"/>
      <c r="AR73" s="1053"/>
      <c r="AS73" s="1170"/>
      <c r="AT73" s="1052"/>
      <c r="AU73" s="1053"/>
      <c r="AV73" s="455" t="s">
        <v>132</v>
      </c>
      <c r="AW73" s="455"/>
      <c r="AX73" s="584"/>
      <c r="AY73" s="390"/>
    </row>
    <row r="74" spans="1:51" ht="9.9499999999999993" customHeight="1">
      <c r="A74" s="418"/>
      <c r="B74" s="390"/>
      <c r="C74" s="390"/>
      <c r="D74" s="390"/>
      <c r="E74" s="390"/>
      <c r="F74" s="390"/>
      <c r="G74" s="390"/>
      <c r="H74" s="390"/>
      <c r="I74" s="390"/>
      <c r="J74" s="390"/>
      <c r="K74" s="390"/>
      <c r="L74" s="390"/>
      <c r="M74" s="390"/>
      <c r="N74" s="390"/>
      <c r="O74" s="390"/>
      <c r="P74" s="390"/>
      <c r="Q74" s="390"/>
      <c r="R74" s="390"/>
      <c r="S74" s="390"/>
      <c r="T74" s="424"/>
      <c r="U74" s="576"/>
      <c r="V74" s="402">
        <v>7</v>
      </c>
      <c r="W74" s="403" t="s">
        <v>133</v>
      </c>
      <c r="X74" s="1172" t="s">
        <v>601</v>
      </c>
      <c r="Y74" s="1173"/>
      <c r="Z74" s="1174"/>
      <c r="AA74" s="455"/>
      <c r="AB74" s="455"/>
      <c r="AC74" s="1172" t="s">
        <v>602</v>
      </c>
      <c r="AD74" s="1174"/>
      <c r="AE74" s="455" t="s">
        <v>318</v>
      </c>
      <c r="AF74" s="1170" t="s">
        <v>88</v>
      </c>
      <c r="AG74" s="1053"/>
      <c r="AH74" s="1172" t="s">
        <v>513</v>
      </c>
      <c r="AI74" s="1173"/>
      <c r="AJ74" s="1174"/>
      <c r="AK74" s="1170" t="s">
        <v>603</v>
      </c>
      <c r="AL74" s="1053"/>
      <c r="AM74" s="1170" t="s">
        <v>604</v>
      </c>
      <c r="AN74" s="1052"/>
      <c r="AO74" s="1053"/>
      <c r="AP74" s="1170"/>
      <c r="AQ74" s="1052"/>
      <c r="AR74" s="1053"/>
      <c r="AS74" s="1170"/>
      <c r="AT74" s="1052"/>
      <c r="AU74" s="1053"/>
      <c r="AV74" s="455" t="s">
        <v>132</v>
      </c>
      <c r="AW74" s="455"/>
      <c r="AX74" s="584"/>
      <c r="AY74" s="390"/>
    </row>
    <row r="75" spans="1:51" ht="9.9499999999999993" customHeight="1">
      <c r="A75" s="418"/>
      <c r="B75" s="390"/>
      <c r="C75" s="390"/>
      <c r="D75" s="390"/>
      <c r="E75" s="390"/>
      <c r="F75" s="390"/>
      <c r="G75" s="390"/>
      <c r="H75" s="390"/>
      <c r="I75" s="390"/>
      <c r="J75" s="390"/>
      <c r="K75" s="390"/>
      <c r="L75" s="390"/>
      <c r="M75" s="390"/>
      <c r="N75" s="390"/>
      <c r="O75" s="390"/>
      <c r="P75" s="390"/>
      <c r="Q75" s="390"/>
      <c r="R75" s="390"/>
      <c r="S75" s="390"/>
      <c r="T75" s="457"/>
      <c r="U75" s="576"/>
      <c r="V75" s="402">
        <v>8</v>
      </c>
      <c r="W75" s="403" t="s">
        <v>133</v>
      </c>
      <c r="X75" s="1172" t="s">
        <v>605</v>
      </c>
      <c r="Y75" s="1173"/>
      <c r="Z75" s="1174"/>
      <c r="AA75" s="455"/>
      <c r="AB75" s="455"/>
      <c r="AC75" s="1172" t="s">
        <v>606</v>
      </c>
      <c r="AD75" s="1174"/>
      <c r="AE75" s="455" t="s">
        <v>318</v>
      </c>
      <c r="AF75" s="1170" t="s">
        <v>88</v>
      </c>
      <c r="AG75" s="1053"/>
      <c r="AH75" s="1172" t="s">
        <v>514</v>
      </c>
      <c r="AI75" s="1173"/>
      <c r="AJ75" s="1174"/>
      <c r="AK75" s="1170"/>
      <c r="AL75" s="1053"/>
      <c r="AM75" s="1170" t="s">
        <v>134</v>
      </c>
      <c r="AN75" s="1052"/>
      <c r="AO75" s="1053"/>
      <c r="AP75" s="1170"/>
      <c r="AQ75" s="1052"/>
      <c r="AR75" s="1053"/>
      <c r="AS75" s="1170"/>
      <c r="AT75" s="1052"/>
      <c r="AU75" s="1053"/>
      <c r="AV75" s="455" t="s">
        <v>132</v>
      </c>
      <c r="AW75" s="455"/>
      <c r="AX75" s="584"/>
      <c r="AY75" s="390"/>
    </row>
    <row r="76" spans="1:51" ht="9.9499999999999993" customHeight="1">
      <c r="A76" s="425"/>
      <c r="B76" s="390"/>
      <c r="C76" s="390"/>
      <c r="D76" s="390"/>
      <c r="E76" s="390"/>
      <c r="F76" s="390"/>
      <c r="G76" s="390"/>
      <c r="H76" s="390"/>
      <c r="I76" s="390"/>
      <c r="J76" s="390"/>
      <c r="K76" s="390"/>
      <c r="L76" s="390"/>
      <c r="M76" s="390"/>
      <c r="N76" s="390"/>
      <c r="O76" s="390"/>
      <c r="P76" s="390"/>
      <c r="Q76" s="390"/>
      <c r="R76" s="390"/>
      <c r="S76" s="390"/>
      <c r="T76" s="457"/>
      <c r="U76" s="576"/>
      <c r="V76" s="402">
        <v>6</v>
      </c>
      <c r="W76" s="403"/>
      <c r="X76" s="1172"/>
      <c r="Y76" s="1173"/>
      <c r="Z76" s="1174"/>
      <c r="AA76" s="455"/>
      <c r="AB76" s="455"/>
      <c r="AC76" s="1172"/>
      <c r="AD76" s="1174"/>
      <c r="AE76" s="455"/>
      <c r="AF76" s="1170"/>
      <c r="AG76" s="1053"/>
      <c r="AH76" s="1172"/>
      <c r="AI76" s="1173"/>
      <c r="AJ76" s="1174"/>
      <c r="AK76" s="1170"/>
      <c r="AL76" s="1053"/>
      <c r="AM76" s="1170"/>
      <c r="AN76" s="1052"/>
      <c r="AO76" s="1053"/>
      <c r="AP76" s="1170"/>
      <c r="AQ76" s="1052"/>
      <c r="AR76" s="1053"/>
      <c r="AS76" s="1170"/>
      <c r="AT76" s="1052"/>
      <c r="AU76" s="1053"/>
      <c r="AV76" s="455"/>
      <c r="AW76" s="455"/>
      <c r="AX76" s="584"/>
      <c r="AY76" s="390"/>
    </row>
    <row r="77" spans="1:51" ht="9.9499999999999993" customHeight="1">
      <c r="A77" s="418"/>
      <c r="B77" s="390"/>
      <c r="C77" s="390"/>
      <c r="D77" s="390"/>
      <c r="E77" s="390"/>
      <c r="F77" s="390"/>
      <c r="G77" s="390"/>
      <c r="H77" s="390"/>
      <c r="I77" s="390"/>
      <c r="J77" s="390"/>
      <c r="K77" s="390"/>
      <c r="L77" s="390"/>
      <c r="M77" s="390"/>
      <c r="N77" s="390"/>
      <c r="O77" s="390"/>
      <c r="P77" s="390"/>
      <c r="Q77" s="390"/>
      <c r="R77" s="390"/>
      <c r="S77" s="390"/>
      <c r="T77" s="457"/>
      <c r="U77" s="576"/>
      <c r="V77" s="402">
        <v>7</v>
      </c>
      <c r="W77" s="403"/>
      <c r="X77" s="1178" t="s">
        <v>6</v>
      </c>
      <c r="Y77" s="1179"/>
      <c r="Z77" s="1180"/>
      <c r="AA77" s="466" t="s">
        <v>7</v>
      </c>
      <c r="AB77" s="466" t="s">
        <v>13</v>
      </c>
      <c r="AC77" s="1178" t="s">
        <v>14</v>
      </c>
      <c r="AD77" s="1180"/>
      <c r="AE77" s="466" t="s">
        <v>10</v>
      </c>
      <c r="AF77" s="1178" t="s">
        <v>15</v>
      </c>
      <c r="AG77" s="1180"/>
      <c r="AH77" s="1178" t="s">
        <v>12</v>
      </c>
      <c r="AI77" s="1179"/>
      <c r="AJ77" s="1180"/>
      <c r="AK77" s="1182"/>
      <c r="AL77" s="1183"/>
      <c r="AM77" s="1170"/>
      <c r="AN77" s="1052"/>
      <c r="AO77" s="1053"/>
      <c r="AP77" s="1170"/>
      <c r="AQ77" s="1052"/>
      <c r="AR77" s="1053"/>
      <c r="AS77" s="1170"/>
      <c r="AT77" s="1052"/>
      <c r="AU77" s="1053"/>
      <c r="AV77" s="455"/>
      <c r="AW77" s="455"/>
      <c r="AX77" s="584"/>
      <c r="AY77" s="390"/>
    </row>
    <row r="78" spans="1:51" ht="9.9499999999999993" customHeight="1">
      <c r="A78" s="418"/>
      <c r="B78" s="390"/>
      <c r="C78" s="390"/>
      <c r="D78" s="390"/>
      <c r="E78" s="390"/>
      <c r="F78" s="390"/>
      <c r="G78" s="390"/>
      <c r="H78" s="390"/>
      <c r="I78" s="390"/>
      <c r="J78" s="390"/>
      <c r="K78" s="390"/>
      <c r="L78" s="390"/>
      <c r="M78" s="390"/>
      <c r="N78" s="390"/>
      <c r="O78" s="390"/>
      <c r="P78" s="390"/>
      <c r="Q78" s="390"/>
      <c r="R78" s="390"/>
      <c r="S78" s="390"/>
      <c r="T78" s="457"/>
      <c r="U78" s="588"/>
      <c r="V78" s="402">
        <v>8</v>
      </c>
      <c r="W78" s="403"/>
      <c r="X78" s="1172"/>
      <c r="Y78" s="1173"/>
      <c r="Z78" s="1174"/>
      <c r="AA78" s="455"/>
      <c r="AB78" s="455"/>
      <c r="AC78" s="1172"/>
      <c r="AD78" s="1174"/>
      <c r="AE78" s="455"/>
      <c r="AF78" s="1170"/>
      <c r="AG78" s="1053"/>
      <c r="AH78" s="1172"/>
      <c r="AI78" s="1173"/>
      <c r="AJ78" s="1174"/>
      <c r="AK78" s="1170"/>
      <c r="AL78" s="1053"/>
      <c r="AM78" s="1170"/>
      <c r="AN78" s="1052"/>
      <c r="AO78" s="1053"/>
      <c r="AP78" s="1170"/>
      <c r="AQ78" s="1052"/>
      <c r="AR78" s="1053"/>
      <c r="AS78" s="1170"/>
      <c r="AT78" s="1052"/>
      <c r="AU78" s="1053"/>
      <c r="AV78" s="455"/>
      <c r="AW78" s="455"/>
      <c r="AX78" s="584"/>
      <c r="AY78" s="390"/>
    </row>
    <row r="79" spans="1:51" ht="9.9499999999999993" customHeight="1">
      <c r="A79" s="418"/>
      <c r="B79" s="390"/>
      <c r="C79" s="390"/>
      <c r="D79" s="390"/>
      <c r="E79" s="390"/>
      <c r="F79" s="390"/>
      <c r="G79" s="390"/>
      <c r="H79" s="390"/>
      <c r="I79" s="390"/>
      <c r="J79" s="390"/>
      <c r="K79" s="390"/>
      <c r="L79" s="390"/>
      <c r="M79" s="390"/>
      <c r="N79" s="390"/>
      <c r="O79" s="390"/>
      <c r="P79" s="390"/>
      <c r="Q79" s="390"/>
      <c r="R79" s="390"/>
      <c r="S79" s="390"/>
      <c r="T79" s="457"/>
      <c r="U79" s="588"/>
      <c r="V79" s="462" t="s">
        <v>0</v>
      </c>
      <c r="W79" s="589"/>
      <c r="X79" s="589"/>
      <c r="Y79" s="589"/>
      <c r="Z79" s="589"/>
      <c r="AA79" s="589"/>
      <c r="AB79" s="589"/>
      <c r="AC79" s="421"/>
      <c r="AD79" s="421"/>
      <c r="AE79" s="421"/>
      <c r="AF79" s="421"/>
      <c r="AG79" s="421"/>
      <c r="AH79" s="421"/>
      <c r="AI79" s="421"/>
      <c r="AJ79" s="421"/>
      <c r="AK79" s="421"/>
      <c r="AL79" s="421"/>
      <c r="AM79" s="421"/>
      <c r="AN79" s="421"/>
      <c r="AO79" s="421"/>
      <c r="AP79" s="421"/>
      <c r="AQ79" s="421"/>
      <c r="AR79" s="421"/>
      <c r="AS79" s="421"/>
      <c r="AT79" s="421"/>
      <c r="AU79" s="421"/>
      <c r="AV79" s="421"/>
      <c r="AW79" s="421"/>
      <c r="AX79" s="584"/>
      <c r="AY79" s="390"/>
    </row>
    <row r="80" spans="1:51" ht="9.9499999999999993" customHeight="1">
      <c r="A80" s="418"/>
      <c r="B80" s="390"/>
      <c r="C80" s="390"/>
      <c r="D80" s="390"/>
      <c r="E80" s="390"/>
      <c r="F80" s="390"/>
      <c r="G80" s="390"/>
      <c r="H80" s="390"/>
      <c r="I80" s="390"/>
      <c r="J80" s="390"/>
      <c r="K80" s="390"/>
      <c r="L80" s="390"/>
      <c r="M80" s="390"/>
      <c r="N80" s="390"/>
      <c r="O80" s="390"/>
      <c r="P80" s="390"/>
      <c r="Q80" s="390"/>
      <c r="R80" s="390"/>
      <c r="S80" s="390"/>
      <c r="T80" s="457"/>
      <c r="U80" s="590"/>
      <c r="V80" s="591" t="s">
        <v>0</v>
      </c>
      <c r="W80" s="592"/>
      <c r="X80" s="592"/>
      <c r="Y80" s="592"/>
      <c r="Z80" s="592"/>
      <c r="AA80" s="592"/>
      <c r="AB80" s="592"/>
      <c r="AC80" s="449"/>
      <c r="AD80" s="449"/>
      <c r="AE80" s="449"/>
      <c r="AF80" s="449"/>
      <c r="AG80" s="449"/>
      <c r="AH80" s="449"/>
      <c r="AI80" s="449"/>
      <c r="AJ80" s="449"/>
      <c r="AK80" s="449"/>
      <c r="AL80" s="449"/>
      <c r="AM80" s="449"/>
      <c r="AN80" s="449"/>
      <c r="AO80" s="449"/>
      <c r="AP80" s="449"/>
      <c r="AQ80" s="449"/>
      <c r="AR80" s="449"/>
      <c r="AS80" s="449"/>
      <c r="AT80" s="449"/>
      <c r="AU80" s="449"/>
      <c r="AV80" s="449"/>
      <c r="AW80" s="449"/>
      <c r="AX80" s="593"/>
      <c r="AY80" s="390"/>
    </row>
    <row r="81" spans="1:51" ht="9.9499999999999993" customHeight="1">
      <c r="A81" s="418"/>
      <c r="B81" s="390"/>
      <c r="C81" s="390"/>
      <c r="D81" s="390"/>
      <c r="E81" s="390"/>
      <c r="F81" s="390"/>
      <c r="G81" s="390"/>
      <c r="H81" s="390"/>
      <c r="I81" s="390"/>
      <c r="J81" s="390"/>
      <c r="K81" s="390"/>
      <c r="L81" s="390"/>
      <c r="M81" s="390"/>
      <c r="N81" s="390"/>
      <c r="O81" s="390"/>
      <c r="P81" s="390"/>
      <c r="Q81" s="390"/>
      <c r="R81" s="390"/>
      <c r="S81" s="390"/>
      <c r="T81" s="457"/>
      <c r="U81" s="424"/>
      <c r="V81" s="424"/>
      <c r="W81" s="424"/>
      <c r="X81" s="424"/>
      <c r="Y81" s="424"/>
      <c r="Z81" s="418"/>
      <c r="AA81" s="418"/>
      <c r="AB81" s="418"/>
      <c r="AC81" s="418"/>
      <c r="AD81" s="418"/>
      <c r="AE81" s="418"/>
      <c r="AF81" s="418"/>
      <c r="AG81" s="418"/>
      <c r="AH81" s="418"/>
      <c r="AI81" s="418"/>
      <c r="AJ81" s="418"/>
      <c r="AK81" s="418"/>
      <c r="AL81" s="418"/>
      <c r="AM81" s="418"/>
      <c r="AN81" s="418"/>
      <c r="AO81" s="418"/>
      <c r="AP81" s="418"/>
      <c r="AQ81" s="418"/>
      <c r="AR81" s="418"/>
      <c r="AS81" s="418"/>
      <c r="AT81" s="418"/>
      <c r="AU81" s="418"/>
      <c r="AV81" s="418"/>
      <c r="AW81" s="418"/>
      <c r="AX81" s="390"/>
      <c r="AY81" s="390"/>
    </row>
    <row r="82" spans="1:51" ht="9.9499999999999993" customHeight="1">
      <c r="A82" s="418"/>
      <c r="B82" s="459"/>
      <c r="C82" s="459"/>
      <c r="D82" s="459"/>
      <c r="E82" s="459"/>
      <c r="F82" s="459"/>
      <c r="G82" s="459"/>
      <c r="H82" s="459"/>
      <c r="I82" s="459"/>
      <c r="J82" s="459"/>
      <c r="K82" s="459"/>
      <c r="L82" s="459"/>
      <c r="M82" s="459"/>
      <c r="N82" s="459"/>
      <c r="O82" s="459"/>
      <c r="P82" s="459"/>
      <c r="Q82" s="460"/>
      <c r="R82" s="460"/>
      <c r="S82" s="460"/>
      <c r="T82" s="418"/>
      <c r="U82" s="418"/>
      <c r="V82" s="418"/>
      <c r="W82" s="418"/>
      <c r="X82" s="418"/>
      <c r="Y82" s="418"/>
      <c r="Z82" s="418"/>
      <c r="AA82" s="418"/>
      <c r="AB82" s="418"/>
      <c r="AC82" s="418"/>
      <c r="AD82" s="418"/>
      <c r="AE82" s="418"/>
      <c r="AF82" s="418"/>
      <c r="AG82" s="418"/>
      <c r="AH82" s="418"/>
      <c r="AI82" s="418"/>
      <c r="AJ82" s="418"/>
      <c r="AK82" s="418"/>
      <c r="AL82" s="418"/>
      <c r="AM82" s="418"/>
      <c r="AN82" s="418"/>
      <c r="AO82" s="418"/>
      <c r="AP82" s="418"/>
      <c r="AQ82" s="418"/>
      <c r="AR82" s="418"/>
      <c r="AS82" s="418"/>
      <c r="AT82" s="418"/>
      <c r="AU82" s="418"/>
      <c r="AV82" s="418"/>
      <c r="AW82" s="418"/>
      <c r="AX82" s="390"/>
      <c r="AY82" s="390"/>
    </row>
    <row r="83" spans="1:51" ht="9.9499999999999993" customHeight="1">
      <c r="A83" s="418"/>
      <c r="B83" s="418"/>
      <c r="C83" s="418"/>
      <c r="D83" s="418"/>
      <c r="E83" s="418"/>
      <c r="F83" s="418"/>
      <c r="G83" s="418"/>
      <c r="H83" s="418"/>
      <c r="I83" s="418"/>
      <c r="J83" s="417"/>
      <c r="K83" s="467"/>
      <c r="L83" s="463" t="s">
        <v>19</v>
      </c>
      <c r="M83" s="463"/>
      <c r="N83" s="463"/>
      <c r="O83" s="463"/>
      <c r="P83" s="463"/>
      <c r="Q83" s="463"/>
      <c r="R83" s="463" t="s">
        <v>16</v>
      </c>
      <c r="S83" s="463"/>
      <c r="T83" s="463"/>
      <c r="U83" s="463"/>
      <c r="V83" s="463" t="s">
        <v>8</v>
      </c>
      <c r="W83" s="463"/>
      <c r="X83" s="463"/>
      <c r="Y83" s="463"/>
      <c r="Z83" s="463"/>
      <c r="AA83" s="463"/>
      <c r="AB83" s="463" t="s">
        <v>9</v>
      </c>
      <c r="AC83" s="463"/>
      <c r="AD83" s="463"/>
      <c r="AE83" s="463"/>
      <c r="AF83" s="463"/>
      <c r="AG83" s="463"/>
      <c r="AH83" s="463"/>
      <c r="AI83" s="463"/>
      <c r="AJ83" s="463" t="s">
        <v>17</v>
      </c>
      <c r="AK83" s="463"/>
      <c r="AL83" s="463"/>
      <c r="AM83" s="463"/>
      <c r="AN83" s="463"/>
      <c r="AO83" s="463" t="s">
        <v>11</v>
      </c>
      <c r="AP83" s="463"/>
      <c r="AQ83" s="463"/>
      <c r="AR83" s="463"/>
      <c r="AS83" s="463"/>
      <c r="AT83" s="463"/>
      <c r="AU83" s="463" t="s">
        <v>18</v>
      </c>
      <c r="AV83" s="418"/>
      <c r="AW83" s="418"/>
      <c r="AX83" s="390"/>
      <c r="AY83" s="390"/>
    </row>
    <row r="84" spans="1:51" ht="9.9499999999999993" customHeight="1">
      <c r="A84" s="418"/>
      <c r="B84" s="1192" t="s">
        <v>2</v>
      </c>
      <c r="C84" s="1192"/>
      <c r="D84" s="1192"/>
      <c r="E84" s="1192"/>
      <c r="F84" s="1192"/>
      <c r="G84" s="1192"/>
      <c r="H84" s="1192"/>
      <c r="I84" s="1192"/>
      <c r="J84" s="1192"/>
      <c r="K84" s="417"/>
      <c r="L84" s="464"/>
      <c r="M84" s="465"/>
      <c r="N84" s="465"/>
      <c r="O84" s="465"/>
      <c r="P84" s="465"/>
      <c r="Q84" s="465"/>
      <c r="R84" s="465"/>
      <c r="S84" s="456"/>
      <c r="T84" s="456"/>
      <c r="U84" s="456"/>
      <c r="V84" s="456"/>
      <c r="W84" s="456"/>
      <c r="X84" s="456"/>
      <c r="Y84" s="456"/>
      <c r="Z84" s="456"/>
      <c r="AA84" s="456"/>
      <c r="AB84" s="456"/>
      <c r="AC84" s="456"/>
      <c r="AD84" s="456"/>
      <c r="AE84" s="456"/>
      <c r="AF84" s="456"/>
      <c r="AG84" s="456"/>
      <c r="AH84" s="456"/>
      <c r="AI84" s="456"/>
      <c r="AJ84" s="456"/>
      <c r="AK84" s="456"/>
      <c r="AL84" s="456"/>
      <c r="AM84" s="456"/>
      <c r="AN84" s="456"/>
      <c r="AO84" s="456"/>
      <c r="AP84" s="456"/>
      <c r="AQ84" s="456"/>
      <c r="AR84" s="456"/>
      <c r="AS84" s="456"/>
      <c r="AT84" s="456"/>
      <c r="AU84" s="456"/>
      <c r="AV84" s="418"/>
      <c r="AW84" s="418"/>
      <c r="AX84" s="390"/>
      <c r="AY84" s="390"/>
    </row>
    <row r="85" spans="1:51" ht="9.9499999999999993" customHeight="1">
      <c r="A85" s="418"/>
      <c r="B85" s="1192"/>
      <c r="C85" s="1192"/>
      <c r="D85" s="1192"/>
      <c r="E85" s="1192"/>
      <c r="F85" s="1192"/>
      <c r="G85" s="1192"/>
      <c r="H85" s="1192"/>
      <c r="I85" s="1192"/>
      <c r="J85" s="1192"/>
      <c r="K85" s="417"/>
      <c r="L85" s="417"/>
      <c r="M85" s="424"/>
      <c r="N85" s="424"/>
      <c r="O85" s="424"/>
      <c r="P85" s="424"/>
      <c r="Q85" s="424"/>
      <c r="R85" s="424"/>
      <c r="S85" s="418"/>
      <c r="T85" s="418"/>
      <c r="U85" s="418"/>
      <c r="V85" s="418"/>
      <c r="W85" s="418"/>
      <c r="X85" s="418"/>
      <c r="Y85" s="418"/>
      <c r="Z85" s="418"/>
      <c r="AA85" s="418"/>
      <c r="AB85" s="418"/>
      <c r="AC85" s="418"/>
      <c r="AD85" s="418"/>
      <c r="AE85" s="418"/>
      <c r="AF85" s="418"/>
      <c r="AG85" s="418"/>
      <c r="AH85" s="418"/>
      <c r="AI85" s="418"/>
      <c r="AJ85" s="418"/>
      <c r="AK85" s="418"/>
      <c r="AL85" s="418"/>
      <c r="AM85" s="418"/>
      <c r="AN85" s="418"/>
      <c r="AO85" s="418"/>
      <c r="AP85" s="418"/>
      <c r="AQ85" s="418"/>
      <c r="AR85" s="418"/>
      <c r="AS85" s="418"/>
      <c r="AT85" s="418"/>
      <c r="AU85" s="418"/>
      <c r="AV85" s="418"/>
      <c r="AW85" s="418"/>
      <c r="AX85" s="390"/>
      <c r="AY85" s="390"/>
    </row>
    <row r="86" spans="1:51" ht="9.9499999999999993" customHeight="1">
      <c r="A86" s="418"/>
      <c r="B86" s="1192"/>
      <c r="C86" s="1192"/>
      <c r="D86" s="1192"/>
      <c r="E86" s="1192"/>
      <c r="F86" s="1192"/>
      <c r="G86" s="1192"/>
      <c r="H86" s="1192"/>
      <c r="I86" s="1192"/>
      <c r="J86" s="1192"/>
      <c r="K86" s="417"/>
      <c r="L86" s="417"/>
      <c r="M86" s="424"/>
      <c r="N86" s="424"/>
      <c r="O86" s="424"/>
      <c r="P86" s="424"/>
      <c r="Q86" s="424"/>
      <c r="R86" s="424"/>
      <c r="S86" s="418"/>
      <c r="T86" s="418"/>
      <c r="U86" s="418"/>
      <c r="V86" s="418"/>
      <c r="W86" s="418"/>
      <c r="X86" s="418"/>
      <c r="Y86" s="418"/>
      <c r="Z86" s="418"/>
      <c r="AA86" s="418"/>
      <c r="AB86" s="418"/>
      <c r="AC86" s="418"/>
      <c r="AD86" s="418"/>
      <c r="AE86" s="418"/>
      <c r="AF86" s="418"/>
      <c r="AG86" s="418"/>
      <c r="AH86" s="418"/>
      <c r="AI86" s="418"/>
      <c r="AJ86" s="418"/>
      <c r="AK86" s="418"/>
      <c r="AL86" s="418"/>
      <c r="AM86" s="418"/>
      <c r="AN86" s="418"/>
      <c r="AO86" s="418"/>
      <c r="AP86" s="418"/>
      <c r="AQ86" s="418"/>
      <c r="AR86" s="418"/>
      <c r="AS86" s="418"/>
      <c r="AT86" s="418"/>
      <c r="AU86" s="418"/>
      <c r="AV86" s="418"/>
      <c r="AW86" s="418"/>
      <c r="AX86" s="390"/>
      <c r="AY86" s="390"/>
    </row>
    <row r="87" spans="1:51" ht="9.9499999999999993" customHeight="1">
      <c r="A87" s="418"/>
      <c r="B87" s="1192"/>
      <c r="C87" s="1192"/>
      <c r="D87" s="1192"/>
      <c r="E87" s="1192"/>
      <c r="F87" s="1192"/>
      <c r="G87" s="1192"/>
      <c r="H87" s="1192"/>
      <c r="I87" s="1192"/>
      <c r="J87" s="1192"/>
      <c r="K87" s="417"/>
      <c r="L87" s="417"/>
      <c r="M87" s="424"/>
      <c r="N87" s="424"/>
      <c r="O87" s="424"/>
      <c r="P87" s="424"/>
      <c r="Q87" s="424"/>
      <c r="R87" s="424"/>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390"/>
      <c r="AY87" s="390"/>
    </row>
    <row r="88" spans="1:51" ht="9.9499999999999993" customHeight="1">
      <c r="A88" s="418"/>
      <c r="B88" s="1192"/>
      <c r="C88" s="1192"/>
      <c r="D88" s="1192"/>
      <c r="E88" s="1192"/>
      <c r="F88" s="1192"/>
      <c r="G88" s="1192"/>
      <c r="H88" s="1192"/>
      <c r="I88" s="1192"/>
      <c r="J88" s="1192"/>
      <c r="K88" s="417"/>
      <c r="L88" s="417"/>
      <c r="M88" s="424"/>
      <c r="N88" s="424"/>
      <c r="O88" s="424"/>
      <c r="P88" s="424"/>
      <c r="Q88" s="424"/>
      <c r="R88" s="424"/>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18"/>
      <c r="AP88" s="418"/>
      <c r="AQ88" s="418"/>
      <c r="AR88" s="418"/>
      <c r="AS88" s="418"/>
      <c r="AT88" s="418"/>
      <c r="AU88" s="418"/>
      <c r="AV88" s="418"/>
      <c r="AW88" s="418"/>
      <c r="AX88" s="390"/>
      <c r="AY88" s="390"/>
    </row>
    <row r="89" spans="1:51" ht="9.9499999999999993" customHeight="1">
      <c r="A89" s="418"/>
      <c r="B89" s="1192"/>
      <c r="C89" s="1192"/>
      <c r="D89" s="1192"/>
      <c r="E89" s="1192"/>
      <c r="F89" s="1192"/>
      <c r="G89" s="1192"/>
      <c r="H89" s="1192"/>
      <c r="I89" s="1192"/>
      <c r="J89" s="1192"/>
      <c r="K89" s="417"/>
      <c r="L89" s="417"/>
      <c r="M89" s="424"/>
      <c r="N89" s="424"/>
      <c r="O89" s="424"/>
      <c r="P89" s="424"/>
      <c r="Q89" s="424"/>
      <c r="R89" s="424"/>
      <c r="S89" s="418"/>
      <c r="T89" s="418"/>
      <c r="U89" s="418"/>
      <c r="V89" s="418"/>
      <c r="W89" s="418"/>
      <c r="X89" s="418"/>
      <c r="Y89" s="418"/>
      <c r="Z89" s="418"/>
      <c r="AA89" s="418"/>
      <c r="AB89" s="418"/>
      <c r="AC89" s="418"/>
      <c r="AD89" s="418"/>
      <c r="AE89" s="418"/>
      <c r="AF89" s="418"/>
      <c r="AG89" s="418"/>
      <c r="AH89" s="418"/>
      <c r="AI89" s="418"/>
      <c r="AJ89" s="418"/>
      <c r="AK89" s="418"/>
      <c r="AL89" s="418"/>
      <c r="AM89" s="418"/>
      <c r="AN89" s="418"/>
      <c r="AO89" s="418"/>
      <c r="AP89" s="418"/>
      <c r="AQ89" s="418"/>
      <c r="AR89" s="418"/>
      <c r="AS89" s="418"/>
      <c r="AT89" s="418"/>
      <c r="AU89" s="418"/>
      <c r="AV89" s="418"/>
      <c r="AW89" s="418"/>
      <c r="AX89" s="390"/>
      <c r="AY89" s="390"/>
    </row>
    <row r="90" spans="1:51" ht="9.9499999999999993" customHeight="1">
      <c r="A90" s="418"/>
      <c r="B90" s="1192"/>
      <c r="C90" s="1192"/>
      <c r="D90" s="1192"/>
      <c r="E90" s="1192"/>
      <c r="F90" s="1192"/>
      <c r="G90" s="1192"/>
      <c r="H90" s="1192"/>
      <c r="I90" s="1192"/>
      <c r="J90" s="1192"/>
      <c r="K90" s="417"/>
      <c r="L90" s="417"/>
      <c r="M90" s="424"/>
      <c r="N90" s="424"/>
      <c r="O90" s="424"/>
      <c r="P90" s="424"/>
      <c r="Q90" s="424"/>
      <c r="R90" s="424"/>
      <c r="S90" s="418"/>
      <c r="T90" s="418"/>
      <c r="U90" s="418"/>
      <c r="V90" s="418"/>
      <c r="W90" s="418"/>
      <c r="X90" s="418"/>
      <c r="Y90" s="418"/>
      <c r="Z90" s="418"/>
      <c r="AA90" s="418"/>
      <c r="AB90" s="418"/>
      <c r="AC90" s="418"/>
      <c r="AD90" s="418"/>
      <c r="AE90" s="418"/>
      <c r="AF90" s="418"/>
      <c r="AG90" s="418"/>
      <c r="AH90" s="418"/>
      <c r="AI90" s="418"/>
      <c r="AJ90" s="418"/>
      <c r="AK90" s="418"/>
      <c r="AL90" s="418"/>
      <c r="AM90" s="418"/>
      <c r="AN90" s="418"/>
      <c r="AO90" s="418"/>
      <c r="AP90" s="418"/>
      <c r="AQ90" s="418"/>
      <c r="AR90" s="418"/>
      <c r="AS90" s="418"/>
      <c r="AT90" s="418"/>
      <c r="AU90" s="418"/>
      <c r="AV90" s="418"/>
      <c r="AW90" s="418"/>
      <c r="AX90" s="390"/>
      <c r="AY90" s="390"/>
    </row>
    <row r="91" spans="1:51" ht="9.9499999999999993" customHeight="1">
      <c r="A91" s="418"/>
      <c r="B91" s="1192"/>
      <c r="C91" s="1192"/>
      <c r="D91" s="1192"/>
      <c r="E91" s="1192"/>
      <c r="F91" s="1192"/>
      <c r="G91" s="1192"/>
      <c r="H91" s="1192"/>
      <c r="I91" s="1192"/>
      <c r="J91" s="1192"/>
      <c r="K91" s="417"/>
      <c r="L91" s="417"/>
      <c r="M91" s="424"/>
      <c r="N91" s="424"/>
      <c r="O91" s="424"/>
      <c r="P91" s="424"/>
      <c r="Q91" s="424"/>
      <c r="R91" s="424"/>
      <c r="S91" s="418"/>
      <c r="T91" s="418"/>
      <c r="U91" s="418"/>
      <c r="V91" s="418"/>
      <c r="W91" s="418"/>
      <c r="X91" s="418"/>
      <c r="Y91" s="418"/>
      <c r="Z91" s="418"/>
      <c r="AA91" s="418"/>
      <c r="AB91" s="418"/>
      <c r="AC91" s="418"/>
      <c r="AD91" s="418"/>
      <c r="AE91" s="418"/>
      <c r="AF91" s="418"/>
      <c r="AG91" s="418"/>
      <c r="AH91" s="418"/>
      <c r="AI91" s="418"/>
      <c r="AJ91" s="418"/>
      <c r="AK91" s="418"/>
      <c r="AL91" s="418"/>
      <c r="AM91" s="418"/>
      <c r="AN91" s="418"/>
      <c r="AO91" s="418"/>
      <c r="AP91" s="418"/>
      <c r="AQ91" s="418"/>
      <c r="AR91" s="418"/>
      <c r="AS91" s="418"/>
      <c r="AT91" s="418"/>
      <c r="AU91" s="418"/>
      <c r="AV91" s="418"/>
      <c r="AW91" s="418"/>
      <c r="AX91" s="390"/>
      <c r="AY91" s="390"/>
    </row>
    <row r="92" spans="1:51" ht="9.9499999999999993" customHeight="1">
      <c r="A92" s="418"/>
      <c r="B92" s="1192"/>
      <c r="C92" s="1192"/>
      <c r="D92" s="1192"/>
      <c r="E92" s="1192"/>
      <c r="F92" s="1192"/>
      <c r="G92" s="1192"/>
      <c r="H92" s="1192"/>
      <c r="I92" s="1192"/>
      <c r="J92" s="1192"/>
      <c r="K92" s="417"/>
      <c r="L92" s="417"/>
      <c r="M92" s="424"/>
      <c r="N92" s="424"/>
      <c r="O92" s="424"/>
      <c r="P92" s="424"/>
      <c r="Q92" s="424"/>
      <c r="R92" s="424"/>
      <c r="S92" s="418"/>
      <c r="T92" s="418"/>
      <c r="U92" s="418"/>
      <c r="V92" s="418"/>
      <c r="W92" s="418"/>
      <c r="X92" s="418"/>
      <c r="Y92" s="418"/>
      <c r="Z92" s="418"/>
      <c r="AA92" s="418"/>
      <c r="AB92" s="418"/>
      <c r="AC92" s="418"/>
      <c r="AD92" s="418"/>
      <c r="AE92" s="418"/>
      <c r="AF92" s="418"/>
      <c r="AG92" s="418"/>
      <c r="AH92" s="418"/>
      <c r="AI92" s="418"/>
      <c r="AJ92" s="418"/>
      <c r="AK92" s="418"/>
      <c r="AL92" s="418"/>
      <c r="AM92" s="418"/>
      <c r="AN92" s="418"/>
      <c r="AO92" s="418"/>
      <c r="AP92" s="418"/>
      <c r="AQ92" s="418"/>
      <c r="AR92" s="418"/>
      <c r="AS92" s="418"/>
      <c r="AT92" s="418"/>
      <c r="AU92" s="418"/>
      <c r="AV92" s="418"/>
      <c r="AW92" s="418"/>
      <c r="AX92" s="390"/>
      <c r="AY92" s="390"/>
    </row>
    <row r="93" spans="1:51" ht="9.9499999999999993" customHeight="1">
      <c r="A93" s="418"/>
      <c r="B93" s="1192"/>
      <c r="C93" s="1192"/>
      <c r="D93" s="1192"/>
      <c r="E93" s="1192"/>
      <c r="F93" s="1192"/>
      <c r="G93" s="1192"/>
      <c r="H93" s="1192"/>
      <c r="I93" s="1192"/>
      <c r="J93" s="1192"/>
      <c r="K93" s="417"/>
      <c r="L93" s="417"/>
      <c r="M93" s="424"/>
      <c r="N93" s="424"/>
      <c r="O93" s="424"/>
      <c r="P93" s="424"/>
      <c r="Q93" s="424"/>
      <c r="R93" s="424"/>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18"/>
      <c r="AP93" s="418"/>
      <c r="AQ93" s="418"/>
      <c r="AR93" s="418"/>
      <c r="AS93" s="418"/>
      <c r="AT93" s="418"/>
      <c r="AU93" s="418"/>
      <c r="AV93" s="418"/>
      <c r="AW93" s="418"/>
      <c r="AX93" s="390"/>
      <c r="AY93" s="390"/>
    </row>
    <row r="94" spans="1:51" ht="9.9499999999999993" customHeight="1">
      <c r="A94" s="418"/>
      <c r="B94" s="418"/>
      <c r="C94" s="418"/>
      <c r="D94" s="418"/>
      <c r="E94" s="418"/>
      <c r="F94" s="418"/>
      <c r="G94" s="418"/>
      <c r="H94" s="418"/>
      <c r="I94" s="418"/>
      <c r="J94" s="417"/>
      <c r="K94" s="417"/>
      <c r="L94" s="417"/>
      <c r="M94" s="424"/>
      <c r="N94" s="424"/>
      <c r="O94" s="424"/>
      <c r="P94" s="424"/>
      <c r="Q94" s="424"/>
      <c r="R94" s="424"/>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8"/>
      <c r="AQ94" s="418"/>
      <c r="AR94" s="418"/>
      <c r="AS94" s="418"/>
      <c r="AT94" s="418"/>
      <c r="AU94" s="418"/>
      <c r="AV94" s="418"/>
      <c r="AW94" s="418"/>
      <c r="AX94" s="390"/>
      <c r="AY94" s="390"/>
    </row>
    <row r="95" spans="1:51" ht="9.9499999999999993" customHeight="1">
      <c r="A95" s="418"/>
      <c r="B95" s="418"/>
      <c r="C95" s="418"/>
      <c r="D95" s="418"/>
      <c r="E95" s="418"/>
      <c r="F95" s="418"/>
      <c r="G95" s="418"/>
      <c r="H95" s="418"/>
      <c r="I95" s="418"/>
      <c r="J95" s="417"/>
      <c r="K95" s="417"/>
      <c r="L95" s="417"/>
      <c r="M95" s="424"/>
      <c r="N95" s="424"/>
      <c r="O95" s="424"/>
      <c r="P95" s="424"/>
      <c r="Q95" s="424"/>
      <c r="R95" s="424"/>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8"/>
      <c r="AQ95" s="418"/>
      <c r="AR95" s="418"/>
      <c r="AS95" s="418"/>
      <c r="AT95" s="418"/>
      <c r="AU95" s="418"/>
      <c r="AV95" s="418"/>
      <c r="AW95" s="418"/>
      <c r="AX95" s="390"/>
      <c r="AY95" s="390"/>
    </row>
    <row r="96" spans="1:51" ht="9.9499999999999993" customHeight="1">
      <c r="A96" s="418"/>
      <c r="B96" s="418"/>
      <c r="C96" s="418"/>
      <c r="D96" s="418"/>
      <c r="E96" s="418"/>
      <c r="F96" s="418"/>
      <c r="G96" s="418"/>
      <c r="H96" s="418"/>
      <c r="I96" s="418"/>
      <c r="J96" s="417"/>
      <c r="K96" s="417"/>
      <c r="L96" s="417"/>
      <c r="M96" s="424"/>
      <c r="N96" s="424"/>
      <c r="O96" s="424"/>
      <c r="P96" s="424"/>
      <c r="Q96" s="424"/>
      <c r="R96" s="424"/>
      <c r="S96" s="418"/>
      <c r="T96" s="418"/>
      <c r="U96" s="418"/>
      <c r="V96" s="418"/>
      <c r="W96" s="418"/>
      <c r="X96" s="418"/>
      <c r="Y96" s="418"/>
      <c r="Z96" s="418"/>
      <c r="AA96" s="418"/>
      <c r="AB96" s="418"/>
      <c r="AC96" s="418"/>
      <c r="AD96" s="418"/>
      <c r="AE96" s="418"/>
      <c r="AF96" s="418"/>
      <c r="AG96" s="418"/>
      <c r="AH96" s="418"/>
      <c r="AI96" s="418"/>
      <c r="AJ96" s="418"/>
      <c r="AK96" s="418"/>
      <c r="AL96" s="418"/>
      <c r="AM96" s="418"/>
      <c r="AN96" s="418"/>
      <c r="AO96" s="418"/>
      <c r="AP96" s="418"/>
      <c r="AQ96" s="418"/>
      <c r="AR96" s="418"/>
      <c r="AS96" s="418"/>
      <c r="AT96" s="418"/>
      <c r="AU96" s="418"/>
      <c r="AV96" s="418"/>
      <c r="AW96" s="418"/>
      <c r="AX96" s="390"/>
      <c r="AY96" s="390"/>
    </row>
    <row r="97" spans="1:51" ht="9.9499999999999993" customHeight="1">
      <c r="A97" s="418"/>
      <c r="B97" s="418"/>
      <c r="C97" s="418"/>
      <c r="D97" s="418"/>
      <c r="E97" s="418"/>
      <c r="F97" s="418"/>
      <c r="G97" s="418"/>
      <c r="H97" s="418"/>
      <c r="I97" s="418"/>
      <c r="J97" s="417"/>
      <c r="K97" s="417"/>
      <c r="L97" s="417"/>
      <c r="M97" s="424"/>
      <c r="N97" s="424"/>
      <c r="O97" s="424"/>
      <c r="P97" s="424"/>
      <c r="Q97" s="424"/>
      <c r="R97" s="424"/>
      <c r="S97" s="418"/>
      <c r="T97" s="418"/>
      <c r="U97" s="418"/>
      <c r="V97" s="418"/>
      <c r="W97" s="418"/>
      <c r="X97" s="418"/>
      <c r="Y97" s="418"/>
      <c r="Z97" s="418"/>
      <c r="AA97" s="418"/>
      <c r="AB97" s="418"/>
      <c r="AC97" s="418"/>
      <c r="AD97" s="418"/>
      <c r="AE97" s="418"/>
      <c r="AF97" s="418"/>
      <c r="AG97" s="418"/>
      <c r="AH97" s="418"/>
      <c r="AI97" s="418"/>
      <c r="AJ97" s="418"/>
      <c r="AK97" s="418"/>
      <c r="AL97" s="418"/>
      <c r="AM97" s="418"/>
      <c r="AN97" s="418"/>
      <c r="AO97" s="418"/>
      <c r="AP97" s="418"/>
      <c r="AQ97" s="418"/>
      <c r="AR97" s="418"/>
      <c r="AS97" s="418"/>
      <c r="AT97" s="418"/>
      <c r="AU97" s="418"/>
      <c r="AV97" s="418"/>
      <c r="AW97" s="418"/>
      <c r="AX97" s="390"/>
      <c r="AY97" s="390"/>
    </row>
    <row r="98" spans="1:51" ht="9.9499999999999993" customHeight="1">
      <c r="A98" s="418"/>
      <c r="B98" s="418"/>
      <c r="C98" s="418"/>
      <c r="D98" s="418"/>
      <c r="E98" s="418"/>
      <c r="F98" s="418"/>
      <c r="G98" s="418"/>
      <c r="H98" s="418"/>
      <c r="I98" s="418"/>
      <c r="J98" s="417"/>
      <c r="K98" s="417"/>
      <c r="L98" s="417"/>
      <c r="M98" s="424"/>
      <c r="N98" s="424"/>
      <c r="O98" s="424"/>
      <c r="P98" s="424"/>
      <c r="Q98" s="424"/>
      <c r="R98" s="424"/>
      <c r="S98" s="418"/>
      <c r="T98" s="418"/>
      <c r="U98" s="418"/>
      <c r="V98" s="418"/>
      <c r="W98" s="418"/>
      <c r="X98" s="418"/>
      <c r="Y98" s="418"/>
      <c r="Z98" s="418"/>
      <c r="AA98" s="418"/>
      <c r="AB98" s="418"/>
      <c r="AC98" s="418"/>
      <c r="AD98" s="418"/>
      <c r="AE98" s="418"/>
      <c r="AF98" s="418"/>
      <c r="AG98" s="418"/>
      <c r="AH98" s="418"/>
      <c r="AI98" s="418"/>
      <c r="AJ98" s="418"/>
      <c r="AK98" s="418"/>
      <c r="AL98" s="418"/>
      <c r="AM98" s="418"/>
      <c r="AN98" s="418"/>
      <c r="AO98" s="418"/>
      <c r="AP98" s="418"/>
      <c r="AQ98" s="418"/>
      <c r="AR98" s="418"/>
      <c r="AS98" s="418"/>
      <c r="AT98" s="418"/>
      <c r="AU98" s="418"/>
      <c r="AV98" s="418"/>
      <c r="AW98" s="418"/>
      <c r="AX98" s="390"/>
      <c r="AY98" s="390"/>
    </row>
    <row r="99" spans="1:51" ht="9.9499999999999993" customHeight="1">
      <c r="A99" s="418"/>
      <c r="B99" s="418"/>
      <c r="C99" s="418"/>
      <c r="D99" s="418"/>
      <c r="E99" s="418"/>
      <c r="F99" s="418"/>
      <c r="G99" s="418"/>
      <c r="H99" s="418"/>
      <c r="I99" s="418"/>
      <c r="J99" s="417"/>
      <c r="K99" s="417"/>
      <c r="L99" s="417"/>
      <c r="M99" s="424"/>
      <c r="N99" s="424"/>
      <c r="O99" s="424"/>
      <c r="P99" s="424"/>
      <c r="Q99" s="424"/>
      <c r="R99" s="424"/>
      <c r="S99" s="418"/>
      <c r="T99" s="418"/>
      <c r="U99" s="418"/>
      <c r="V99" s="418"/>
      <c r="W99" s="418"/>
      <c r="X99" s="418"/>
      <c r="Y99" s="418"/>
      <c r="Z99" s="418"/>
      <c r="AA99" s="418"/>
      <c r="AB99" s="418"/>
      <c r="AC99" s="418"/>
      <c r="AD99" s="418"/>
      <c r="AE99" s="418"/>
      <c r="AF99" s="418"/>
      <c r="AG99" s="418"/>
      <c r="AH99" s="418"/>
      <c r="AI99" s="418"/>
      <c r="AJ99" s="418"/>
      <c r="AK99" s="418"/>
      <c r="AL99" s="418"/>
      <c r="AM99" s="418"/>
      <c r="AN99" s="418"/>
      <c r="AO99" s="418"/>
      <c r="AP99" s="418"/>
      <c r="AQ99" s="418"/>
      <c r="AR99" s="418"/>
      <c r="AS99" s="418"/>
      <c r="AT99" s="418"/>
      <c r="AU99" s="418"/>
      <c r="AV99" s="418"/>
      <c r="AW99" s="418"/>
      <c r="AX99" s="390"/>
      <c r="AY99" s="390"/>
    </row>
    <row r="100" spans="1:51" ht="9.9499999999999993" customHeight="1">
      <c r="A100" s="418"/>
      <c r="B100" s="418"/>
      <c r="C100" s="418"/>
      <c r="D100" s="418"/>
      <c r="E100" s="418"/>
      <c r="F100" s="418"/>
      <c r="G100" s="418"/>
      <c r="H100" s="418"/>
      <c r="I100" s="418"/>
      <c r="J100" s="417"/>
      <c r="K100" s="417"/>
      <c r="L100" s="417"/>
      <c r="M100" s="424"/>
      <c r="N100" s="424"/>
      <c r="O100" s="424"/>
      <c r="P100" s="424"/>
      <c r="Q100" s="424"/>
      <c r="R100" s="424"/>
      <c r="S100" s="418"/>
      <c r="T100" s="418"/>
      <c r="U100" s="418"/>
      <c r="V100" s="418"/>
      <c r="W100" s="418"/>
      <c r="X100" s="418"/>
      <c r="Y100" s="418"/>
      <c r="Z100" s="418"/>
      <c r="AA100" s="418"/>
      <c r="AB100" s="418"/>
      <c r="AC100" s="418"/>
      <c r="AD100" s="418"/>
      <c r="AE100" s="418"/>
      <c r="AF100" s="418"/>
      <c r="AG100" s="418"/>
      <c r="AH100" s="418"/>
      <c r="AI100" s="418"/>
      <c r="AJ100" s="418"/>
      <c r="AK100" s="418"/>
      <c r="AL100" s="418"/>
      <c r="AM100" s="418"/>
      <c r="AN100" s="418"/>
      <c r="AO100" s="418"/>
      <c r="AP100" s="418"/>
      <c r="AQ100" s="418"/>
      <c r="AR100" s="418"/>
      <c r="AS100" s="418"/>
      <c r="AT100" s="418"/>
      <c r="AU100" s="418"/>
      <c r="AV100" s="418"/>
      <c r="AW100" s="418"/>
      <c r="AX100" s="390"/>
      <c r="AY100" s="390"/>
    </row>
    <row r="101" spans="1:51" ht="9.9499999999999993" customHeight="1">
      <c r="A101" s="418"/>
      <c r="B101" s="418"/>
      <c r="C101" s="418"/>
      <c r="D101" s="418"/>
      <c r="E101" s="418"/>
      <c r="F101" s="418"/>
      <c r="G101" s="418"/>
      <c r="H101" s="418"/>
      <c r="I101" s="418"/>
      <c r="J101" s="417"/>
      <c r="K101" s="417"/>
      <c r="L101" s="417"/>
      <c r="M101" s="424"/>
      <c r="N101" s="424"/>
      <c r="O101" s="424"/>
      <c r="P101" s="424"/>
      <c r="Q101" s="424"/>
      <c r="R101" s="424"/>
      <c r="S101" s="418"/>
      <c r="T101" s="418"/>
      <c r="U101" s="418"/>
      <c r="V101" s="418"/>
      <c r="W101" s="418"/>
      <c r="X101" s="418"/>
      <c r="Y101" s="418"/>
      <c r="Z101" s="418"/>
      <c r="AA101" s="418"/>
      <c r="AB101" s="418"/>
      <c r="AC101" s="418"/>
      <c r="AD101" s="418"/>
      <c r="AE101" s="418"/>
      <c r="AF101" s="418"/>
      <c r="AG101" s="418"/>
      <c r="AH101" s="418"/>
      <c r="AI101" s="418"/>
      <c r="AJ101" s="418"/>
      <c r="AK101" s="418"/>
      <c r="AL101" s="418"/>
      <c r="AM101" s="418"/>
      <c r="AN101" s="418"/>
      <c r="AO101" s="418"/>
      <c r="AP101" s="418"/>
      <c r="AQ101" s="418"/>
      <c r="AR101" s="418"/>
      <c r="AS101" s="418"/>
      <c r="AT101" s="418"/>
      <c r="AU101" s="418"/>
      <c r="AV101" s="418"/>
      <c r="AW101" s="418"/>
      <c r="AX101" s="390"/>
      <c r="AY101" s="390"/>
    </row>
    <row r="102" spans="1:51" ht="9.9499999999999993" customHeight="1">
      <c r="A102" s="418"/>
      <c r="B102" s="418"/>
      <c r="C102" s="418"/>
      <c r="D102" s="418"/>
      <c r="E102" s="418"/>
      <c r="F102" s="418"/>
      <c r="G102" s="418"/>
      <c r="H102" s="418"/>
      <c r="I102" s="418"/>
      <c r="J102" s="417"/>
      <c r="K102" s="417"/>
      <c r="L102" s="417"/>
      <c r="M102" s="424"/>
      <c r="N102" s="424"/>
      <c r="O102" s="424"/>
      <c r="P102" s="424"/>
      <c r="Q102" s="424"/>
      <c r="R102" s="424"/>
      <c r="S102" s="418"/>
      <c r="T102" s="418"/>
      <c r="U102" s="418"/>
      <c r="V102" s="418"/>
      <c r="W102" s="418"/>
      <c r="X102" s="418"/>
      <c r="Y102" s="418"/>
      <c r="Z102" s="418"/>
      <c r="AA102" s="418"/>
      <c r="AB102" s="418"/>
      <c r="AC102" s="418"/>
      <c r="AD102" s="418"/>
      <c r="AE102" s="418"/>
      <c r="AF102" s="418"/>
      <c r="AG102" s="418"/>
      <c r="AH102" s="418"/>
      <c r="AI102" s="418"/>
      <c r="AJ102" s="418"/>
      <c r="AK102" s="418"/>
      <c r="AL102" s="418"/>
      <c r="AM102" s="418"/>
      <c r="AN102" s="418"/>
      <c r="AO102" s="418"/>
      <c r="AP102" s="418"/>
      <c r="AQ102" s="418"/>
      <c r="AR102" s="418"/>
      <c r="AS102" s="418"/>
      <c r="AT102" s="418"/>
      <c r="AU102" s="418"/>
      <c r="AV102" s="418"/>
      <c r="AW102" s="418"/>
      <c r="AX102" s="390"/>
      <c r="AY102" s="390"/>
    </row>
    <row r="103" spans="1:51" ht="9.9499999999999993" customHeight="1">
      <c r="A103" s="418"/>
      <c r="B103" s="418"/>
      <c r="C103" s="418"/>
      <c r="D103" s="418"/>
      <c r="E103" s="418"/>
      <c r="F103" s="418"/>
      <c r="G103" s="418"/>
      <c r="H103" s="418"/>
      <c r="I103" s="418"/>
      <c r="J103" s="417"/>
      <c r="K103" s="417"/>
      <c r="L103" s="417"/>
      <c r="M103" s="424"/>
      <c r="N103" s="424"/>
      <c r="O103" s="424"/>
      <c r="P103" s="424"/>
      <c r="Q103" s="424"/>
      <c r="R103" s="424"/>
      <c r="S103" s="418"/>
      <c r="T103" s="418"/>
      <c r="U103" s="418"/>
      <c r="V103" s="418"/>
      <c r="W103" s="418"/>
      <c r="X103" s="418"/>
      <c r="Y103" s="418"/>
      <c r="Z103" s="418"/>
      <c r="AA103" s="418"/>
      <c r="AB103" s="418"/>
      <c r="AC103" s="418"/>
      <c r="AD103" s="418"/>
      <c r="AE103" s="418"/>
      <c r="AF103" s="418"/>
      <c r="AG103" s="418"/>
      <c r="AH103" s="418"/>
      <c r="AI103" s="418"/>
      <c r="AJ103" s="418"/>
      <c r="AK103" s="418"/>
      <c r="AL103" s="418"/>
      <c r="AM103" s="418"/>
      <c r="AN103" s="418"/>
      <c r="AO103" s="418"/>
      <c r="AP103" s="418"/>
      <c r="AQ103" s="418"/>
      <c r="AR103" s="418"/>
      <c r="AS103" s="418"/>
      <c r="AT103" s="418"/>
      <c r="AU103" s="418"/>
      <c r="AV103" s="418"/>
      <c r="AW103" s="418"/>
      <c r="AX103" s="390"/>
      <c r="AY103" s="390"/>
    </row>
    <row r="104" spans="1:51" ht="9.9499999999999993" customHeight="1">
      <c r="A104" s="418"/>
      <c r="B104" s="418"/>
      <c r="C104" s="418"/>
      <c r="D104" s="418"/>
      <c r="E104" s="418"/>
      <c r="F104" s="418"/>
      <c r="G104" s="418"/>
      <c r="H104" s="418"/>
      <c r="I104" s="418"/>
      <c r="J104" s="417"/>
      <c r="K104" s="417"/>
      <c r="L104" s="417"/>
      <c r="M104" s="424"/>
      <c r="N104" s="424"/>
      <c r="O104" s="424"/>
      <c r="P104" s="424"/>
      <c r="Q104" s="424"/>
      <c r="R104" s="424"/>
      <c r="S104" s="418"/>
      <c r="T104" s="418"/>
      <c r="U104" s="418"/>
      <c r="V104" s="418"/>
      <c r="W104" s="418"/>
      <c r="X104" s="418"/>
      <c r="Y104" s="418"/>
      <c r="Z104" s="418"/>
      <c r="AA104" s="418"/>
      <c r="AB104" s="418"/>
      <c r="AC104" s="418"/>
      <c r="AD104" s="418"/>
      <c r="AE104" s="418"/>
      <c r="AF104" s="418"/>
      <c r="AG104" s="418"/>
      <c r="AH104" s="418"/>
      <c r="AI104" s="418"/>
      <c r="AJ104" s="418"/>
      <c r="AK104" s="418"/>
      <c r="AL104" s="418"/>
      <c r="AM104" s="418"/>
      <c r="AN104" s="418"/>
      <c r="AO104" s="418"/>
      <c r="AP104" s="418"/>
      <c r="AQ104" s="418"/>
      <c r="AR104" s="418"/>
      <c r="AS104" s="418"/>
      <c r="AT104" s="418"/>
      <c r="AU104" s="418"/>
      <c r="AV104" s="418"/>
      <c r="AW104" s="418"/>
      <c r="AX104" s="390"/>
      <c r="AY104" s="390"/>
    </row>
    <row r="105" spans="1:51" ht="9.9499999999999993" customHeight="1">
      <c r="A105" s="418"/>
      <c r="B105" s="418"/>
      <c r="C105" s="418"/>
      <c r="D105" s="418"/>
      <c r="E105" s="418"/>
      <c r="F105" s="418"/>
      <c r="G105" s="418"/>
      <c r="H105" s="418"/>
      <c r="I105" s="418"/>
      <c r="J105" s="417"/>
      <c r="K105" s="417"/>
      <c r="L105" s="417"/>
      <c r="M105" s="424"/>
      <c r="N105" s="424"/>
      <c r="O105" s="424"/>
      <c r="P105" s="424"/>
      <c r="Q105" s="424"/>
      <c r="R105" s="424"/>
      <c r="S105" s="418"/>
      <c r="T105" s="418"/>
      <c r="U105" s="418"/>
      <c r="V105" s="418"/>
      <c r="W105" s="418"/>
      <c r="X105" s="418"/>
      <c r="Y105" s="418"/>
      <c r="Z105" s="418"/>
      <c r="AA105" s="418"/>
      <c r="AB105" s="418"/>
      <c r="AC105" s="418"/>
      <c r="AD105" s="418"/>
      <c r="AE105" s="418"/>
      <c r="AF105" s="418"/>
      <c r="AG105" s="418"/>
      <c r="AH105" s="418"/>
      <c r="AI105" s="418"/>
      <c r="AJ105" s="418"/>
      <c r="AK105" s="418"/>
      <c r="AL105" s="418"/>
      <c r="AM105" s="418"/>
      <c r="AN105" s="418"/>
      <c r="AO105" s="418"/>
      <c r="AP105" s="418"/>
      <c r="AQ105" s="418"/>
      <c r="AR105" s="418"/>
      <c r="AS105" s="418"/>
      <c r="AT105" s="418"/>
      <c r="AU105" s="418"/>
      <c r="AV105" s="418"/>
      <c r="AW105" s="418"/>
      <c r="AX105" s="390"/>
      <c r="AY105" s="390"/>
    </row>
    <row r="106" spans="1:51" ht="9.9499999999999993" customHeight="1">
      <c r="A106" s="418"/>
      <c r="B106" s="418"/>
      <c r="C106" s="418"/>
      <c r="D106" s="418"/>
      <c r="E106" s="418"/>
      <c r="F106" s="418"/>
      <c r="G106" s="418"/>
      <c r="H106" s="418"/>
      <c r="I106" s="418"/>
      <c r="J106" s="417"/>
      <c r="K106" s="417"/>
      <c r="L106" s="417"/>
      <c r="M106" s="424"/>
      <c r="N106" s="424"/>
      <c r="O106" s="424"/>
      <c r="P106" s="424"/>
      <c r="Q106" s="424"/>
      <c r="R106" s="424"/>
      <c r="S106" s="418"/>
      <c r="T106" s="418"/>
      <c r="U106" s="418"/>
      <c r="V106" s="418"/>
      <c r="W106" s="418"/>
      <c r="X106" s="418"/>
      <c r="Y106" s="418"/>
      <c r="Z106" s="418"/>
      <c r="AA106" s="418"/>
      <c r="AB106" s="418"/>
      <c r="AC106" s="418"/>
      <c r="AD106" s="418"/>
      <c r="AE106" s="418"/>
      <c r="AF106" s="418"/>
      <c r="AG106" s="418"/>
      <c r="AH106" s="418"/>
      <c r="AI106" s="418"/>
      <c r="AJ106" s="418"/>
      <c r="AK106" s="418"/>
      <c r="AL106" s="418"/>
      <c r="AM106" s="418"/>
      <c r="AN106" s="418"/>
      <c r="AO106" s="418"/>
      <c r="AP106" s="418"/>
      <c r="AQ106" s="418"/>
      <c r="AR106" s="418"/>
      <c r="AS106" s="418"/>
      <c r="AT106" s="418"/>
      <c r="AU106" s="418"/>
      <c r="AV106" s="418"/>
      <c r="AW106" s="418"/>
      <c r="AX106" s="390"/>
      <c r="AY106" s="390"/>
    </row>
    <row r="107" spans="1:51" ht="9.9499999999999993" customHeight="1">
      <c r="A107" s="418"/>
      <c r="B107" s="418"/>
      <c r="C107" s="418"/>
      <c r="D107" s="418"/>
      <c r="E107" s="418"/>
      <c r="F107" s="418"/>
      <c r="G107" s="418"/>
      <c r="H107" s="418"/>
      <c r="I107" s="418"/>
      <c r="J107" s="417"/>
      <c r="K107" s="417"/>
      <c r="L107" s="417"/>
      <c r="M107" s="424"/>
      <c r="N107" s="424"/>
      <c r="O107" s="424"/>
      <c r="P107" s="424"/>
      <c r="Q107" s="424"/>
      <c r="R107" s="424"/>
      <c r="S107" s="418"/>
      <c r="T107" s="418"/>
      <c r="U107" s="418"/>
      <c r="V107" s="418"/>
      <c r="W107" s="418"/>
      <c r="X107" s="418"/>
      <c r="Y107" s="418"/>
      <c r="Z107" s="418"/>
      <c r="AA107" s="418"/>
      <c r="AB107" s="418"/>
      <c r="AC107" s="418"/>
      <c r="AD107" s="418"/>
      <c r="AE107" s="418"/>
      <c r="AF107" s="418"/>
      <c r="AG107" s="418"/>
      <c r="AH107" s="418"/>
      <c r="AI107" s="418"/>
      <c r="AJ107" s="418"/>
      <c r="AK107" s="418"/>
      <c r="AL107" s="418"/>
      <c r="AM107" s="418"/>
      <c r="AN107" s="418"/>
      <c r="AO107" s="418"/>
      <c r="AP107" s="418"/>
      <c r="AQ107" s="418"/>
      <c r="AR107" s="418"/>
      <c r="AS107" s="418"/>
      <c r="AT107" s="418"/>
      <c r="AU107" s="418"/>
      <c r="AV107" s="418"/>
      <c r="AW107" s="418"/>
      <c r="AX107" s="390"/>
      <c r="AY107" s="390"/>
    </row>
    <row r="108" spans="1:51" ht="9.9499999999999993" customHeight="1">
      <c r="A108" s="418"/>
      <c r="B108" s="418"/>
      <c r="C108" s="418"/>
      <c r="D108" s="418"/>
      <c r="E108" s="418"/>
      <c r="F108" s="418"/>
      <c r="G108" s="418"/>
      <c r="H108" s="418"/>
      <c r="I108" s="418"/>
      <c r="J108" s="417"/>
      <c r="K108" s="417"/>
      <c r="L108" s="417"/>
      <c r="M108" s="424"/>
      <c r="N108" s="424"/>
      <c r="O108" s="424"/>
      <c r="P108" s="424"/>
      <c r="Q108" s="424"/>
      <c r="R108" s="424"/>
      <c r="S108" s="418"/>
      <c r="T108" s="418"/>
      <c r="U108" s="418"/>
      <c r="V108" s="418"/>
      <c r="W108" s="418"/>
      <c r="X108" s="418"/>
      <c r="Y108" s="418"/>
      <c r="Z108" s="418"/>
      <c r="AA108" s="418"/>
      <c r="AB108" s="418"/>
      <c r="AC108" s="418"/>
      <c r="AD108" s="418"/>
      <c r="AE108" s="418"/>
      <c r="AF108" s="418"/>
      <c r="AG108" s="418"/>
      <c r="AH108" s="418"/>
      <c r="AI108" s="418"/>
      <c r="AJ108" s="418"/>
      <c r="AK108" s="418"/>
      <c r="AL108" s="418"/>
      <c r="AM108" s="418"/>
      <c r="AN108" s="418"/>
      <c r="AO108" s="418"/>
      <c r="AP108" s="418"/>
      <c r="AQ108" s="418"/>
      <c r="AR108" s="418"/>
      <c r="AS108" s="418"/>
      <c r="AT108" s="418"/>
      <c r="AU108" s="418"/>
      <c r="AV108" s="418"/>
      <c r="AW108" s="418"/>
      <c r="AX108" s="390"/>
      <c r="AY108" s="390"/>
    </row>
    <row r="109" spans="1:51" ht="9.9499999999999993" customHeight="1">
      <c r="A109" s="418"/>
      <c r="B109" s="418"/>
      <c r="C109" s="418"/>
      <c r="D109" s="418"/>
      <c r="E109" s="418"/>
      <c r="F109" s="418"/>
      <c r="G109" s="418"/>
      <c r="H109" s="418"/>
      <c r="I109" s="418"/>
      <c r="J109" s="417"/>
      <c r="K109" s="417"/>
      <c r="L109" s="417"/>
      <c r="M109" s="424"/>
      <c r="N109" s="424"/>
      <c r="O109" s="424"/>
      <c r="P109" s="424"/>
      <c r="Q109" s="424"/>
      <c r="R109" s="424"/>
      <c r="S109" s="418"/>
      <c r="T109" s="418"/>
      <c r="U109" s="418"/>
      <c r="V109" s="418"/>
      <c r="W109" s="418"/>
      <c r="X109" s="418"/>
      <c r="Y109" s="418"/>
      <c r="Z109" s="418"/>
      <c r="AA109" s="418"/>
      <c r="AB109" s="418"/>
      <c r="AC109" s="418"/>
      <c r="AD109" s="418"/>
      <c r="AE109" s="418"/>
      <c r="AF109" s="418"/>
      <c r="AG109" s="418"/>
      <c r="AH109" s="418"/>
      <c r="AI109" s="418"/>
      <c r="AJ109" s="418"/>
      <c r="AK109" s="418"/>
      <c r="AL109" s="418"/>
      <c r="AM109" s="418"/>
      <c r="AN109" s="418"/>
      <c r="AO109" s="418"/>
      <c r="AP109" s="418"/>
      <c r="AQ109" s="418"/>
      <c r="AR109" s="418"/>
      <c r="AS109" s="418"/>
      <c r="AT109" s="418"/>
      <c r="AU109" s="418"/>
      <c r="AV109" s="418"/>
      <c r="AW109" s="418"/>
      <c r="AX109" s="390"/>
      <c r="AY109" s="390"/>
    </row>
    <row r="110" spans="1:51" ht="9.9499999999999993" customHeight="1">
      <c r="A110" s="418"/>
      <c r="B110" s="418"/>
      <c r="C110" s="418"/>
      <c r="D110" s="418"/>
      <c r="E110" s="418"/>
      <c r="F110" s="418"/>
      <c r="G110" s="418"/>
      <c r="H110" s="418"/>
      <c r="I110" s="418"/>
      <c r="J110" s="417"/>
      <c r="K110" s="417"/>
      <c r="L110" s="417"/>
      <c r="M110" s="424"/>
      <c r="N110" s="424"/>
      <c r="O110" s="424"/>
      <c r="P110" s="424"/>
      <c r="Q110" s="424"/>
      <c r="R110" s="424"/>
      <c r="S110" s="418"/>
      <c r="T110" s="418"/>
      <c r="U110" s="418"/>
      <c r="V110" s="418"/>
      <c r="W110" s="418"/>
      <c r="X110" s="418"/>
      <c r="Y110" s="418"/>
      <c r="Z110" s="418"/>
      <c r="AA110" s="418"/>
      <c r="AB110" s="418"/>
      <c r="AC110" s="418"/>
      <c r="AD110" s="418"/>
      <c r="AE110" s="418"/>
      <c r="AF110" s="418"/>
      <c r="AG110" s="418"/>
      <c r="AH110" s="418"/>
      <c r="AI110" s="418"/>
      <c r="AJ110" s="418"/>
      <c r="AK110" s="418"/>
      <c r="AL110" s="418"/>
      <c r="AM110" s="418"/>
      <c r="AN110" s="418"/>
      <c r="AO110" s="418"/>
      <c r="AP110" s="418"/>
      <c r="AQ110" s="418"/>
      <c r="AR110" s="418"/>
      <c r="AS110" s="418"/>
      <c r="AT110" s="418"/>
      <c r="AU110" s="418"/>
      <c r="AV110" s="418"/>
      <c r="AW110" s="418"/>
      <c r="AX110" s="390"/>
      <c r="AY110" s="390"/>
    </row>
    <row r="111" spans="1:51" ht="9.9499999999999993" customHeight="1">
      <c r="A111" s="418"/>
      <c r="B111" s="418"/>
      <c r="C111" s="418"/>
      <c r="D111" s="418"/>
      <c r="E111" s="418"/>
      <c r="F111" s="418"/>
      <c r="G111" s="418"/>
      <c r="H111" s="418"/>
      <c r="I111" s="418"/>
      <c r="J111" s="417"/>
      <c r="K111" s="417"/>
      <c r="L111" s="417"/>
      <c r="M111" s="424"/>
      <c r="N111" s="424"/>
      <c r="O111" s="424"/>
      <c r="P111" s="424"/>
      <c r="Q111" s="424"/>
      <c r="R111" s="424"/>
      <c r="S111" s="418"/>
      <c r="T111" s="418"/>
      <c r="U111" s="418"/>
      <c r="V111" s="418"/>
      <c r="W111" s="418"/>
      <c r="X111" s="418"/>
      <c r="Y111" s="418"/>
      <c r="Z111" s="418"/>
      <c r="AA111" s="418"/>
      <c r="AB111" s="418"/>
      <c r="AC111" s="418"/>
      <c r="AD111" s="418"/>
      <c r="AE111" s="418"/>
      <c r="AF111" s="418"/>
      <c r="AG111" s="418"/>
      <c r="AH111" s="418"/>
      <c r="AI111" s="418"/>
      <c r="AJ111" s="418"/>
      <c r="AK111" s="418"/>
      <c r="AL111" s="418"/>
      <c r="AM111" s="418"/>
      <c r="AN111" s="418"/>
      <c r="AO111" s="418"/>
      <c r="AP111" s="418"/>
      <c r="AQ111" s="418"/>
      <c r="AR111" s="418"/>
      <c r="AS111" s="418"/>
      <c r="AT111" s="418"/>
      <c r="AU111" s="418"/>
      <c r="AV111" s="418"/>
      <c r="AW111" s="418"/>
      <c r="AX111" s="390"/>
      <c r="AY111" s="390"/>
    </row>
    <row r="112" spans="1:51" ht="9.9499999999999993" customHeight="1">
      <c r="A112" s="418"/>
      <c r="B112" s="418"/>
      <c r="C112" s="418"/>
      <c r="D112" s="418"/>
      <c r="E112" s="418"/>
      <c r="F112" s="418"/>
      <c r="G112" s="418"/>
      <c r="H112" s="449"/>
      <c r="I112" s="421"/>
      <c r="J112" s="462"/>
      <c r="K112" s="417"/>
      <c r="L112" s="417"/>
      <c r="M112" s="424"/>
      <c r="N112" s="424"/>
      <c r="O112" s="424"/>
      <c r="P112" s="424"/>
      <c r="Q112" s="424"/>
      <c r="R112" s="424"/>
      <c r="S112" s="418"/>
      <c r="T112" s="418"/>
      <c r="U112" s="418"/>
      <c r="V112" s="418"/>
      <c r="W112" s="418"/>
      <c r="X112" s="418"/>
      <c r="Y112" s="418"/>
      <c r="Z112" s="418"/>
      <c r="AA112" s="418"/>
      <c r="AB112" s="418"/>
      <c r="AC112" s="418"/>
      <c r="AD112" s="418"/>
      <c r="AE112" s="418"/>
      <c r="AF112" s="418"/>
      <c r="AG112" s="418"/>
      <c r="AH112" s="418"/>
      <c r="AI112" s="418"/>
      <c r="AJ112" s="418"/>
      <c r="AK112" s="418"/>
      <c r="AL112" s="418"/>
      <c r="AM112" s="418"/>
      <c r="AN112" s="418"/>
      <c r="AO112" s="418"/>
      <c r="AP112" s="418"/>
      <c r="AQ112" s="418"/>
      <c r="AR112" s="418"/>
      <c r="AS112" s="418"/>
      <c r="AT112" s="418"/>
      <c r="AU112" s="418"/>
      <c r="AV112" s="418"/>
      <c r="AW112" s="418"/>
      <c r="AX112" s="390"/>
      <c r="AY112" s="390"/>
    </row>
    <row r="113" spans="1:51" ht="9.9499999999999993" customHeight="1" thickBot="1">
      <c r="A113" s="418"/>
      <c r="B113" s="428"/>
      <c r="C113" s="429"/>
      <c r="D113" s="429"/>
      <c r="E113" s="429"/>
      <c r="F113" s="429"/>
      <c r="G113" s="429"/>
      <c r="H113" s="428"/>
      <c r="I113" s="429"/>
      <c r="J113" s="594"/>
      <c r="K113" s="594"/>
      <c r="L113" s="594"/>
      <c r="M113" s="595"/>
      <c r="N113" s="595"/>
      <c r="O113" s="595"/>
      <c r="P113" s="595"/>
      <c r="Q113" s="595"/>
      <c r="R113" s="595"/>
      <c r="S113" s="429"/>
      <c r="T113" s="429"/>
      <c r="U113" s="429"/>
      <c r="V113" s="429"/>
      <c r="W113" s="429"/>
      <c r="X113" s="429"/>
      <c r="Y113" s="429"/>
      <c r="Z113" s="429"/>
      <c r="AA113" s="429"/>
      <c r="AB113" s="429"/>
      <c r="AC113" s="429"/>
      <c r="AD113" s="429"/>
      <c r="AE113" s="429"/>
      <c r="AF113" s="429"/>
      <c r="AG113" s="429"/>
      <c r="AH113" s="429"/>
      <c r="AI113" s="429"/>
      <c r="AJ113" s="429"/>
      <c r="AK113" s="429"/>
      <c r="AL113" s="429"/>
      <c r="AM113" s="429"/>
      <c r="AN113" s="429"/>
      <c r="AO113" s="429"/>
      <c r="AP113" s="429"/>
      <c r="AQ113" s="429"/>
      <c r="AR113" s="429"/>
      <c r="AS113" s="429"/>
      <c r="AT113" s="429"/>
      <c r="AU113" s="429"/>
      <c r="AV113" s="429"/>
      <c r="AW113" s="430"/>
      <c r="AX113" s="390"/>
      <c r="AY113" s="390"/>
    </row>
    <row r="114" spans="1:51" ht="9.9499999999999993" customHeight="1" thickBot="1">
      <c r="A114" s="418"/>
      <c r="B114" s="431"/>
      <c r="C114" s="398" t="s">
        <v>113</v>
      </c>
      <c r="D114" s="399" t="s">
        <v>114</v>
      </c>
      <c r="E114" s="1043" t="s">
        <v>100</v>
      </c>
      <c r="F114" s="1077"/>
      <c r="G114" s="1077"/>
      <c r="H114" s="1193" t="s">
        <v>119</v>
      </c>
      <c r="I114" s="1077"/>
      <c r="J114" s="1044"/>
      <c r="K114" s="451" t="s">
        <v>120</v>
      </c>
      <c r="L114" s="451" t="s">
        <v>121</v>
      </c>
      <c r="M114" s="451" t="s">
        <v>122</v>
      </c>
      <c r="N114" s="451" t="s">
        <v>554</v>
      </c>
      <c r="O114" s="451" t="s">
        <v>101</v>
      </c>
      <c r="P114" s="451" t="s">
        <v>102</v>
      </c>
      <c r="Q114" s="451" t="s">
        <v>103</v>
      </c>
      <c r="R114" s="451" t="s">
        <v>342</v>
      </c>
      <c r="S114" s="451" t="s">
        <v>555</v>
      </c>
      <c r="T114" s="1043" t="s">
        <v>321</v>
      </c>
      <c r="U114" s="1044"/>
      <c r="V114" s="1059" t="s">
        <v>123</v>
      </c>
      <c r="W114" s="1060"/>
      <c r="X114" s="1059" t="s">
        <v>124</v>
      </c>
      <c r="Y114" s="1060"/>
      <c r="Z114" s="1070" t="s">
        <v>125</v>
      </c>
      <c r="AA114" s="1189"/>
      <c r="AB114" s="1070" t="s">
        <v>126</v>
      </c>
      <c r="AC114" s="1189"/>
      <c r="AD114" s="1190" t="s">
        <v>127</v>
      </c>
      <c r="AE114" s="1191"/>
      <c r="AF114" s="1066" t="s">
        <v>128</v>
      </c>
      <c r="AG114" s="1067"/>
      <c r="AH114" s="1068" t="s">
        <v>129</v>
      </c>
      <c r="AI114" s="1069"/>
      <c r="AJ114" s="1070" t="s">
        <v>130</v>
      </c>
      <c r="AK114" s="1071"/>
      <c r="AL114" s="1073" t="s">
        <v>3</v>
      </c>
      <c r="AM114" s="1074"/>
      <c r="AN114" s="1075" t="s">
        <v>4</v>
      </c>
      <c r="AO114" s="1076"/>
      <c r="AP114" s="1077" t="s">
        <v>473</v>
      </c>
      <c r="AQ114" s="1044"/>
      <c r="AR114" s="1043" t="s">
        <v>472</v>
      </c>
      <c r="AS114" s="1044"/>
      <c r="AT114" s="1043" t="s">
        <v>5</v>
      </c>
      <c r="AU114" s="1045"/>
      <c r="AV114" s="421"/>
      <c r="AW114" s="432"/>
      <c r="AX114" s="390"/>
      <c r="AY114" s="390"/>
    </row>
    <row r="115" spans="1:51" ht="9.9499999999999993" customHeight="1">
      <c r="A115" s="418"/>
      <c r="B115" s="431"/>
      <c r="C115" s="400">
        <v>1</v>
      </c>
      <c r="D115" s="401" t="s">
        <v>133</v>
      </c>
      <c r="E115" s="1156" t="s">
        <v>592</v>
      </c>
      <c r="F115" s="1157"/>
      <c r="G115" s="1157"/>
      <c r="H115" s="1187"/>
      <c r="I115" s="1149"/>
      <c r="J115" s="1148"/>
      <c r="K115" s="452"/>
      <c r="L115" s="452"/>
      <c r="M115" s="413" t="s">
        <v>133</v>
      </c>
      <c r="N115" s="453"/>
      <c r="O115" s="413"/>
      <c r="P115" s="453"/>
      <c r="Q115" s="453"/>
      <c r="R115" s="453"/>
      <c r="S115" s="453"/>
      <c r="T115" s="1054"/>
      <c r="U115" s="1055"/>
      <c r="V115" s="1054"/>
      <c r="W115" s="1055"/>
      <c r="X115" s="1054"/>
      <c r="Y115" s="1055"/>
      <c r="Z115" s="1054"/>
      <c r="AA115" s="1055"/>
      <c r="AB115" s="1054"/>
      <c r="AC115" s="1055"/>
      <c r="AD115" s="1054"/>
      <c r="AE115" s="1055"/>
      <c r="AF115" s="1054"/>
      <c r="AG115" s="1055"/>
      <c r="AH115" s="1054"/>
      <c r="AI115" s="1055"/>
      <c r="AJ115" s="1054"/>
      <c r="AK115" s="1181"/>
      <c r="AL115" s="1197"/>
      <c r="AM115" s="1055"/>
      <c r="AN115" s="1054"/>
      <c r="AO115" s="1177"/>
      <c r="AP115" s="1181"/>
      <c r="AQ115" s="1055"/>
      <c r="AR115" s="1054"/>
      <c r="AS115" s="1055"/>
      <c r="AT115" s="1054"/>
      <c r="AU115" s="1177"/>
      <c r="AV115" s="421"/>
      <c r="AW115" s="432"/>
      <c r="AX115" s="390"/>
      <c r="AY115" s="390"/>
    </row>
    <row r="116" spans="1:51" ht="9.9499999999999993" customHeight="1">
      <c r="A116" s="418"/>
      <c r="B116" s="431"/>
      <c r="C116" s="402">
        <v>2</v>
      </c>
      <c r="D116" s="403" t="s">
        <v>133</v>
      </c>
      <c r="E116" s="1153" t="s">
        <v>594</v>
      </c>
      <c r="F116" s="1154"/>
      <c r="G116" s="1154"/>
      <c r="H116" s="1188"/>
      <c r="I116" s="1151"/>
      <c r="J116" s="1152"/>
      <c r="K116" s="403"/>
      <c r="L116" s="403"/>
      <c r="M116" s="383" t="s">
        <v>133</v>
      </c>
      <c r="N116" s="86"/>
      <c r="O116" s="383"/>
      <c r="P116" s="86"/>
      <c r="Q116" s="86"/>
      <c r="R116" s="86"/>
      <c r="S116" s="86"/>
      <c r="T116" s="1061"/>
      <c r="U116" s="1062"/>
      <c r="V116" s="1061"/>
      <c r="W116" s="1062"/>
      <c r="X116" s="1061"/>
      <c r="Y116" s="1062"/>
      <c r="Z116" s="1061"/>
      <c r="AA116" s="1062"/>
      <c r="AB116" s="1061"/>
      <c r="AC116" s="1062"/>
      <c r="AD116" s="1061"/>
      <c r="AE116" s="1062"/>
      <c r="AF116" s="1061"/>
      <c r="AG116" s="1062"/>
      <c r="AH116" s="1061"/>
      <c r="AI116" s="1062"/>
      <c r="AJ116" s="1061"/>
      <c r="AK116" s="1072"/>
      <c r="AL116" s="1196"/>
      <c r="AM116" s="1062"/>
      <c r="AN116" s="1061"/>
      <c r="AO116" s="1198"/>
      <c r="AP116" s="1072"/>
      <c r="AQ116" s="1062"/>
      <c r="AR116" s="1061"/>
      <c r="AS116" s="1062"/>
      <c r="AT116" s="1061"/>
      <c r="AU116" s="1198"/>
      <c r="AV116" s="421"/>
      <c r="AW116" s="432"/>
      <c r="AX116" s="390"/>
      <c r="AY116" s="390"/>
    </row>
    <row r="117" spans="1:51" ht="9.9499999999999993" customHeight="1">
      <c r="A117" s="418"/>
      <c r="B117" s="431"/>
      <c r="C117" s="404">
        <v>3</v>
      </c>
      <c r="D117" s="405" t="s">
        <v>550</v>
      </c>
      <c r="E117" s="1153" t="s">
        <v>551</v>
      </c>
      <c r="F117" s="1154"/>
      <c r="G117" s="1154"/>
      <c r="H117" s="1188"/>
      <c r="I117" s="1151"/>
      <c r="J117" s="1152"/>
      <c r="K117" s="403"/>
      <c r="L117" s="403"/>
      <c r="M117" s="383" t="s">
        <v>550</v>
      </c>
      <c r="N117" s="86"/>
      <c r="O117" s="383"/>
      <c r="P117" s="86"/>
      <c r="Q117" s="86"/>
      <c r="R117" s="86"/>
      <c r="S117" s="86"/>
      <c r="T117" s="1061"/>
      <c r="U117" s="1062"/>
      <c r="V117" s="1061"/>
      <c r="W117" s="1062"/>
      <c r="X117" s="1061"/>
      <c r="Y117" s="1062"/>
      <c r="Z117" s="1061"/>
      <c r="AA117" s="1062"/>
      <c r="AB117" s="1061"/>
      <c r="AC117" s="1062"/>
      <c r="AD117" s="1061"/>
      <c r="AE117" s="1062"/>
      <c r="AF117" s="1061"/>
      <c r="AG117" s="1062"/>
      <c r="AH117" s="1061"/>
      <c r="AI117" s="1062"/>
      <c r="AJ117" s="1061"/>
      <c r="AK117" s="1072"/>
      <c r="AL117" s="1196"/>
      <c r="AM117" s="1062"/>
      <c r="AN117" s="1061"/>
      <c r="AO117" s="1198"/>
      <c r="AP117" s="1072"/>
      <c r="AQ117" s="1062"/>
      <c r="AR117" s="1061"/>
      <c r="AS117" s="1062"/>
      <c r="AT117" s="1061"/>
      <c r="AU117" s="1198"/>
      <c r="AV117" s="421"/>
      <c r="AW117" s="432"/>
      <c r="AX117" s="390"/>
      <c r="AY117" s="390"/>
    </row>
    <row r="118" spans="1:51" ht="9.9499999999999993" customHeight="1">
      <c r="A118" s="418"/>
      <c r="B118" s="431"/>
      <c r="C118" s="406">
        <v>4</v>
      </c>
      <c r="D118" s="407" t="s">
        <v>550</v>
      </c>
      <c r="E118" s="1167" t="s">
        <v>552</v>
      </c>
      <c r="F118" s="1168"/>
      <c r="G118" s="1168"/>
      <c r="H118" s="1220"/>
      <c r="I118" s="1161"/>
      <c r="J118" s="1160"/>
      <c r="K118" s="407"/>
      <c r="L118" s="407"/>
      <c r="M118" s="306" t="s">
        <v>550</v>
      </c>
      <c r="N118" s="174"/>
      <c r="O118" s="306"/>
      <c r="P118" s="174"/>
      <c r="Q118" s="174"/>
      <c r="R118" s="174"/>
      <c r="S118" s="174"/>
      <c r="T118" s="1199"/>
      <c r="U118" s="1200"/>
      <c r="V118" s="1199"/>
      <c r="W118" s="1200"/>
      <c r="X118" s="1199"/>
      <c r="Y118" s="1200"/>
      <c r="Z118" s="1199"/>
      <c r="AA118" s="1200"/>
      <c r="AB118" s="1199"/>
      <c r="AC118" s="1200"/>
      <c r="AD118" s="1199"/>
      <c r="AE118" s="1200"/>
      <c r="AF118" s="1199"/>
      <c r="AG118" s="1200"/>
      <c r="AH118" s="1199"/>
      <c r="AI118" s="1200"/>
      <c r="AJ118" s="1199"/>
      <c r="AK118" s="1201"/>
      <c r="AL118" s="1202"/>
      <c r="AM118" s="1200"/>
      <c r="AN118" s="1199"/>
      <c r="AO118" s="1204"/>
      <c r="AP118" s="1201"/>
      <c r="AQ118" s="1200"/>
      <c r="AR118" s="1199"/>
      <c r="AS118" s="1200"/>
      <c r="AT118" s="1199"/>
      <c r="AU118" s="1204"/>
      <c r="AV118" s="421"/>
      <c r="AW118" s="432"/>
      <c r="AX118" s="390"/>
      <c r="AY118" s="390"/>
    </row>
    <row r="119" spans="1:51" ht="9.9499999999999993" customHeight="1">
      <c r="A119" s="418"/>
      <c r="B119" s="431"/>
      <c r="C119" s="404">
        <v>5</v>
      </c>
      <c r="D119" s="415" t="s">
        <v>133</v>
      </c>
      <c r="E119" s="1162" t="s">
        <v>596</v>
      </c>
      <c r="F119" s="1163"/>
      <c r="G119" s="1163"/>
      <c r="H119" s="1221"/>
      <c r="I119" s="1171"/>
      <c r="J119" s="1166"/>
      <c r="K119" s="454" t="s">
        <v>132</v>
      </c>
      <c r="L119" s="454"/>
      <c r="M119" s="416" t="s">
        <v>133</v>
      </c>
      <c r="N119" s="416" t="s">
        <v>398</v>
      </c>
      <c r="O119" s="416"/>
      <c r="P119" s="416"/>
      <c r="Q119" s="416" t="s">
        <v>132</v>
      </c>
      <c r="R119" s="416" t="s">
        <v>133</v>
      </c>
      <c r="S119" s="416">
        <v>502</v>
      </c>
      <c r="T119" s="1194"/>
      <c r="U119" s="1195"/>
      <c r="V119" s="1194"/>
      <c r="W119" s="1195"/>
      <c r="X119" s="1194"/>
      <c r="Y119" s="1195"/>
      <c r="Z119" s="1194"/>
      <c r="AA119" s="1195"/>
      <c r="AB119" s="1194"/>
      <c r="AC119" s="1195"/>
      <c r="AD119" s="1194"/>
      <c r="AE119" s="1195"/>
      <c r="AF119" s="1194"/>
      <c r="AG119" s="1195"/>
      <c r="AH119" s="1194"/>
      <c r="AI119" s="1195"/>
      <c r="AJ119" s="1194"/>
      <c r="AK119" s="1207"/>
      <c r="AL119" s="1206"/>
      <c r="AM119" s="1195"/>
      <c r="AN119" s="1194"/>
      <c r="AO119" s="1205"/>
      <c r="AP119" s="1207"/>
      <c r="AQ119" s="1195"/>
      <c r="AR119" s="1194"/>
      <c r="AS119" s="1195"/>
      <c r="AT119" s="1194"/>
      <c r="AU119" s="1205"/>
      <c r="AV119" s="421"/>
      <c r="AW119" s="432"/>
      <c r="AX119" s="390"/>
      <c r="AY119" s="390"/>
    </row>
    <row r="120" spans="1:51" ht="9.9499999999999993" customHeight="1">
      <c r="A120" s="418"/>
      <c r="B120" s="431"/>
      <c r="C120" s="402">
        <v>6</v>
      </c>
      <c r="D120" s="403" t="s">
        <v>133</v>
      </c>
      <c r="E120" s="1172" t="s">
        <v>599</v>
      </c>
      <c r="F120" s="1173"/>
      <c r="G120" s="1173"/>
      <c r="H120" s="1051"/>
      <c r="I120" s="1052"/>
      <c r="J120" s="1053"/>
      <c r="K120" s="455" t="s">
        <v>132</v>
      </c>
      <c r="L120" s="455"/>
      <c r="M120" s="414" t="s">
        <v>133</v>
      </c>
      <c r="N120" s="414" t="s">
        <v>398</v>
      </c>
      <c r="O120" s="414"/>
      <c r="P120" s="414"/>
      <c r="Q120" s="414" t="s">
        <v>132</v>
      </c>
      <c r="R120" s="414" t="s">
        <v>133</v>
      </c>
      <c r="S120" s="414">
        <v>502</v>
      </c>
      <c r="T120" s="1049"/>
      <c r="U120" s="1050"/>
      <c r="V120" s="1049"/>
      <c r="W120" s="1050"/>
      <c r="X120" s="1049"/>
      <c r="Y120" s="1050"/>
      <c r="Z120" s="1049"/>
      <c r="AA120" s="1050"/>
      <c r="AB120" s="1049"/>
      <c r="AC120" s="1050"/>
      <c r="AD120" s="1049"/>
      <c r="AE120" s="1050"/>
      <c r="AF120" s="1049"/>
      <c r="AG120" s="1050"/>
      <c r="AH120" s="1049"/>
      <c r="AI120" s="1050"/>
      <c r="AJ120" s="1049"/>
      <c r="AK120" s="1203"/>
      <c r="AL120" s="1209"/>
      <c r="AM120" s="1050"/>
      <c r="AN120" s="1049"/>
      <c r="AO120" s="1210"/>
      <c r="AP120" s="1203"/>
      <c r="AQ120" s="1050"/>
      <c r="AR120" s="1049"/>
      <c r="AS120" s="1050"/>
      <c r="AT120" s="1049"/>
      <c r="AU120" s="1210"/>
      <c r="AV120" s="421"/>
      <c r="AW120" s="432"/>
      <c r="AX120" s="390"/>
      <c r="AY120" s="390"/>
    </row>
    <row r="121" spans="1:51" ht="9.9499999999999993" customHeight="1">
      <c r="A121" s="418"/>
      <c r="B121" s="431"/>
      <c r="C121" s="402">
        <v>7</v>
      </c>
      <c r="D121" s="403" t="s">
        <v>133</v>
      </c>
      <c r="E121" s="1172" t="s">
        <v>601</v>
      </c>
      <c r="F121" s="1173"/>
      <c r="G121" s="1173"/>
      <c r="H121" s="1051"/>
      <c r="I121" s="1052"/>
      <c r="J121" s="1053"/>
      <c r="K121" s="455" t="s">
        <v>132</v>
      </c>
      <c r="L121" s="455"/>
      <c r="M121" s="414" t="s">
        <v>133</v>
      </c>
      <c r="N121" s="414" t="s">
        <v>398</v>
      </c>
      <c r="O121" s="414"/>
      <c r="P121" s="414"/>
      <c r="Q121" s="414" t="s">
        <v>132</v>
      </c>
      <c r="R121" s="414" t="s">
        <v>133</v>
      </c>
      <c r="S121" s="414">
        <v>503</v>
      </c>
      <c r="T121" s="1049"/>
      <c r="U121" s="1050"/>
      <c r="V121" s="1049"/>
      <c r="W121" s="1050"/>
      <c r="X121" s="1049"/>
      <c r="Y121" s="1050"/>
      <c r="Z121" s="1049"/>
      <c r="AA121" s="1050"/>
      <c r="AB121" s="1049"/>
      <c r="AC121" s="1050"/>
      <c r="AD121" s="1049"/>
      <c r="AE121" s="1050"/>
      <c r="AF121" s="1049"/>
      <c r="AG121" s="1050"/>
      <c r="AH121" s="1049"/>
      <c r="AI121" s="1050"/>
      <c r="AJ121" s="1049"/>
      <c r="AK121" s="1203"/>
      <c r="AL121" s="1209"/>
      <c r="AM121" s="1050"/>
      <c r="AN121" s="1049"/>
      <c r="AO121" s="1210"/>
      <c r="AP121" s="1203"/>
      <c r="AQ121" s="1050"/>
      <c r="AR121" s="1049"/>
      <c r="AS121" s="1050"/>
      <c r="AT121" s="1049"/>
      <c r="AU121" s="1210"/>
      <c r="AV121" s="421"/>
      <c r="AW121" s="432"/>
      <c r="AX121" s="390"/>
      <c r="AY121" s="390"/>
    </row>
    <row r="122" spans="1:51" ht="9.9499999999999993" customHeight="1">
      <c r="A122" s="418"/>
      <c r="B122" s="431"/>
      <c r="C122" s="402">
        <v>8</v>
      </c>
      <c r="D122" s="403" t="s">
        <v>133</v>
      </c>
      <c r="E122" s="1172" t="s">
        <v>605</v>
      </c>
      <c r="F122" s="1173"/>
      <c r="G122" s="1173"/>
      <c r="H122" s="1051"/>
      <c r="I122" s="1052"/>
      <c r="J122" s="1053"/>
      <c r="K122" s="455" t="s">
        <v>132</v>
      </c>
      <c r="L122" s="455"/>
      <c r="M122" s="414" t="s">
        <v>133</v>
      </c>
      <c r="N122" s="414" t="s">
        <v>398</v>
      </c>
      <c r="O122" s="455" t="s">
        <v>229</v>
      </c>
      <c r="P122" s="414" t="s">
        <v>477</v>
      </c>
      <c r="Q122" s="414" t="s">
        <v>132</v>
      </c>
      <c r="R122" s="414" t="s">
        <v>133</v>
      </c>
      <c r="S122" s="414">
        <v>503</v>
      </c>
      <c r="T122" s="1049"/>
      <c r="U122" s="1050"/>
      <c r="V122" s="1049"/>
      <c r="W122" s="1050"/>
      <c r="X122" s="1049"/>
      <c r="Y122" s="1050"/>
      <c r="Z122" s="1049"/>
      <c r="AA122" s="1050"/>
      <c r="AB122" s="1049"/>
      <c r="AC122" s="1050"/>
      <c r="AD122" s="1049"/>
      <c r="AE122" s="1050"/>
      <c r="AF122" s="1049"/>
      <c r="AG122" s="1050"/>
      <c r="AH122" s="1049"/>
      <c r="AI122" s="1050"/>
      <c r="AJ122" s="1049"/>
      <c r="AK122" s="1203"/>
      <c r="AL122" s="1209"/>
      <c r="AM122" s="1050"/>
      <c r="AN122" s="1049"/>
      <c r="AO122" s="1210"/>
      <c r="AP122" s="1203"/>
      <c r="AQ122" s="1050"/>
      <c r="AR122" s="1049"/>
      <c r="AS122" s="1050"/>
      <c r="AT122" s="1049"/>
      <c r="AU122" s="1210"/>
      <c r="AV122" s="421"/>
      <c r="AW122" s="432"/>
      <c r="AX122" s="390"/>
      <c r="AY122" s="390"/>
    </row>
    <row r="123" spans="1:51" ht="9.9499999999999993" customHeight="1">
      <c r="A123" s="418"/>
      <c r="B123" s="431"/>
      <c r="C123" s="402">
        <v>6</v>
      </c>
      <c r="D123" s="403"/>
      <c r="E123" s="1172"/>
      <c r="F123" s="1173"/>
      <c r="G123" s="1173"/>
      <c r="H123" s="1051"/>
      <c r="I123" s="1052"/>
      <c r="J123" s="1053"/>
      <c r="K123" s="455"/>
      <c r="L123" s="455"/>
      <c r="M123" s="414"/>
      <c r="N123" s="414"/>
      <c r="O123" s="414"/>
      <c r="P123" s="414"/>
      <c r="Q123" s="414"/>
      <c r="R123" s="414"/>
      <c r="S123" s="414"/>
      <c r="T123" s="1049"/>
      <c r="U123" s="1050"/>
      <c r="V123" s="1049"/>
      <c r="W123" s="1050"/>
      <c r="X123" s="1049"/>
      <c r="Y123" s="1050"/>
      <c r="Z123" s="1049"/>
      <c r="AA123" s="1050"/>
      <c r="AB123" s="1049"/>
      <c r="AC123" s="1050"/>
      <c r="AD123" s="1049"/>
      <c r="AE123" s="1050"/>
      <c r="AF123" s="1049"/>
      <c r="AG123" s="1050"/>
      <c r="AH123" s="1049"/>
      <c r="AI123" s="1050"/>
      <c r="AJ123" s="1049"/>
      <c r="AK123" s="1203"/>
      <c r="AL123" s="1209"/>
      <c r="AM123" s="1050"/>
      <c r="AN123" s="1049"/>
      <c r="AO123" s="1210"/>
      <c r="AP123" s="1203"/>
      <c r="AQ123" s="1050"/>
      <c r="AR123" s="1049"/>
      <c r="AS123" s="1050"/>
      <c r="AT123" s="1049"/>
      <c r="AU123" s="1210"/>
      <c r="AV123" s="421"/>
      <c r="AW123" s="432"/>
      <c r="AX123" s="390"/>
      <c r="AY123" s="390"/>
    </row>
    <row r="124" spans="1:51" ht="9.9499999999999993" customHeight="1">
      <c r="A124" s="418"/>
      <c r="B124" s="431"/>
      <c r="C124" s="402">
        <v>7</v>
      </c>
      <c r="D124" s="403"/>
      <c r="E124" s="1172"/>
      <c r="F124" s="1173"/>
      <c r="G124" s="1173"/>
      <c r="H124" s="1051"/>
      <c r="I124" s="1052"/>
      <c r="J124" s="1053"/>
      <c r="K124" s="466" t="s">
        <v>20</v>
      </c>
      <c r="L124" s="466" t="s">
        <v>29</v>
      </c>
      <c r="M124" s="466" t="s">
        <v>30</v>
      </c>
      <c r="N124" s="466" t="s">
        <v>31</v>
      </c>
      <c r="O124" s="466" t="s">
        <v>32</v>
      </c>
      <c r="P124" s="466" t="s">
        <v>33</v>
      </c>
      <c r="Q124" s="466" t="s">
        <v>34</v>
      </c>
      <c r="R124" s="466" t="s">
        <v>35</v>
      </c>
      <c r="S124" s="466" t="s">
        <v>36</v>
      </c>
      <c r="T124" s="1178" t="s">
        <v>38</v>
      </c>
      <c r="U124" s="1180"/>
      <c r="V124" s="1049"/>
      <c r="W124" s="1050"/>
      <c r="X124" s="1049"/>
      <c r="Y124" s="1050"/>
      <c r="Z124" s="1049"/>
      <c r="AA124" s="1050"/>
      <c r="AB124" s="1049"/>
      <c r="AC124" s="1050"/>
      <c r="AD124" s="1049"/>
      <c r="AE124" s="1050"/>
      <c r="AF124" s="1049"/>
      <c r="AG124" s="1050"/>
      <c r="AH124" s="1049"/>
      <c r="AI124" s="1050"/>
      <c r="AJ124" s="1049"/>
      <c r="AK124" s="1203"/>
      <c r="AL124" s="1209"/>
      <c r="AM124" s="1050"/>
      <c r="AN124" s="1049"/>
      <c r="AO124" s="1210"/>
      <c r="AP124" s="1203"/>
      <c r="AQ124" s="1050"/>
      <c r="AR124" s="1049"/>
      <c r="AS124" s="1050"/>
      <c r="AT124" s="1049"/>
      <c r="AU124" s="1210"/>
      <c r="AV124" s="421"/>
      <c r="AW124" s="432"/>
      <c r="AX124" s="390"/>
      <c r="AY124" s="390"/>
    </row>
    <row r="125" spans="1:51" ht="9.9499999999999993" customHeight="1">
      <c r="A125" s="418"/>
      <c r="B125" s="431"/>
      <c r="C125" s="402">
        <v>8</v>
      </c>
      <c r="D125" s="403"/>
      <c r="E125" s="1172"/>
      <c r="F125" s="1173"/>
      <c r="G125" s="1173"/>
      <c r="H125" s="1051"/>
      <c r="I125" s="1052"/>
      <c r="J125" s="1053"/>
      <c r="K125" s="455"/>
      <c r="L125" s="455"/>
      <c r="M125" s="414"/>
      <c r="N125" s="414"/>
      <c r="O125" s="414"/>
      <c r="P125" s="414"/>
      <c r="Q125" s="414"/>
      <c r="R125" s="414"/>
      <c r="S125" s="414"/>
      <c r="T125" s="1049"/>
      <c r="U125" s="1050"/>
      <c r="V125" s="1049"/>
      <c r="W125" s="1050"/>
      <c r="X125" s="1049"/>
      <c r="Y125" s="1050"/>
      <c r="Z125" s="1049"/>
      <c r="AA125" s="1050"/>
      <c r="AB125" s="1049"/>
      <c r="AC125" s="1050"/>
      <c r="AD125" s="1049"/>
      <c r="AE125" s="1050"/>
      <c r="AF125" s="1049"/>
      <c r="AG125" s="1050"/>
      <c r="AH125" s="1049"/>
      <c r="AI125" s="1050"/>
      <c r="AJ125" s="1049"/>
      <c r="AK125" s="1203"/>
      <c r="AL125" s="1209"/>
      <c r="AM125" s="1050"/>
      <c r="AN125" s="1049"/>
      <c r="AO125" s="1210"/>
      <c r="AP125" s="1203"/>
      <c r="AQ125" s="1050"/>
      <c r="AR125" s="1049"/>
      <c r="AS125" s="1050"/>
      <c r="AT125" s="1049"/>
      <c r="AU125" s="1210"/>
      <c r="AV125" s="421"/>
      <c r="AW125" s="432"/>
      <c r="AX125" s="390"/>
      <c r="AY125" s="390"/>
    </row>
    <row r="126" spans="1:51" ht="9.9499999999999993" customHeight="1">
      <c r="A126" s="418"/>
      <c r="B126" s="448"/>
      <c r="C126" s="449"/>
      <c r="D126" s="449"/>
      <c r="E126" s="449"/>
      <c r="F126" s="449"/>
      <c r="G126" s="449"/>
      <c r="H126" s="448"/>
      <c r="I126" s="449"/>
      <c r="J126" s="591"/>
      <c r="K126" s="591"/>
      <c r="L126" s="591"/>
      <c r="M126" s="592"/>
      <c r="N126" s="592"/>
      <c r="O126" s="592"/>
      <c r="P126" s="592"/>
      <c r="Q126" s="592"/>
      <c r="R126" s="592"/>
      <c r="S126" s="449"/>
      <c r="T126" s="449"/>
      <c r="U126" s="449"/>
      <c r="V126" s="449"/>
      <c r="W126" s="449"/>
      <c r="X126" s="449"/>
      <c r="Y126" s="449"/>
      <c r="Z126" s="449"/>
      <c r="AA126" s="449"/>
      <c r="AB126" s="449"/>
      <c r="AC126" s="449"/>
      <c r="AD126" s="449"/>
      <c r="AE126" s="449"/>
      <c r="AF126" s="449"/>
      <c r="AG126" s="449"/>
      <c r="AH126" s="449"/>
      <c r="AI126" s="449"/>
      <c r="AJ126" s="449"/>
      <c r="AK126" s="449"/>
      <c r="AL126" s="449"/>
      <c r="AM126" s="449"/>
      <c r="AN126" s="449"/>
      <c r="AO126" s="449"/>
      <c r="AP126" s="449"/>
      <c r="AQ126" s="449"/>
      <c r="AR126" s="449"/>
      <c r="AS126" s="449"/>
      <c r="AT126" s="449"/>
      <c r="AU126" s="449"/>
      <c r="AV126" s="449"/>
      <c r="AW126" s="450"/>
      <c r="AX126" s="390"/>
      <c r="AY126" s="390"/>
    </row>
    <row r="127" spans="1:51" ht="9.9499999999999993" customHeight="1">
      <c r="A127" s="418"/>
      <c r="B127" s="418"/>
      <c r="C127" s="418"/>
      <c r="D127" s="418"/>
      <c r="E127" s="418"/>
      <c r="F127" s="418"/>
      <c r="G127" s="418"/>
      <c r="H127" s="418"/>
      <c r="I127" s="418"/>
      <c r="J127" s="417"/>
      <c r="K127" s="417"/>
      <c r="L127" s="417"/>
      <c r="M127" s="424"/>
      <c r="N127" s="424"/>
      <c r="O127" s="424"/>
      <c r="P127" s="424"/>
      <c r="Q127" s="424"/>
      <c r="R127" s="424"/>
      <c r="S127" s="418"/>
      <c r="T127" s="418"/>
      <c r="U127" s="418"/>
      <c r="V127" s="418"/>
      <c r="W127" s="418"/>
      <c r="X127" s="418"/>
      <c r="Y127" s="418"/>
      <c r="Z127" s="418"/>
      <c r="AA127" s="418"/>
      <c r="AB127" s="418"/>
      <c r="AC127" s="418"/>
      <c r="AD127" s="418"/>
      <c r="AE127" s="418"/>
      <c r="AF127" s="418"/>
      <c r="AG127" s="418"/>
      <c r="AH127" s="418"/>
      <c r="AI127" s="418"/>
      <c r="AJ127" s="418"/>
      <c r="AK127" s="418"/>
      <c r="AL127" s="418"/>
      <c r="AM127" s="418"/>
      <c r="AN127" s="418"/>
      <c r="AO127" s="418"/>
      <c r="AP127" s="418"/>
      <c r="AQ127" s="418"/>
      <c r="AR127" s="418"/>
      <c r="AS127" s="418"/>
      <c r="AT127" s="418"/>
      <c r="AU127" s="418"/>
      <c r="AV127" s="418"/>
      <c r="AW127" s="418"/>
      <c r="AX127" s="390"/>
      <c r="AY127" s="390"/>
    </row>
    <row r="128" spans="1:51" ht="9.9499999999999993" customHeight="1">
      <c r="A128" s="418"/>
      <c r="B128" s="418"/>
      <c r="C128" s="418"/>
      <c r="D128" s="418"/>
      <c r="E128" s="418"/>
      <c r="F128" s="418"/>
      <c r="G128" s="418"/>
      <c r="H128" s="418"/>
      <c r="I128" s="418"/>
      <c r="J128" s="417"/>
      <c r="K128" s="417"/>
      <c r="L128" s="417"/>
      <c r="M128" s="424"/>
      <c r="N128" s="424"/>
      <c r="O128" s="424"/>
      <c r="P128" s="424"/>
      <c r="Q128" s="424"/>
      <c r="R128" s="424"/>
      <c r="S128" s="418"/>
      <c r="T128" s="418"/>
      <c r="U128" s="418"/>
      <c r="V128" s="418"/>
      <c r="W128" s="418"/>
      <c r="X128" s="418"/>
      <c r="Y128" s="418"/>
      <c r="Z128" s="418"/>
      <c r="AA128" s="418"/>
      <c r="AB128" s="418"/>
      <c r="AC128" s="418"/>
      <c r="AD128" s="418"/>
      <c r="AE128" s="418"/>
      <c r="AF128" s="418"/>
      <c r="AG128" s="418"/>
      <c r="AH128" s="418"/>
      <c r="AI128" s="418"/>
      <c r="AJ128" s="418"/>
      <c r="AK128" s="418"/>
      <c r="AL128" s="418"/>
      <c r="AM128" s="418"/>
      <c r="AN128" s="418"/>
      <c r="AO128" s="418"/>
      <c r="AP128" s="418"/>
      <c r="AQ128" s="418"/>
      <c r="AR128" s="418"/>
      <c r="AS128" s="418"/>
      <c r="AT128" s="418"/>
      <c r="AU128" s="418"/>
      <c r="AV128" s="418"/>
      <c r="AW128" s="418"/>
      <c r="AX128" s="390"/>
      <c r="AY128" s="390"/>
    </row>
    <row r="129" spans="1:51" ht="9.9499999999999993" customHeight="1">
      <c r="A129" s="418"/>
      <c r="B129" s="418"/>
      <c r="C129" s="463" t="s">
        <v>37</v>
      </c>
      <c r="D129" s="418"/>
      <c r="E129" s="418"/>
      <c r="F129" s="418"/>
      <c r="G129" s="418"/>
      <c r="H129" s="463" t="s">
        <v>21</v>
      </c>
      <c r="I129" s="418"/>
      <c r="J129" s="467"/>
      <c r="K129" s="467"/>
      <c r="L129" s="467"/>
      <c r="M129" s="463" t="s">
        <v>22</v>
      </c>
      <c r="N129" s="424"/>
      <c r="O129" s="424"/>
      <c r="P129" s="424"/>
      <c r="Q129" s="424"/>
      <c r="R129" s="424"/>
      <c r="S129" s="418"/>
      <c r="T129" s="463" t="s">
        <v>23</v>
      </c>
      <c r="U129" s="418"/>
      <c r="V129" s="418"/>
      <c r="W129" s="418"/>
      <c r="X129" s="463" t="s">
        <v>24</v>
      </c>
      <c r="Y129" s="418"/>
      <c r="Z129" s="418"/>
      <c r="AA129" s="418"/>
      <c r="AB129" s="418"/>
      <c r="AC129" s="463" t="s">
        <v>25</v>
      </c>
      <c r="AD129" s="418"/>
      <c r="AE129" s="418"/>
      <c r="AF129" s="418"/>
      <c r="AG129" s="418"/>
      <c r="AH129" s="463" t="s">
        <v>26</v>
      </c>
      <c r="AI129" s="418"/>
      <c r="AJ129" s="418"/>
      <c r="AK129" s="418"/>
      <c r="AL129" s="418"/>
      <c r="AM129" s="463" t="s">
        <v>27</v>
      </c>
      <c r="AN129" s="418"/>
      <c r="AO129" s="418"/>
      <c r="AP129" s="418"/>
      <c r="AQ129" s="418"/>
      <c r="AR129" s="463" t="s">
        <v>28</v>
      </c>
      <c r="AS129" s="418"/>
      <c r="AT129" s="418"/>
      <c r="AU129" s="418"/>
      <c r="AV129" s="418"/>
      <c r="AW129" s="418"/>
      <c r="AX129" s="463" t="s">
        <v>39</v>
      </c>
      <c r="AY129" s="390"/>
    </row>
    <row r="130" spans="1:51" ht="9.9499999999999993" customHeight="1">
      <c r="A130" s="418"/>
      <c r="B130" s="418"/>
      <c r="C130" s="418"/>
      <c r="D130" s="418"/>
      <c r="E130" s="418"/>
      <c r="F130" s="418"/>
      <c r="G130" s="418"/>
      <c r="H130" s="418"/>
      <c r="I130" s="418"/>
      <c r="J130" s="417"/>
      <c r="K130" s="417"/>
      <c r="L130" s="417"/>
      <c r="M130" s="424"/>
      <c r="N130" s="424"/>
      <c r="O130" s="424"/>
      <c r="P130" s="424"/>
      <c r="Q130" s="424"/>
      <c r="R130" s="424"/>
      <c r="S130" s="418"/>
      <c r="T130" s="418"/>
      <c r="U130" s="418"/>
      <c r="V130" s="418"/>
      <c r="W130" s="418"/>
      <c r="X130" s="418"/>
      <c r="Y130" s="418"/>
      <c r="Z130" s="418"/>
      <c r="AA130" s="418"/>
      <c r="AB130" s="418"/>
      <c r="AC130" s="418"/>
      <c r="AD130" s="418"/>
      <c r="AE130" s="418"/>
      <c r="AF130" s="418"/>
      <c r="AG130" s="418"/>
      <c r="AH130" s="418"/>
      <c r="AI130" s="418"/>
      <c r="AJ130" s="418"/>
      <c r="AK130" s="418"/>
      <c r="AL130" s="418"/>
      <c r="AM130" s="418"/>
      <c r="AN130" s="418"/>
      <c r="AO130" s="418"/>
      <c r="AP130" s="418"/>
      <c r="AQ130" s="418"/>
      <c r="AR130" s="418"/>
      <c r="AS130" s="418"/>
      <c r="AT130" s="418"/>
      <c r="AU130" s="418"/>
      <c r="AV130" s="418"/>
      <c r="AW130" s="418"/>
      <c r="AX130" s="390"/>
      <c r="AY130" s="390"/>
    </row>
    <row r="131" spans="1:51" ht="9.9499999999999993" customHeight="1">
      <c r="A131" s="418"/>
      <c r="B131" s="418"/>
      <c r="C131" s="418"/>
      <c r="D131" s="418"/>
      <c r="E131" s="418"/>
      <c r="F131" s="418"/>
      <c r="G131" s="418"/>
      <c r="H131" s="418"/>
      <c r="I131" s="418"/>
      <c r="J131" s="417"/>
      <c r="K131" s="417"/>
      <c r="L131" s="417"/>
      <c r="M131" s="424"/>
      <c r="N131" s="424"/>
      <c r="O131" s="424"/>
      <c r="P131" s="424"/>
      <c r="Q131" s="424"/>
      <c r="R131" s="424"/>
      <c r="S131" s="418"/>
      <c r="T131" s="418"/>
      <c r="U131" s="418"/>
      <c r="V131" s="418"/>
      <c r="W131" s="418"/>
      <c r="X131" s="418"/>
      <c r="Y131" s="418"/>
      <c r="Z131" s="418"/>
      <c r="AA131" s="418"/>
      <c r="AB131" s="418"/>
      <c r="AC131" s="418"/>
      <c r="AD131" s="418"/>
      <c r="AE131" s="418"/>
      <c r="AF131" s="418"/>
      <c r="AG131" s="418"/>
      <c r="AH131" s="418"/>
      <c r="AI131" s="418"/>
      <c r="AJ131" s="418"/>
      <c r="AK131" s="418"/>
      <c r="AL131" s="418"/>
      <c r="AM131" s="418"/>
      <c r="AN131" s="418"/>
      <c r="AO131" s="418"/>
      <c r="AP131" s="418"/>
      <c r="AQ131" s="418"/>
      <c r="AR131" s="418"/>
      <c r="AS131" s="418"/>
      <c r="AT131" s="418"/>
      <c r="AU131" s="418"/>
      <c r="AV131" s="418"/>
      <c r="AW131" s="418"/>
      <c r="AX131" s="390"/>
      <c r="AY131" s="390"/>
    </row>
    <row r="132" spans="1:51" ht="9.9499999999999993" customHeight="1">
      <c r="A132" s="418"/>
      <c r="B132" s="418"/>
      <c r="C132" s="418"/>
      <c r="D132" s="418"/>
      <c r="E132" s="418"/>
      <c r="F132" s="418"/>
      <c r="G132" s="418"/>
      <c r="H132" s="418"/>
      <c r="I132" s="418"/>
      <c r="J132" s="417"/>
      <c r="K132" s="417"/>
      <c r="L132" s="417"/>
      <c r="M132" s="424"/>
      <c r="N132" s="424"/>
      <c r="O132" s="424"/>
      <c r="P132" s="424"/>
      <c r="Q132" s="424"/>
      <c r="R132" s="424"/>
      <c r="S132" s="418"/>
      <c r="T132" s="418"/>
      <c r="U132" s="418"/>
      <c r="V132" s="418"/>
      <c r="W132" s="418"/>
      <c r="X132" s="418"/>
      <c r="Y132" s="418"/>
      <c r="Z132" s="418"/>
      <c r="AA132" s="418"/>
      <c r="AB132" s="418"/>
      <c r="AC132" s="418"/>
      <c r="AD132" s="418"/>
      <c r="AE132" s="418"/>
      <c r="AF132" s="418"/>
      <c r="AG132" s="418"/>
      <c r="AH132" s="418"/>
      <c r="AI132" s="418"/>
      <c r="AJ132" s="418"/>
      <c r="AK132" s="418"/>
      <c r="AL132" s="418"/>
      <c r="AM132" s="418"/>
      <c r="AN132" s="418"/>
      <c r="AO132" s="418"/>
      <c r="AP132" s="418"/>
      <c r="AQ132" s="418"/>
      <c r="AR132" s="418"/>
      <c r="AS132" s="418"/>
      <c r="AT132" s="418"/>
      <c r="AU132" s="418"/>
      <c r="AV132" s="418"/>
      <c r="AW132" s="418"/>
      <c r="AX132" s="390"/>
      <c r="AY132" s="390"/>
    </row>
    <row r="133" spans="1:51" ht="9.9499999999999993" customHeight="1">
      <c r="A133" s="418"/>
      <c r="B133" s="418"/>
      <c r="C133" s="418"/>
      <c r="D133" s="418"/>
      <c r="E133" s="418"/>
      <c r="F133" s="418"/>
      <c r="G133" s="418"/>
      <c r="H133" s="418"/>
      <c r="I133" s="418"/>
      <c r="J133" s="417"/>
      <c r="K133" s="417"/>
      <c r="L133" s="417"/>
      <c r="M133" s="424"/>
      <c r="N133" s="424"/>
      <c r="O133" s="424"/>
      <c r="P133" s="424"/>
      <c r="Q133" s="424"/>
      <c r="R133" s="424"/>
      <c r="S133" s="418"/>
      <c r="T133" s="418"/>
      <c r="U133" s="418"/>
      <c r="V133" s="418"/>
      <c r="W133" s="418"/>
      <c r="X133" s="418"/>
      <c r="Y133" s="418"/>
      <c r="Z133" s="418"/>
      <c r="AA133" s="418"/>
      <c r="AB133" s="418"/>
      <c r="AC133" s="418"/>
      <c r="AD133" s="418"/>
      <c r="AE133" s="418"/>
      <c r="AF133" s="418"/>
      <c r="AG133" s="418"/>
      <c r="AH133" s="418"/>
      <c r="AI133" s="418"/>
      <c r="AJ133" s="418"/>
      <c r="AK133" s="418"/>
      <c r="AL133" s="418"/>
      <c r="AM133" s="418"/>
      <c r="AN133" s="418"/>
      <c r="AO133" s="418"/>
      <c r="AP133" s="418"/>
      <c r="AQ133" s="418"/>
      <c r="AR133" s="418"/>
      <c r="AS133" s="418"/>
      <c r="AT133" s="418"/>
      <c r="AU133" s="418"/>
      <c r="AV133" s="418"/>
      <c r="AW133" s="418"/>
      <c r="AX133" s="390"/>
      <c r="AY133" s="390"/>
    </row>
    <row r="134" spans="1:51" ht="9.9499999999999993" customHeight="1">
      <c r="A134" s="418"/>
      <c r="B134" s="418"/>
      <c r="C134" s="418"/>
      <c r="D134" s="418"/>
      <c r="E134" s="418"/>
      <c r="F134" s="418"/>
      <c r="G134" s="418"/>
      <c r="H134" s="418"/>
      <c r="I134" s="418"/>
      <c r="J134" s="417"/>
      <c r="K134" s="417"/>
      <c r="L134" s="417"/>
      <c r="M134" s="424"/>
      <c r="N134" s="424"/>
      <c r="O134" s="424"/>
      <c r="P134" s="424"/>
      <c r="Q134" s="424"/>
      <c r="R134" s="424"/>
      <c r="S134" s="418"/>
      <c r="T134" s="418"/>
      <c r="U134" s="418"/>
      <c r="V134" s="418"/>
      <c r="W134" s="418"/>
      <c r="X134" s="418"/>
      <c r="Y134" s="418"/>
      <c r="Z134" s="418"/>
      <c r="AA134" s="418"/>
      <c r="AB134" s="418"/>
      <c r="AC134" s="418"/>
      <c r="AD134" s="418"/>
      <c r="AE134" s="418"/>
      <c r="AF134" s="418"/>
      <c r="AG134" s="418"/>
      <c r="AH134" s="418"/>
      <c r="AI134" s="418"/>
      <c r="AJ134" s="418"/>
      <c r="AK134" s="418"/>
      <c r="AL134" s="418"/>
      <c r="AM134" s="418"/>
      <c r="AN134" s="418"/>
      <c r="AO134" s="418"/>
      <c r="AP134" s="418"/>
      <c r="AQ134" s="418"/>
      <c r="AR134" s="418"/>
      <c r="AS134" s="418"/>
      <c r="AT134" s="418"/>
      <c r="AU134" s="418"/>
      <c r="AV134" s="418"/>
      <c r="AW134" s="418"/>
      <c r="AX134" s="390"/>
      <c r="AY134" s="390"/>
    </row>
    <row r="135" spans="1:51" ht="9.9499999999999993" customHeight="1">
      <c r="A135" s="418"/>
      <c r="B135" s="418"/>
      <c r="C135" s="418"/>
      <c r="D135" s="418"/>
      <c r="E135" s="418"/>
      <c r="F135" s="418"/>
      <c r="G135" s="418"/>
      <c r="H135" s="418"/>
      <c r="I135" s="418"/>
      <c r="J135" s="417"/>
      <c r="K135" s="417"/>
      <c r="L135" s="417"/>
      <c r="M135" s="424"/>
      <c r="N135" s="424"/>
      <c r="O135" s="424"/>
      <c r="P135" s="424"/>
      <c r="Q135" s="424"/>
      <c r="R135" s="424"/>
      <c r="S135" s="418"/>
      <c r="T135" s="418"/>
      <c r="U135" s="418"/>
      <c r="V135" s="418"/>
      <c r="W135" s="418"/>
      <c r="X135" s="418"/>
      <c r="Y135" s="418"/>
      <c r="Z135" s="418"/>
      <c r="AA135" s="418"/>
      <c r="AB135" s="418"/>
      <c r="AC135" s="418"/>
      <c r="AD135" s="418"/>
      <c r="AE135" s="418"/>
      <c r="AF135" s="418"/>
      <c r="AG135" s="418"/>
      <c r="AH135" s="418"/>
      <c r="AI135" s="418"/>
      <c r="AJ135" s="418"/>
      <c r="AK135" s="418"/>
      <c r="AL135" s="418"/>
      <c r="AM135" s="418"/>
      <c r="AN135" s="418"/>
      <c r="AO135" s="418"/>
      <c r="AP135" s="418"/>
      <c r="AQ135" s="418"/>
      <c r="AR135" s="418"/>
      <c r="AS135" s="418"/>
      <c r="AT135" s="418"/>
      <c r="AU135" s="418"/>
      <c r="AV135" s="418"/>
      <c r="AW135" s="418"/>
      <c r="AX135" s="390"/>
      <c r="AY135" s="390"/>
    </row>
    <row r="136" spans="1:51" ht="9.9499999999999993" customHeight="1">
      <c r="A136" s="418"/>
      <c r="B136" s="418"/>
      <c r="C136" s="418"/>
      <c r="D136" s="418"/>
      <c r="E136" s="418"/>
      <c r="F136" s="418"/>
      <c r="G136" s="418"/>
      <c r="H136" s="418"/>
      <c r="I136" s="418"/>
      <c r="J136" s="417"/>
      <c r="K136" s="417"/>
      <c r="L136" s="417"/>
      <c r="M136" s="424"/>
      <c r="N136" s="424"/>
      <c r="O136" s="424"/>
      <c r="P136" s="424"/>
      <c r="Q136" s="424"/>
      <c r="R136" s="424"/>
      <c r="S136" s="418"/>
      <c r="T136" s="418"/>
      <c r="U136" s="418"/>
      <c r="V136" s="418"/>
      <c r="W136" s="418"/>
      <c r="X136" s="418"/>
      <c r="Y136" s="418"/>
      <c r="Z136" s="418"/>
      <c r="AA136" s="418"/>
      <c r="AB136" s="418"/>
      <c r="AC136" s="418"/>
      <c r="AD136" s="418"/>
      <c r="AE136" s="418"/>
      <c r="AF136" s="418"/>
      <c r="AG136" s="418"/>
      <c r="AH136" s="418"/>
      <c r="AI136" s="418"/>
      <c r="AJ136" s="418"/>
      <c r="AK136" s="418"/>
      <c r="AL136" s="418"/>
      <c r="AM136" s="418"/>
      <c r="AN136" s="418"/>
      <c r="AO136" s="418"/>
      <c r="AP136" s="418"/>
      <c r="AQ136" s="418"/>
      <c r="AR136" s="418"/>
      <c r="AS136" s="418"/>
      <c r="AT136" s="418"/>
      <c r="AU136" s="418"/>
      <c r="AV136" s="418"/>
      <c r="AW136" s="418"/>
      <c r="AX136" s="390"/>
      <c r="AY136" s="390"/>
    </row>
    <row r="137" spans="1:51" ht="9.9499999999999993" customHeight="1">
      <c r="A137" s="418"/>
      <c r="B137" s="418"/>
      <c r="C137" s="418"/>
      <c r="D137" s="418"/>
      <c r="E137" s="418"/>
      <c r="F137" s="418"/>
      <c r="G137" s="418"/>
      <c r="H137" s="418"/>
      <c r="I137" s="418"/>
      <c r="J137" s="417"/>
      <c r="K137" s="417"/>
      <c r="L137" s="417"/>
      <c r="M137" s="424"/>
      <c r="N137" s="424"/>
      <c r="O137" s="424"/>
      <c r="P137" s="424"/>
      <c r="Q137" s="424"/>
      <c r="R137" s="424"/>
      <c r="S137" s="418"/>
      <c r="T137" s="418"/>
      <c r="U137" s="418"/>
      <c r="V137" s="418"/>
      <c r="W137" s="418"/>
      <c r="X137" s="418"/>
      <c r="Y137" s="418"/>
      <c r="Z137" s="418"/>
      <c r="AA137" s="418"/>
      <c r="AB137" s="418"/>
      <c r="AC137" s="418"/>
      <c r="AD137" s="418"/>
      <c r="AE137" s="418"/>
      <c r="AF137" s="418"/>
      <c r="AG137" s="418"/>
      <c r="AH137" s="418"/>
      <c r="AI137" s="418"/>
      <c r="AJ137" s="418"/>
      <c r="AK137" s="418"/>
      <c r="AL137" s="418"/>
      <c r="AM137" s="418"/>
      <c r="AN137" s="418"/>
      <c r="AO137" s="418"/>
      <c r="AP137" s="418"/>
      <c r="AQ137" s="418"/>
      <c r="AR137" s="418"/>
      <c r="AS137" s="418"/>
      <c r="AT137" s="418"/>
      <c r="AU137" s="418"/>
      <c r="AV137" s="418"/>
      <c r="AW137" s="418"/>
      <c r="AX137" s="390"/>
      <c r="AY137" s="390"/>
    </row>
    <row r="138" spans="1:51" ht="9.9499999999999993" customHeight="1">
      <c r="A138" s="418"/>
      <c r="B138" s="418"/>
      <c r="C138" s="418"/>
      <c r="D138" s="418"/>
      <c r="E138" s="418"/>
      <c r="F138" s="418"/>
      <c r="G138" s="418"/>
      <c r="H138" s="418"/>
      <c r="I138" s="418"/>
      <c r="J138" s="417"/>
      <c r="K138" s="417"/>
      <c r="L138" s="417"/>
      <c r="M138" s="424"/>
      <c r="N138" s="424"/>
      <c r="O138" s="424"/>
      <c r="P138" s="424"/>
      <c r="Q138" s="424"/>
      <c r="R138" s="424"/>
      <c r="S138" s="418"/>
      <c r="T138" s="418"/>
      <c r="U138" s="418"/>
      <c r="V138" s="418"/>
      <c r="W138" s="418"/>
      <c r="X138" s="418"/>
      <c r="Y138" s="418"/>
      <c r="Z138" s="418"/>
      <c r="AA138" s="418"/>
      <c r="AB138" s="418"/>
      <c r="AC138" s="418"/>
      <c r="AD138" s="418"/>
      <c r="AE138" s="418"/>
      <c r="AF138" s="418"/>
      <c r="AG138" s="418"/>
      <c r="AH138" s="418"/>
      <c r="AI138" s="418"/>
      <c r="AJ138" s="418"/>
      <c r="AK138" s="418"/>
      <c r="AL138" s="418"/>
      <c r="AM138" s="418"/>
      <c r="AN138" s="418"/>
      <c r="AO138" s="418"/>
      <c r="AP138" s="418"/>
      <c r="AQ138" s="418"/>
      <c r="AR138" s="418"/>
      <c r="AS138" s="418"/>
      <c r="AT138" s="418"/>
      <c r="AU138" s="418"/>
      <c r="AV138" s="418"/>
      <c r="AW138" s="418"/>
      <c r="AX138" s="390"/>
      <c r="AY138" s="390"/>
    </row>
    <row r="139" spans="1:51" ht="9.9499999999999993" customHeight="1">
      <c r="A139" s="418"/>
      <c r="B139" s="418"/>
      <c r="C139" s="418"/>
      <c r="D139" s="418"/>
      <c r="E139" s="418"/>
      <c r="F139" s="418"/>
      <c r="G139" s="418"/>
      <c r="H139" s="418"/>
      <c r="I139" s="418"/>
      <c r="J139" s="417"/>
      <c r="K139" s="417"/>
      <c r="L139" s="417"/>
      <c r="M139" s="424"/>
      <c r="N139" s="424"/>
      <c r="O139" s="424"/>
      <c r="P139" s="424"/>
      <c r="Q139" s="424"/>
      <c r="R139" s="424"/>
      <c r="S139" s="418"/>
      <c r="T139" s="418"/>
      <c r="U139" s="418"/>
      <c r="V139" s="418"/>
      <c r="W139" s="418"/>
      <c r="X139" s="418"/>
      <c r="Y139" s="418"/>
      <c r="Z139" s="418"/>
      <c r="AA139" s="418"/>
      <c r="AB139" s="418"/>
      <c r="AC139" s="418"/>
      <c r="AD139" s="418"/>
      <c r="AE139" s="418"/>
      <c r="AF139" s="418"/>
      <c r="AG139" s="418"/>
      <c r="AH139" s="418"/>
      <c r="AI139" s="418"/>
      <c r="AJ139" s="418"/>
      <c r="AK139" s="418"/>
      <c r="AL139" s="418"/>
      <c r="AM139" s="418"/>
      <c r="AN139" s="418"/>
      <c r="AO139" s="418"/>
      <c r="AP139" s="418"/>
      <c r="AQ139" s="418"/>
      <c r="AR139" s="418"/>
      <c r="AS139" s="418"/>
      <c r="AT139" s="418"/>
      <c r="AU139" s="418"/>
      <c r="AV139" s="418"/>
      <c r="AW139" s="418"/>
      <c r="AX139" s="390"/>
      <c r="AY139" s="390"/>
    </row>
    <row r="140" spans="1:51" ht="9.9499999999999993" customHeight="1">
      <c r="A140" s="418"/>
      <c r="B140" s="418"/>
      <c r="C140" s="418"/>
      <c r="D140" s="418"/>
      <c r="E140" s="418"/>
      <c r="F140" s="418"/>
      <c r="G140" s="418"/>
      <c r="H140" s="418"/>
      <c r="I140" s="418"/>
      <c r="J140" s="417"/>
      <c r="K140" s="417"/>
      <c r="L140" s="417"/>
      <c r="M140" s="424"/>
      <c r="N140" s="424"/>
      <c r="O140" s="424"/>
      <c r="P140" s="424"/>
      <c r="Q140" s="424"/>
      <c r="R140" s="424"/>
      <c r="S140" s="418"/>
      <c r="T140" s="418"/>
      <c r="U140" s="418"/>
      <c r="V140" s="418"/>
      <c r="W140" s="418"/>
      <c r="X140" s="418"/>
      <c r="Y140" s="418"/>
      <c r="Z140" s="418"/>
      <c r="AA140" s="418"/>
      <c r="AB140" s="418"/>
      <c r="AC140" s="418"/>
      <c r="AD140" s="418"/>
      <c r="AE140" s="418"/>
      <c r="AF140" s="418"/>
      <c r="AG140" s="418"/>
      <c r="AH140" s="418"/>
      <c r="AI140" s="418"/>
      <c r="AJ140" s="418"/>
      <c r="AK140" s="418"/>
      <c r="AL140" s="418"/>
      <c r="AM140" s="418"/>
      <c r="AN140" s="418"/>
      <c r="AO140" s="418"/>
      <c r="AP140" s="418"/>
      <c r="AQ140" s="418"/>
      <c r="AR140" s="418"/>
      <c r="AS140" s="418"/>
      <c r="AT140" s="418"/>
      <c r="AU140" s="418"/>
      <c r="AV140" s="418"/>
      <c r="AW140" s="418"/>
      <c r="AX140" s="390"/>
      <c r="AY140" s="390"/>
    </row>
    <row r="141" spans="1:51" ht="9.9499999999999993" customHeight="1">
      <c r="A141" s="418"/>
      <c r="B141" s="418"/>
      <c r="C141" s="418"/>
      <c r="D141" s="418"/>
      <c r="E141" s="418"/>
      <c r="F141" s="418"/>
      <c r="G141" s="418"/>
      <c r="H141" s="418"/>
      <c r="I141" s="418"/>
      <c r="J141" s="417"/>
      <c r="K141" s="417"/>
      <c r="L141" s="417"/>
      <c r="M141" s="424"/>
      <c r="N141" s="424"/>
      <c r="O141" s="424"/>
      <c r="P141" s="424"/>
      <c r="Q141" s="424"/>
      <c r="R141" s="424"/>
      <c r="S141" s="418"/>
      <c r="T141" s="418"/>
      <c r="U141" s="418"/>
      <c r="V141" s="418"/>
      <c r="W141" s="418"/>
      <c r="X141" s="418"/>
      <c r="Y141" s="418"/>
      <c r="Z141" s="418"/>
      <c r="AA141" s="418"/>
      <c r="AB141" s="418"/>
      <c r="AC141" s="418"/>
      <c r="AD141" s="418"/>
      <c r="AE141" s="418"/>
      <c r="AF141" s="418"/>
      <c r="AG141" s="418"/>
      <c r="AH141" s="418"/>
      <c r="AI141" s="418"/>
      <c r="AJ141" s="418"/>
      <c r="AK141" s="418"/>
      <c r="AL141" s="418"/>
      <c r="AM141" s="418"/>
      <c r="AN141" s="418"/>
      <c r="AO141" s="418"/>
      <c r="AP141" s="418"/>
      <c r="AQ141" s="418"/>
      <c r="AR141" s="418"/>
      <c r="AS141" s="418"/>
      <c r="AT141" s="418"/>
      <c r="AU141" s="418"/>
      <c r="AV141" s="418"/>
      <c r="AW141" s="418"/>
      <c r="AX141" s="390"/>
      <c r="AY141" s="390"/>
    </row>
    <row r="142" spans="1:51" ht="9.9499999999999993" customHeight="1">
      <c r="A142" s="418"/>
      <c r="B142" s="418"/>
      <c r="C142" s="418"/>
      <c r="D142" s="418"/>
      <c r="E142" s="418"/>
      <c r="F142" s="418"/>
      <c r="G142" s="418"/>
      <c r="H142" s="418"/>
      <c r="I142" s="418"/>
      <c r="J142" s="417"/>
      <c r="K142" s="417"/>
      <c r="L142" s="417"/>
      <c r="M142" s="424"/>
      <c r="N142" s="424"/>
      <c r="O142" s="424"/>
      <c r="P142" s="424"/>
      <c r="Q142" s="424"/>
      <c r="R142" s="424"/>
      <c r="S142" s="418"/>
      <c r="T142" s="418"/>
      <c r="U142" s="418"/>
      <c r="V142" s="418"/>
      <c r="W142" s="418"/>
      <c r="X142" s="418"/>
      <c r="Y142" s="418"/>
      <c r="Z142" s="418"/>
      <c r="AA142" s="418"/>
      <c r="AB142" s="418"/>
      <c r="AC142" s="418"/>
      <c r="AD142" s="418"/>
      <c r="AE142" s="418"/>
      <c r="AF142" s="418"/>
      <c r="AG142" s="418"/>
      <c r="AH142" s="418"/>
      <c r="AI142" s="418"/>
      <c r="AJ142" s="418"/>
      <c r="AK142" s="418"/>
      <c r="AL142" s="418"/>
      <c r="AM142" s="418"/>
      <c r="AN142" s="418"/>
      <c r="AO142" s="418"/>
      <c r="AP142" s="418"/>
      <c r="AQ142" s="418"/>
      <c r="AR142" s="418"/>
      <c r="AS142" s="418"/>
      <c r="AT142" s="418"/>
      <c r="AU142" s="418"/>
      <c r="AV142" s="418"/>
      <c r="AW142" s="418"/>
      <c r="AX142" s="390"/>
      <c r="AY142" s="390"/>
    </row>
    <row r="143" spans="1:51" ht="9.9499999999999993" customHeight="1">
      <c r="A143" s="1063" t="s">
        <v>40</v>
      </c>
      <c r="B143" s="1065" t="s">
        <v>41</v>
      </c>
      <c r="C143" s="1065"/>
      <c r="D143" s="1065"/>
      <c r="E143" s="1065"/>
      <c r="F143" s="1065"/>
      <c r="G143" s="1065"/>
      <c r="H143" s="1065"/>
      <c r="I143" s="1065"/>
      <c r="J143" s="1065"/>
      <c r="K143" s="1065"/>
      <c r="L143" s="1065"/>
      <c r="M143" s="1065"/>
      <c r="N143" s="1065"/>
      <c r="O143" s="1065"/>
      <c r="P143" s="1065"/>
      <c r="Q143" s="1065"/>
      <c r="R143" s="1065"/>
      <c r="S143" s="420"/>
      <c r="T143" s="1185" t="s">
        <v>59</v>
      </c>
      <c r="U143" s="1185"/>
      <c r="V143" s="1185"/>
      <c r="W143" s="1185"/>
      <c r="X143" s="1185"/>
      <c r="Y143" s="1185"/>
      <c r="Z143" s="1185"/>
      <c r="AA143" s="1185"/>
      <c r="AB143" s="1185"/>
      <c r="AC143" s="1185"/>
      <c r="AD143" s="418"/>
      <c r="AE143" s="418"/>
      <c r="AF143" s="418"/>
      <c r="AG143" s="418"/>
      <c r="AH143" s="418"/>
      <c r="AI143" s="418"/>
      <c r="AJ143" s="418"/>
      <c r="AK143" s="418"/>
      <c r="AL143" s="418"/>
      <c r="AM143" s="418"/>
      <c r="AN143" s="418"/>
      <c r="AO143" s="418"/>
      <c r="AP143" s="418"/>
      <c r="AQ143" s="418"/>
      <c r="AR143" s="418"/>
      <c r="AS143" s="418"/>
      <c r="AT143" s="418"/>
      <c r="AU143" s="418"/>
      <c r="AV143" s="418"/>
      <c r="AW143" s="418"/>
      <c r="AX143" s="390"/>
      <c r="AY143" s="390"/>
    </row>
    <row r="144" spans="1:51" ht="9.9499999999999993" customHeight="1">
      <c r="A144" s="1063"/>
      <c r="B144" s="1065"/>
      <c r="C144" s="1065"/>
      <c r="D144" s="1065"/>
      <c r="E144" s="1065"/>
      <c r="F144" s="1065"/>
      <c r="G144" s="1065"/>
      <c r="H144" s="1065"/>
      <c r="I144" s="1065"/>
      <c r="J144" s="1065"/>
      <c r="K144" s="1065"/>
      <c r="L144" s="1065"/>
      <c r="M144" s="1065"/>
      <c r="N144" s="1065"/>
      <c r="O144" s="1065"/>
      <c r="P144" s="1065"/>
      <c r="Q144" s="1065"/>
      <c r="R144" s="1065"/>
      <c r="S144" s="420"/>
      <c r="T144" s="1185"/>
      <c r="U144" s="1185"/>
      <c r="V144" s="1185"/>
      <c r="W144" s="1185"/>
      <c r="X144" s="1185"/>
      <c r="Y144" s="1185"/>
      <c r="Z144" s="1185"/>
      <c r="AA144" s="1185"/>
      <c r="AB144" s="1185"/>
      <c r="AC144" s="1185"/>
      <c r="AD144" s="418"/>
      <c r="AE144" s="418"/>
      <c r="AF144" s="418"/>
      <c r="AG144" s="418"/>
      <c r="AH144" s="418"/>
      <c r="AI144" s="418"/>
      <c r="AJ144" s="418"/>
      <c r="AK144" s="418"/>
      <c r="AL144" s="418"/>
      <c r="AM144" s="418"/>
      <c r="AN144" s="418"/>
      <c r="AO144" s="418"/>
      <c r="AP144" s="418"/>
      <c r="AQ144" s="418"/>
      <c r="AR144" s="418"/>
      <c r="AS144" s="418"/>
      <c r="AT144" s="418"/>
      <c r="AU144" s="418"/>
      <c r="AV144" s="418"/>
      <c r="AW144" s="418"/>
      <c r="AX144" s="390"/>
      <c r="AY144" s="390"/>
    </row>
    <row r="145" spans="1:51" ht="9.9499999999999993" customHeight="1">
      <c r="A145" s="418"/>
      <c r="B145" s="418"/>
      <c r="C145" s="418"/>
      <c r="D145" s="418"/>
      <c r="E145" s="418"/>
      <c r="F145" s="418"/>
      <c r="G145" s="418"/>
      <c r="H145" s="418"/>
      <c r="I145" s="418"/>
      <c r="J145" s="417"/>
      <c r="K145" s="417"/>
      <c r="L145" s="417"/>
      <c r="M145" s="424"/>
      <c r="N145" s="424"/>
      <c r="O145" s="424"/>
      <c r="P145" s="424"/>
      <c r="Q145" s="424"/>
      <c r="R145" s="424"/>
      <c r="S145" s="418"/>
      <c r="T145" s="418"/>
      <c r="U145" s="418"/>
      <c r="V145" s="480"/>
      <c r="W145" s="480"/>
      <c r="X145" s="480"/>
      <c r="Y145" s="480"/>
      <c r="Z145" s="480"/>
      <c r="AA145" s="480"/>
      <c r="AB145" s="480"/>
      <c r="AC145" s="480"/>
      <c r="AD145" s="480"/>
      <c r="AE145" s="480"/>
      <c r="AF145" s="480"/>
      <c r="AG145" s="480"/>
      <c r="AH145" s="480"/>
      <c r="AI145" s="480"/>
      <c r="AJ145" s="480"/>
      <c r="AK145" s="480"/>
      <c r="AL145" s="480"/>
      <c r="AM145" s="480"/>
      <c r="AN145" s="480"/>
      <c r="AO145" s="480"/>
      <c r="AP145" s="480"/>
      <c r="AQ145" s="480"/>
      <c r="AR145" s="480"/>
      <c r="AS145" s="480"/>
      <c r="AT145" s="480"/>
      <c r="AU145" s="480"/>
      <c r="AV145" s="480"/>
      <c r="AW145" s="480"/>
      <c r="AX145" s="480"/>
      <c r="AY145" s="480"/>
    </row>
    <row r="146" spans="1:51" ht="9.9499999999999993" customHeight="1">
      <c r="A146" s="418"/>
      <c r="B146" s="418"/>
      <c r="C146" s="418"/>
      <c r="D146" s="418"/>
      <c r="E146" s="418"/>
      <c r="F146" s="418"/>
      <c r="G146" s="418"/>
      <c r="H146" s="418"/>
      <c r="I146" s="418"/>
      <c r="J146" s="417"/>
      <c r="K146" s="417"/>
      <c r="L146" s="417"/>
      <c r="M146" s="424"/>
      <c r="N146" s="424"/>
      <c r="O146" s="424"/>
      <c r="P146" s="424"/>
      <c r="Q146" s="424"/>
      <c r="R146" s="424"/>
      <c r="S146" s="418"/>
      <c r="T146" s="418"/>
      <c r="U146" s="418"/>
      <c r="V146" s="480"/>
      <c r="W146" s="480"/>
      <c r="X146" s="480"/>
      <c r="Y146" s="480"/>
      <c r="Z146" s="480"/>
      <c r="AA146" s="480"/>
      <c r="AB146" s="480"/>
      <c r="AC146" s="480"/>
      <c r="AD146" s="480"/>
      <c r="AE146" s="480"/>
      <c r="AF146" s="480"/>
      <c r="AG146" s="480"/>
      <c r="AH146" s="480"/>
      <c r="AI146" s="480"/>
      <c r="AJ146" s="480"/>
      <c r="AK146" s="480"/>
      <c r="AL146" s="480"/>
      <c r="AM146" s="480"/>
      <c r="AN146" s="480"/>
      <c r="AO146" s="480"/>
      <c r="AP146" s="480"/>
      <c r="AQ146" s="480"/>
      <c r="AR146" s="480"/>
      <c r="AS146" s="480"/>
      <c r="AT146" s="480"/>
      <c r="AU146" s="480"/>
      <c r="AV146" s="480"/>
      <c r="AW146" s="480"/>
      <c r="AX146" s="480"/>
      <c r="AY146" s="480"/>
    </row>
    <row r="147" spans="1:51" ht="9.9499999999999993" customHeight="1">
      <c r="A147" s="418"/>
      <c r="B147" s="418"/>
      <c r="C147" s="418"/>
      <c r="D147" s="418"/>
      <c r="E147" s="418"/>
      <c r="F147" s="418"/>
      <c r="G147" s="418"/>
      <c r="H147" s="418"/>
      <c r="I147" s="418"/>
      <c r="J147" s="417"/>
      <c r="K147" s="417"/>
      <c r="L147" s="417"/>
      <c r="M147" s="424"/>
      <c r="N147" s="424"/>
      <c r="O147" s="424"/>
      <c r="P147" s="424"/>
      <c r="Q147" s="424"/>
      <c r="R147" s="424"/>
      <c r="S147" s="418"/>
      <c r="T147" s="418"/>
      <c r="U147" s="418"/>
      <c r="V147" s="480"/>
      <c r="W147" s="480"/>
      <c r="X147" s="480"/>
      <c r="Y147" s="480"/>
      <c r="Z147" s="480"/>
      <c r="AA147" s="480"/>
      <c r="AB147" s="480"/>
      <c r="AC147" s="480"/>
      <c r="AD147" s="480"/>
      <c r="AE147" s="480"/>
      <c r="AF147" s="480"/>
      <c r="AG147" s="480"/>
      <c r="AH147" s="480"/>
      <c r="AI147" s="480"/>
      <c r="AJ147" s="480"/>
      <c r="AK147" s="480"/>
      <c r="AL147" s="480"/>
      <c r="AM147" s="480"/>
      <c r="AN147" s="480"/>
      <c r="AO147" s="480"/>
      <c r="AP147" s="480"/>
      <c r="AQ147" s="480"/>
      <c r="AR147" s="480"/>
      <c r="AS147" s="480"/>
      <c r="AT147" s="480"/>
      <c r="AU147" s="480"/>
      <c r="AV147" s="480"/>
      <c r="AW147" s="480"/>
      <c r="AX147" s="480"/>
      <c r="AY147" s="480"/>
    </row>
    <row r="148" spans="1:51" ht="9.9499999999999993" customHeight="1">
      <c r="A148" s="418"/>
      <c r="B148" s="418"/>
      <c r="C148" s="418"/>
      <c r="D148" s="418"/>
      <c r="E148" s="418"/>
      <c r="F148" s="418"/>
      <c r="G148" s="418"/>
      <c r="H148" s="418"/>
      <c r="I148" s="418"/>
      <c r="J148" s="417"/>
      <c r="K148" s="417"/>
      <c r="L148" s="417"/>
      <c r="M148" s="424"/>
      <c r="N148" s="424"/>
      <c r="O148" s="424"/>
      <c r="P148" s="424"/>
      <c r="Q148" s="424"/>
      <c r="R148" s="424"/>
      <c r="S148" s="418"/>
      <c r="T148" s="418"/>
      <c r="U148" s="418"/>
      <c r="V148" s="480"/>
      <c r="W148" s="480"/>
      <c r="X148" s="480"/>
      <c r="Y148" s="480"/>
      <c r="Z148" s="480"/>
      <c r="AA148" s="480"/>
      <c r="AB148" s="480"/>
      <c r="AC148" s="480"/>
      <c r="AD148" s="480"/>
      <c r="AE148" s="480"/>
      <c r="AF148" s="480"/>
      <c r="AG148" s="480"/>
      <c r="AH148" s="480"/>
      <c r="AI148" s="480"/>
      <c r="AJ148" s="480"/>
      <c r="AK148" s="480"/>
      <c r="AL148" s="480"/>
      <c r="AM148" s="480"/>
      <c r="AN148" s="480"/>
      <c r="AO148" s="480"/>
      <c r="AP148" s="480"/>
      <c r="AQ148" s="480"/>
      <c r="AR148" s="480"/>
      <c r="AS148" s="480"/>
      <c r="AT148" s="480"/>
      <c r="AU148" s="480"/>
      <c r="AV148" s="480"/>
      <c r="AW148" s="480"/>
      <c r="AX148" s="480"/>
      <c r="AY148" s="480"/>
    </row>
    <row r="149" spans="1:51" ht="9.9499999999999993" customHeight="1">
      <c r="A149" s="418"/>
      <c r="B149" s="418"/>
      <c r="C149" s="418"/>
      <c r="D149" s="418"/>
      <c r="E149" s="418"/>
      <c r="F149" s="418"/>
      <c r="G149" s="418"/>
      <c r="H149" s="418"/>
      <c r="I149" s="418"/>
      <c r="J149" s="417"/>
      <c r="K149" s="417"/>
      <c r="L149" s="417"/>
      <c r="M149" s="424"/>
      <c r="N149" s="424"/>
      <c r="O149" s="424"/>
      <c r="P149" s="424"/>
      <c r="Q149" s="424"/>
      <c r="R149" s="424"/>
      <c r="S149" s="418"/>
      <c r="T149" s="418"/>
      <c r="U149" s="418"/>
      <c r="V149" s="480"/>
      <c r="W149" s="480"/>
      <c r="X149" s="480"/>
      <c r="Y149" s="480"/>
      <c r="Z149" s="480"/>
      <c r="AA149" s="480"/>
      <c r="AB149" s="480"/>
      <c r="AC149" s="480"/>
      <c r="AD149" s="480"/>
      <c r="AE149" s="480"/>
      <c r="AF149" s="480"/>
      <c r="AG149" s="480"/>
      <c r="AH149" s="480"/>
      <c r="AI149" s="480"/>
      <c r="AJ149" s="480"/>
      <c r="AK149" s="480"/>
      <c r="AL149" s="480"/>
      <c r="AM149" s="480"/>
      <c r="AN149" s="480"/>
      <c r="AO149" s="480"/>
      <c r="AP149" s="480"/>
      <c r="AQ149" s="480"/>
      <c r="AR149" s="480"/>
      <c r="AS149" s="480"/>
      <c r="AT149" s="480"/>
      <c r="AU149" s="480"/>
      <c r="AV149" s="480"/>
      <c r="AW149" s="480"/>
      <c r="AX149" s="480"/>
      <c r="AY149" s="480"/>
    </row>
    <row r="150" spans="1:51" ht="9.9499999999999993" customHeight="1">
      <c r="A150" s="418"/>
      <c r="B150" s="418"/>
      <c r="C150" s="418"/>
      <c r="D150" s="418"/>
      <c r="E150" s="418"/>
      <c r="F150" s="418"/>
      <c r="G150" s="418"/>
      <c r="H150" s="418"/>
      <c r="I150" s="418"/>
      <c r="J150" s="417"/>
      <c r="K150" s="417"/>
      <c r="L150" s="417"/>
      <c r="M150" s="424"/>
      <c r="N150" s="424"/>
      <c r="O150" s="424"/>
      <c r="P150" s="424"/>
      <c r="Q150" s="424"/>
      <c r="R150" s="424"/>
      <c r="S150" s="418"/>
      <c r="T150" s="418"/>
      <c r="U150" s="418"/>
      <c r="V150" s="480"/>
      <c r="W150" s="480"/>
      <c r="X150" s="480"/>
      <c r="Y150" s="480"/>
      <c r="Z150" s="480"/>
      <c r="AA150" s="480"/>
      <c r="AB150" s="480"/>
      <c r="AC150" s="480"/>
      <c r="AD150" s="480"/>
      <c r="AE150" s="480"/>
      <c r="AF150" s="480"/>
      <c r="AG150" s="480"/>
      <c r="AH150" s="480"/>
      <c r="AI150" s="480"/>
      <c r="AJ150" s="480"/>
      <c r="AK150" s="480"/>
      <c r="AL150" s="480"/>
      <c r="AM150" s="480"/>
      <c r="AN150" s="480"/>
      <c r="AO150" s="480"/>
      <c r="AP150" s="480"/>
      <c r="AQ150" s="480"/>
      <c r="AR150" s="480"/>
      <c r="AS150" s="480"/>
      <c r="AT150" s="480"/>
      <c r="AU150" s="480"/>
      <c r="AV150" s="480"/>
      <c r="AW150" s="480"/>
      <c r="AX150" s="480"/>
      <c r="AY150" s="480"/>
    </row>
    <row r="151" spans="1:51" ht="9.9499999999999993" customHeight="1">
      <c r="A151" s="418"/>
      <c r="B151" s="418"/>
      <c r="C151" s="418"/>
      <c r="D151" s="418"/>
      <c r="E151" s="418"/>
      <c r="F151" s="418"/>
      <c r="G151" s="418"/>
      <c r="H151" s="418"/>
      <c r="I151" s="418"/>
      <c r="J151" s="417"/>
      <c r="K151" s="417"/>
      <c r="L151" s="417"/>
      <c r="M151" s="424"/>
      <c r="N151" s="424"/>
      <c r="O151" s="424"/>
      <c r="P151" s="424"/>
      <c r="Q151" s="424"/>
      <c r="R151" s="424"/>
      <c r="S151" s="418"/>
      <c r="T151" s="418"/>
      <c r="U151" s="418"/>
      <c r="V151" s="480"/>
      <c r="W151" s="480"/>
      <c r="X151" s="480"/>
      <c r="Y151" s="480"/>
      <c r="Z151" s="480"/>
      <c r="AA151" s="480"/>
      <c r="AB151" s="480"/>
      <c r="AC151" s="480"/>
      <c r="AD151" s="480"/>
      <c r="AE151" s="480"/>
      <c r="AF151" s="480"/>
      <c r="AG151" s="480"/>
      <c r="AH151" s="480"/>
      <c r="AI151" s="480"/>
      <c r="AJ151" s="480"/>
      <c r="AK151" s="480"/>
      <c r="AL151" s="480"/>
      <c r="AM151" s="480"/>
      <c r="AN151" s="480"/>
      <c r="AO151" s="480"/>
      <c r="AP151" s="480"/>
      <c r="AQ151" s="480"/>
      <c r="AR151" s="480"/>
      <c r="AS151" s="480"/>
      <c r="AT151" s="480"/>
      <c r="AU151" s="480"/>
      <c r="AV151" s="480"/>
      <c r="AW151" s="480"/>
      <c r="AX151" s="480"/>
      <c r="AY151" s="480"/>
    </row>
    <row r="152" spans="1:51" ht="9.9499999999999993" customHeight="1">
      <c r="A152" s="418"/>
      <c r="B152" s="418"/>
      <c r="C152" s="418"/>
      <c r="D152" s="418"/>
      <c r="E152" s="418"/>
      <c r="F152" s="418"/>
      <c r="G152" s="418"/>
      <c r="H152" s="418"/>
      <c r="I152" s="418"/>
      <c r="J152" s="417"/>
      <c r="K152" s="417"/>
      <c r="L152" s="417"/>
      <c r="M152" s="424"/>
      <c r="N152" s="424"/>
      <c r="O152" s="424"/>
      <c r="P152" s="424"/>
      <c r="Q152" s="424"/>
      <c r="R152" s="424"/>
      <c r="S152" s="390"/>
      <c r="T152" s="390"/>
      <c r="U152" s="390"/>
      <c r="V152" s="390"/>
      <c r="W152" s="390"/>
      <c r="X152" s="390"/>
      <c r="Y152" s="390"/>
      <c r="Z152" s="390"/>
      <c r="AA152" s="390"/>
      <c r="AB152" s="390"/>
      <c r="AC152" s="390"/>
      <c r="AD152" s="390"/>
      <c r="AE152" s="390"/>
      <c r="AF152" s="390"/>
      <c r="AG152" s="390"/>
      <c r="AH152" s="390"/>
      <c r="AI152" s="390"/>
      <c r="AJ152" s="390"/>
      <c r="AK152" s="390"/>
      <c r="AL152" s="390"/>
      <c r="AM152" s="390"/>
      <c r="AN152" s="390"/>
      <c r="AO152" s="390"/>
      <c r="AP152" s="390"/>
      <c r="AQ152" s="390"/>
      <c r="AR152" s="390"/>
      <c r="AS152" s="390"/>
      <c r="AT152" s="390"/>
      <c r="AU152" s="390"/>
      <c r="AV152" s="390"/>
      <c r="AW152" s="390"/>
      <c r="AX152" s="480"/>
      <c r="AY152" s="480"/>
    </row>
    <row r="153" spans="1:51" ht="9.9499999999999993" customHeight="1" thickBot="1">
      <c r="A153" s="418"/>
      <c r="B153" s="418"/>
      <c r="C153" s="418"/>
      <c r="D153" s="418"/>
      <c r="E153" s="418"/>
      <c r="F153" s="418"/>
      <c r="G153" s="418"/>
      <c r="H153" s="418"/>
      <c r="I153" s="418"/>
      <c r="J153" s="417"/>
      <c r="K153" s="417"/>
      <c r="L153" s="417"/>
      <c r="M153" s="424"/>
      <c r="N153" s="424"/>
      <c r="O153" s="424"/>
      <c r="P153" s="424"/>
      <c r="Q153" s="424"/>
      <c r="R153" s="424"/>
      <c r="S153" s="418"/>
      <c r="T153" s="390"/>
      <c r="U153" s="390"/>
      <c r="V153" s="390"/>
      <c r="W153" s="418"/>
      <c r="X153" s="418"/>
      <c r="Y153" s="418"/>
      <c r="Z153" s="418"/>
      <c r="AA153" s="418"/>
      <c r="AB153" s="418"/>
      <c r="AC153" s="418"/>
      <c r="AD153" s="418"/>
      <c r="AE153" s="418"/>
      <c r="AF153" s="418"/>
      <c r="AG153" s="418"/>
      <c r="AH153" s="418"/>
      <c r="AI153" s="418"/>
      <c r="AJ153" s="418"/>
      <c r="AK153" s="418"/>
      <c r="AL153" s="418"/>
      <c r="AM153" s="418"/>
      <c r="AN153" s="418"/>
      <c r="AO153" s="418"/>
      <c r="AP153" s="418"/>
      <c r="AQ153" s="418"/>
      <c r="AR153" s="418"/>
      <c r="AS153" s="418"/>
      <c r="AT153" s="418"/>
      <c r="AU153" s="418"/>
      <c r="AV153" s="418"/>
      <c r="AW153" s="418"/>
      <c r="AX153" s="480"/>
      <c r="AY153" s="480"/>
    </row>
    <row r="154" spans="1:51" ht="9.9499999999999993" customHeight="1" thickTop="1">
      <c r="A154" s="418"/>
      <c r="B154" s="418"/>
      <c r="C154" s="418"/>
      <c r="D154" s="418"/>
      <c r="E154" s="418"/>
      <c r="F154" s="418"/>
      <c r="G154" s="418"/>
      <c r="H154" s="418"/>
      <c r="I154" s="418"/>
      <c r="J154" s="417"/>
      <c r="K154" s="417"/>
      <c r="L154" s="417"/>
      <c r="M154" s="424"/>
      <c r="N154" s="424"/>
      <c r="O154" s="424"/>
      <c r="P154" s="424"/>
      <c r="Q154" s="424"/>
      <c r="R154" s="424"/>
      <c r="S154" s="418"/>
      <c r="T154" s="390"/>
      <c r="U154" s="390"/>
      <c r="V154" s="390"/>
      <c r="W154" s="418"/>
      <c r="X154" s="469"/>
      <c r="Y154" s="469"/>
      <c r="Z154" s="469"/>
      <c r="AA154" s="470"/>
      <c r="AB154" s="470" t="s">
        <v>42</v>
      </c>
      <c r="AC154" s="1213">
        <v>9</v>
      </c>
      <c r="AD154" s="1213"/>
      <c r="AE154" s="469"/>
      <c r="AF154" s="469"/>
      <c r="AG154" s="469"/>
      <c r="AH154" s="1214" t="s">
        <v>98</v>
      </c>
      <c r="AI154" s="1215"/>
      <c r="AJ154" s="1215"/>
      <c r="AK154" s="1215"/>
      <c r="AL154" s="1216"/>
      <c r="AM154" s="471"/>
      <c r="AN154" s="472"/>
      <c r="AO154" s="472" t="s">
        <v>477</v>
      </c>
      <c r="AP154" s="472" t="s">
        <v>478</v>
      </c>
      <c r="AQ154" s="472" t="s">
        <v>479</v>
      </c>
      <c r="AR154" s="472" t="s">
        <v>480</v>
      </c>
      <c r="AS154" s="472"/>
      <c r="AT154" s="472"/>
      <c r="AU154" s="472"/>
      <c r="AV154" s="471"/>
      <c r="AW154" s="418"/>
      <c r="AX154" s="480"/>
      <c r="AY154" s="480"/>
    </row>
    <row r="155" spans="1:51" ht="9.9499999999999993" customHeight="1" thickBot="1">
      <c r="A155" s="418"/>
      <c r="B155" s="418"/>
      <c r="C155" s="418"/>
      <c r="D155" s="418"/>
      <c r="E155" s="418"/>
      <c r="F155" s="418"/>
      <c r="G155" s="418"/>
      <c r="H155" s="418"/>
      <c r="I155" s="418"/>
      <c r="J155" s="417"/>
      <c r="K155" s="417"/>
      <c r="L155" s="417"/>
      <c r="M155" s="424"/>
      <c r="N155" s="424"/>
      <c r="O155" s="424"/>
      <c r="P155" s="424"/>
      <c r="Q155" s="424"/>
      <c r="R155" s="424"/>
      <c r="S155" s="418"/>
      <c r="T155" s="390"/>
      <c r="U155" s="390"/>
      <c r="V155" s="390"/>
      <c r="W155" s="418"/>
      <c r="X155" s="473"/>
      <c r="Y155" s="473"/>
      <c r="Z155" s="473"/>
      <c r="AA155" s="470"/>
      <c r="AB155" s="470" t="s">
        <v>43</v>
      </c>
      <c r="AC155" s="1213">
        <v>1</v>
      </c>
      <c r="AD155" s="1213"/>
      <c r="AE155" s="469"/>
      <c r="AF155" s="469"/>
      <c r="AG155" s="469"/>
      <c r="AH155" s="1217"/>
      <c r="AI155" s="1218"/>
      <c r="AJ155" s="1218"/>
      <c r="AK155" s="1218"/>
      <c r="AL155" s="1219"/>
      <c r="AM155" s="474"/>
      <c r="AN155" s="469">
        <v>9</v>
      </c>
      <c r="AO155" s="469">
        <v>0</v>
      </c>
      <c r="AP155" s="469">
        <v>1</v>
      </c>
      <c r="AQ155" s="469">
        <v>0</v>
      </c>
      <c r="AR155" s="469">
        <v>0</v>
      </c>
      <c r="AS155" s="469"/>
      <c r="AT155" s="469"/>
      <c r="AU155" s="469"/>
      <c r="AV155" s="474"/>
      <c r="AW155" s="418"/>
      <c r="AX155" s="480"/>
      <c r="AY155" s="480"/>
    </row>
    <row r="156" spans="1:51" ht="9.9499999999999993" customHeight="1" thickTop="1">
      <c r="A156" s="418"/>
      <c r="B156" s="418"/>
      <c r="C156" s="418"/>
      <c r="D156" s="418"/>
      <c r="E156" s="418"/>
      <c r="F156" s="418"/>
      <c r="G156" s="418"/>
      <c r="H156" s="418"/>
      <c r="I156" s="418"/>
      <c r="J156" s="417"/>
      <c r="K156" s="417"/>
      <c r="L156" s="417"/>
      <c r="M156" s="424"/>
      <c r="N156" s="424"/>
      <c r="O156" s="424"/>
      <c r="P156" s="424"/>
      <c r="Q156" s="424"/>
      <c r="R156" s="424"/>
      <c r="S156" s="418"/>
      <c r="T156" s="390"/>
      <c r="U156" s="390"/>
      <c r="V156" s="390"/>
      <c r="W156" s="418"/>
      <c r="X156" s="475"/>
      <c r="Y156" s="1208">
        <v>36</v>
      </c>
      <c r="Z156" s="1208"/>
      <c r="AA156" s="1211" t="s">
        <v>142</v>
      </c>
      <c r="AB156" s="1211"/>
      <c r="AC156" s="1211"/>
      <c r="AD156" s="1211"/>
      <c r="AE156" s="1211"/>
      <c r="AF156" s="1211"/>
      <c r="AG156" s="1211"/>
      <c r="AH156" s="1211"/>
      <c r="AI156" s="476"/>
      <c r="AJ156" s="476"/>
      <c r="AK156" s="476"/>
      <c r="AL156" s="1211" t="s">
        <v>147</v>
      </c>
      <c r="AM156" s="1211"/>
      <c r="AN156" s="1211"/>
      <c r="AO156" s="1211"/>
      <c r="AP156" s="1211"/>
      <c r="AQ156" s="1211"/>
      <c r="AR156" s="1211"/>
      <c r="AS156" s="1211"/>
      <c r="AT156" s="1208">
        <v>41</v>
      </c>
      <c r="AU156" s="1208"/>
      <c r="AV156" s="475"/>
      <c r="AW156" s="418"/>
      <c r="AX156" s="480"/>
      <c r="AY156" s="480"/>
    </row>
    <row r="157" spans="1:51" ht="9.9499999999999993" customHeight="1">
      <c r="A157" s="418"/>
      <c r="B157" s="418"/>
      <c r="C157" s="418"/>
      <c r="D157" s="418"/>
      <c r="E157" s="418"/>
      <c r="F157" s="418"/>
      <c r="G157" s="418"/>
      <c r="H157" s="418"/>
      <c r="I157" s="418"/>
      <c r="J157" s="417"/>
      <c r="K157" s="417"/>
      <c r="L157" s="417"/>
      <c r="M157" s="424"/>
      <c r="N157" s="424"/>
      <c r="O157" s="424"/>
      <c r="P157" s="424"/>
      <c r="Q157" s="424"/>
      <c r="R157" s="424"/>
      <c r="S157" s="418"/>
      <c r="T157" s="390"/>
      <c r="U157" s="390"/>
      <c r="V157" s="390"/>
      <c r="W157" s="418"/>
      <c r="X157" s="469">
        <v>0</v>
      </c>
      <c r="Y157" s="474">
        <v>0</v>
      </c>
      <c r="Z157" s="474" t="s">
        <v>227</v>
      </c>
      <c r="AA157" s="1212"/>
      <c r="AB157" s="1212"/>
      <c r="AC157" s="1212"/>
      <c r="AD157" s="1212"/>
      <c r="AE157" s="1212"/>
      <c r="AF157" s="1212"/>
      <c r="AG157" s="1212"/>
      <c r="AH157" s="1212"/>
      <c r="AI157" s="476"/>
      <c r="AJ157" s="476"/>
      <c r="AK157" s="476"/>
      <c r="AL157" s="1212"/>
      <c r="AM157" s="1212"/>
      <c r="AN157" s="1212"/>
      <c r="AO157" s="1212"/>
      <c r="AP157" s="1212"/>
      <c r="AQ157" s="1212"/>
      <c r="AR157" s="1212"/>
      <c r="AS157" s="1212"/>
      <c r="AT157" s="474" t="s">
        <v>232</v>
      </c>
      <c r="AU157" s="474">
        <v>0</v>
      </c>
      <c r="AV157" s="469"/>
      <c r="AW157" s="418"/>
      <c r="AX157" s="480"/>
      <c r="AY157" s="480"/>
    </row>
    <row r="158" spans="1:51" ht="9.9499999999999993" customHeight="1">
      <c r="A158" s="418"/>
      <c r="B158" s="418"/>
      <c r="C158" s="418"/>
      <c r="D158" s="418"/>
      <c r="E158" s="418"/>
      <c r="F158" s="418"/>
      <c r="G158" s="418"/>
      <c r="H158" s="418"/>
      <c r="I158" s="418"/>
      <c r="J158" s="417"/>
      <c r="K158" s="417"/>
      <c r="L158" s="417"/>
      <c r="M158" s="424"/>
      <c r="N158" s="424"/>
      <c r="O158" s="424"/>
      <c r="P158" s="424"/>
      <c r="Q158" s="424"/>
      <c r="R158" s="424"/>
      <c r="S158" s="418"/>
      <c r="T158" s="390"/>
      <c r="U158" s="390"/>
      <c r="V158" s="390"/>
      <c r="W158" s="418"/>
      <c r="X158" s="477" t="s">
        <v>550</v>
      </c>
      <c r="Y158" s="474"/>
      <c r="Z158" s="478"/>
      <c r="AA158" s="1175" t="s">
        <v>44</v>
      </c>
      <c r="AB158" s="1175"/>
      <c r="AC158" s="1175"/>
      <c r="AD158" s="1175"/>
      <c r="AE158" s="1175"/>
      <c r="AF158" s="1175"/>
      <c r="AG158" s="1175"/>
      <c r="AH158" s="1175"/>
      <c r="AI158" s="479"/>
      <c r="AJ158" s="478"/>
      <c r="AK158" s="479"/>
      <c r="AL158" s="1175" t="s">
        <v>45</v>
      </c>
      <c r="AM158" s="1175"/>
      <c r="AN158" s="1175"/>
      <c r="AO158" s="1175"/>
      <c r="AP158" s="1175"/>
      <c r="AQ158" s="1175"/>
      <c r="AR158" s="1175"/>
      <c r="AS158" s="1175"/>
      <c r="AT158" s="478"/>
      <c r="AU158" s="479"/>
      <c r="AV158" s="477"/>
      <c r="AW158" s="418"/>
      <c r="AX158" s="480"/>
      <c r="AY158" s="480"/>
    </row>
    <row r="159" spans="1:51" ht="9.9499999999999993" customHeight="1">
      <c r="A159" s="418"/>
      <c r="B159" s="418"/>
      <c r="C159" s="418"/>
      <c r="D159" s="418"/>
      <c r="E159" s="418"/>
      <c r="F159" s="418"/>
      <c r="G159" s="418"/>
      <c r="H159" s="418"/>
      <c r="I159" s="418"/>
      <c r="J159" s="417"/>
      <c r="K159" s="417"/>
      <c r="L159" s="417"/>
      <c r="M159" s="424"/>
      <c r="N159" s="424"/>
      <c r="O159" s="424"/>
      <c r="P159" s="424"/>
      <c r="Q159" s="424"/>
      <c r="R159" s="424"/>
      <c r="S159" s="418"/>
      <c r="T159" s="390"/>
      <c r="U159" s="390"/>
      <c r="V159" s="390"/>
      <c r="W159" s="418"/>
      <c r="X159" s="477" t="s">
        <v>550</v>
      </c>
      <c r="Y159" s="474"/>
      <c r="Z159" s="478"/>
      <c r="AA159" s="1176"/>
      <c r="AB159" s="1176"/>
      <c r="AC159" s="1176"/>
      <c r="AD159" s="1176"/>
      <c r="AE159" s="1176"/>
      <c r="AF159" s="1176"/>
      <c r="AG159" s="1176"/>
      <c r="AH159" s="1176"/>
      <c r="AI159" s="479"/>
      <c r="AJ159" s="478"/>
      <c r="AK159" s="479"/>
      <c r="AL159" s="1176"/>
      <c r="AM159" s="1176"/>
      <c r="AN159" s="1176"/>
      <c r="AO159" s="1176"/>
      <c r="AP159" s="1176"/>
      <c r="AQ159" s="1176"/>
      <c r="AR159" s="1176"/>
      <c r="AS159" s="1176"/>
      <c r="AT159" s="478"/>
      <c r="AU159" s="479"/>
      <c r="AV159" s="477"/>
      <c r="AW159" s="418"/>
      <c r="AX159" s="480"/>
      <c r="AY159" s="480"/>
    </row>
    <row r="160" spans="1:51" ht="9.9499999999999993" customHeight="1">
      <c r="A160" s="418"/>
      <c r="B160" s="418"/>
      <c r="C160" s="418"/>
      <c r="D160" s="418"/>
      <c r="E160" s="418"/>
      <c r="F160" s="418"/>
      <c r="G160" s="418"/>
      <c r="H160" s="418"/>
      <c r="I160" s="418"/>
      <c r="J160" s="417"/>
      <c r="K160" s="417"/>
      <c r="L160" s="417"/>
      <c r="M160" s="424"/>
      <c r="N160" s="424"/>
      <c r="O160" s="424"/>
      <c r="P160" s="424"/>
      <c r="Q160" s="424"/>
      <c r="R160" s="424"/>
      <c r="S160" s="418"/>
      <c r="T160" s="390"/>
      <c r="U160" s="390"/>
      <c r="V160" s="390"/>
      <c r="W160" s="418"/>
      <c r="X160" s="477" t="s">
        <v>550</v>
      </c>
      <c r="Y160" s="469"/>
      <c r="Z160" s="469"/>
      <c r="AA160" s="469"/>
      <c r="AB160" s="469"/>
      <c r="AC160" s="469"/>
      <c r="AD160" s="469"/>
      <c r="AE160" s="469"/>
      <c r="AF160" s="469"/>
      <c r="AG160" s="469"/>
      <c r="AH160" s="469"/>
      <c r="AI160" s="469"/>
      <c r="AJ160" s="469"/>
      <c r="AK160" s="469"/>
      <c r="AL160" s="469"/>
      <c r="AM160" s="469"/>
      <c r="AN160" s="469"/>
      <c r="AO160" s="469"/>
      <c r="AP160" s="469"/>
      <c r="AQ160" s="469"/>
      <c r="AR160" s="469"/>
      <c r="AS160" s="469"/>
      <c r="AT160" s="469"/>
      <c r="AU160" s="469"/>
      <c r="AV160" s="477"/>
      <c r="AW160" s="418"/>
      <c r="AX160" s="480"/>
      <c r="AY160" s="480"/>
    </row>
    <row r="161" spans="1:51" ht="9.9499999999999993" customHeight="1">
      <c r="A161" s="418"/>
      <c r="B161" s="418"/>
      <c r="C161" s="418"/>
      <c r="D161" s="418"/>
      <c r="E161" s="418"/>
      <c r="F161" s="418"/>
      <c r="G161" s="418"/>
      <c r="H161" s="418"/>
      <c r="I161" s="418"/>
      <c r="J161" s="417"/>
      <c r="K161" s="417"/>
      <c r="L161" s="417"/>
      <c r="M161" s="424"/>
      <c r="N161" s="424"/>
      <c r="O161" s="424"/>
      <c r="P161" s="424"/>
      <c r="Q161" s="424"/>
      <c r="R161" s="424"/>
      <c r="S161" s="418"/>
      <c r="T161" s="390"/>
      <c r="U161" s="390"/>
      <c r="V161" s="390"/>
      <c r="W161" s="418"/>
      <c r="X161" s="475"/>
      <c r="Y161" s="1208">
        <v>37</v>
      </c>
      <c r="Z161" s="1208"/>
      <c r="AA161" s="1211" t="s">
        <v>143</v>
      </c>
      <c r="AB161" s="1211"/>
      <c r="AC161" s="1211"/>
      <c r="AD161" s="1211"/>
      <c r="AE161" s="1211"/>
      <c r="AF161" s="1211"/>
      <c r="AG161" s="1211"/>
      <c r="AH161" s="1211"/>
      <c r="AI161" s="476"/>
      <c r="AJ161" s="476"/>
      <c r="AK161" s="476"/>
      <c r="AL161" s="1211" t="s">
        <v>149</v>
      </c>
      <c r="AM161" s="1211"/>
      <c r="AN161" s="1211"/>
      <c r="AO161" s="1211"/>
      <c r="AP161" s="1211"/>
      <c r="AQ161" s="1211"/>
      <c r="AR161" s="1211"/>
      <c r="AS161" s="1211"/>
      <c r="AT161" s="1208">
        <v>42</v>
      </c>
      <c r="AU161" s="1208"/>
      <c r="AV161" s="475"/>
      <c r="AW161" s="418"/>
      <c r="AX161" s="480"/>
      <c r="AY161" s="480"/>
    </row>
    <row r="162" spans="1:51" ht="9.9499999999999993" customHeight="1">
      <c r="A162" s="418"/>
      <c r="B162" s="418"/>
      <c r="C162" s="418"/>
      <c r="D162" s="418"/>
      <c r="E162" s="418"/>
      <c r="F162" s="418"/>
      <c r="G162" s="418"/>
      <c r="H162" s="418"/>
      <c r="I162" s="418"/>
      <c r="J162" s="417"/>
      <c r="K162" s="417"/>
      <c r="L162" s="417"/>
      <c r="M162" s="424"/>
      <c r="N162" s="424"/>
      <c r="O162" s="424"/>
      <c r="P162" s="424"/>
      <c r="Q162" s="424"/>
      <c r="R162" s="424"/>
      <c r="S162" s="418"/>
      <c r="T162" s="390"/>
      <c r="U162" s="390"/>
      <c r="V162" s="390"/>
      <c r="W162" s="418"/>
      <c r="X162" s="469">
        <v>0</v>
      </c>
      <c r="Y162" s="474">
        <v>0</v>
      </c>
      <c r="Z162" s="474" t="s">
        <v>227</v>
      </c>
      <c r="AA162" s="1212"/>
      <c r="AB162" s="1212"/>
      <c r="AC162" s="1212"/>
      <c r="AD162" s="1212"/>
      <c r="AE162" s="1212"/>
      <c r="AF162" s="1212"/>
      <c r="AG162" s="1212"/>
      <c r="AH162" s="1212"/>
      <c r="AI162" s="476"/>
      <c r="AJ162" s="476"/>
      <c r="AK162" s="476"/>
      <c r="AL162" s="1212"/>
      <c r="AM162" s="1212"/>
      <c r="AN162" s="1212"/>
      <c r="AO162" s="1212"/>
      <c r="AP162" s="1212"/>
      <c r="AQ162" s="1212"/>
      <c r="AR162" s="1212"/>
      <c r="AS162" s="1212"/>
      <c r="AT162" s="474" t="s">
        <v>232</v>
      </c>
      <c r="AU162" s="474">
        <v>0</v>
      </c>
      <c r="AV162" s="469"/>
      <c r="AW162" s="418"/>
      <c r="AX162" s="480"/>
      <c r="AY162" s="480"/>
    </row>
    <row r="163" spans="1:51" ht="9.9499999999999993" customHeight="1">
      <c r="A163" s="418"/>
      <c r="B163" s="418"/>
      <c r="C163" s="418"/>
      <c r="D163" s="418"/>
      <c r="E163" s="418"/>
      <c r="F163" s="418"/>
      <c r="G163" s="418"/>
      <c r="H163" s="418"/>
      <c r="I163" s="418"/>
      <c r="J163" s="417"/>
      <c r="K163" s="417"/>
      <c r="L163" s="417"/>
      <c r="M163" s="424"/>
      <c r="N163" s="424"/>
      <c r="O163" s="424"/>
      <c r="P163" s="424"/>
      <c r="Q163" s="424"/>
      <c r="R163" s="424"/>
      <c r="S163" s="418"/>
      <c r="T163" s="390"/>
      <c r="U163" s="390"/>
      <c r="V163" s="390"/>
      <c r="W163" s="418"/>
      <c r="X163" s="477" t="s">
        <v>550</v>
      </c>
      <c r="Y163" s="474"/>
      <c r="Z163" s="478"/>
      <c r="AA163" s="1175" t="s">
        <v>46</v>
      </c>
      <c r="AB163" s="1175"/>
      <c r="AC163" s="1175"/>
      <c r="AD163" s="1175"/>
      <c r="AE163" s="1175"/>
      <c r="AF163" s="1175"/>
      <c r="AG163" s="1175"/>
      <c r="AH163" s="1175"/>
      <c r="AI163" s="479"/>
      <c r="AJ163" s="478"/>
      <c r="AK163" s="479"/>
      <c r="AL163" s="1175" t="s">
        <v>47</v>
      </c>
      <c r="AM163" s="1175"/>
      <c r="AN163" s="1175"/>
      <c r="AO163" s="1175"/>
      <c r="AP163" s="1175"/>
      <c r="AQ163" s="1175"/>
      <c r="AR163" s="1175"/>
      <c r="AS163" s="1175"/>
      <c r="AT163" s="478"/>
      <c r="AU163" s="479"/>
      <c r="AV163" s="477"/>
      <c r="AW163" s="418"/>
      <c r="AX163" s="480"/>
      <c r="AY163" s="480"/>
    </row>
    <row r="164" spans="1:51" ht="9.9499999999999993" customHeight="1">
      <c r="A164" s="418"/>
      <c r="B164" s="418"/>
      <c r="C164" s="418"/>
      <c r="D164" s="418"/>
      <c r="E164" s="418"/>
      <c r="F164" s="418"/>
      <c r="G164" s="418"/>
      <c r="H164" s="418"/>
      <c r="I164" s="418"/>
      <c r="J164" s="417"/>
      <c r="K164" s="417"/>
      <c r="L164" s="417"/>
      <c r="M164" s="424"/>
      <c r="N164" s="424"/>
      <c r="O164" s="424"/>
      <c r="P164" s="424"/>
      <c r="Q164" s="424"/>
      <c r="R164" s="424"/>
      <c r="S164" s="418"/>
      <c r="T164" s="390"/>
      <c r="U164" s="390"/>
      <c r="V164" s="390"/>
      <c r="W164" s="418"/>
      <c r="X164" s="477" t="s">
        <v>550</v>
      </c>
      <c r="Y164" s="474"/>
      <c r="Z164" s="478"/>
      <c r="AA164" s="1176"/>
      <c r="AB164" s="1176"/>
      <c r="AC164" s="1176"/>
      <c r="AD164" s="1176"/>
      <c r="AE164" s="1176"/>
      <c r="AF164" s="1176"/>
      <c r="AG164" s="1176"/>
      <c r="AH164" s="1176"/>
      <c r="AI164" s="479"/>
      <c r="AJ164" s="478"/>
      <c r="AK164" s="479"/>
      <c r="AL164" s="1176"/>
      <c r="AM164" s="1176"/>
      <c r="AN164" s="1176"/>
      <c r="AO164" s="1176"/>
      <c r="AP164" s="1176"/>
      <c r="AQ164" s="1176"/>
      <c r="AR164" s="1176"/>
      <c r="AS164" s="1176"/>
      <c r="AT164" s="478"/>
      <c r="AU164" s="479"/>
      <c r="AV164" s="477"/>
      <c r="AW164" s="418"/>
      <c r="AX164" s="480"/>
      <c r="AY164" s="480"/>
    </row>
    <row r="165" spans="1:51" ht="9.9499999999999993" customHeight="1">
      <c r="A165" s="418"/>
      <c r="B165" s="418"/>
      <c r="C165" s="418"/>
      <c r="D165" s="418"/>
      <c r="E165" s="418"/>
      <c r="F165" s="418"/>
      <c r="G165" s="418"/>
      <c r="H165" s="418"/>
      <c r="I165" s="418"/>
      <c r="J165" s="417"/>
      <c r="K165" s="417"/>
      <c r="L165" s="417"/>
      <c r="M165" s="424"/>
      <c r="N165" s="424"/>
      <c r="O165" s="424"/>
      <c r="P165" s="424"/>
      <c r="Q165" s="424"/>
      <c r="R165" s="424"/>
      <c r="S165" s="418"/>
      <c r="T165" s="390"/>
      <c r="U165" s="390"/>
      <c r="V165" s="390"/>
      <c r="W165" s="418"/>
      <c r="X165" s="477" t="s">
        <v>550</v>
      </c>
      <c r="Y165" s="469"/>
      <c r="Z165" s="469"/>
      <c r="AA165" s="469"/>
      <c r="AB165" s="469"/>
      <c r="AC165" s="469"/>
      <c r="AD165" s="469"/>
      <c r="AE165" s="469"/>
      <c r="AF165" s="469"/>
      <c r="AG165" s="469"/>
      <c r="AH165" s="469"/>
      <c r="AI165" s="469"/>
      <c r="AJ165" s="469"/>
      <c r="AK165" s="469"/>
      <c r="AL165" s="469"/>
      <c r="AM165" s="469"/>
      <c r="AN165" s="469"/>
      <c r="AO165" s="469"/>
      <c r="AP165" s="469"/>
      <c r="AQ165" s="469"/>
      <c r="AR165" s="469"/>
      <c r="AS165" s="469"/>
      <c r="AT165" s="469"/>
      <c r="AU165" s="469"/>
      <c r="AV165" s="477"/>
      <c r="AW165" s="418"/>
      <c r="AX165" s="480"/>
      <c r="AY165" s="480"/>
    </row>
    <row r="166" spans="1:51" ht="9.9499999999999993" customHeight="1">
      <c r="A166" s="418"/>
      <c r="B166" s="418"/>
      <c r="C166" s="418"/>
      <c r="D166" s="418"/>
      <c r="E166" s="418"/>
      <c r="F166" s="418"/>
      <c r="G166" s="418"/>
      <c r="H166" s="418"/>
      <c r="I166" s="418"/>
      <c r="J166" s="417"/>
      <c r="K166" s="417"/>
      <c r="L166" s="417"/>
      <c r="M166" s="424"/>
      <c r="N166" s="424"/>
      <c r="O166" s="424"/>
      <c r="P166" s="424"/>
      <c r="Q166" s="424"/>
      <c r="R166" s="424"/>
      <c r="S166" s="418"/>
      <c r="T166" s="390"/>
      <c r="U166" s="390"/>
      <c r="V166" s="390"/>
      <c r="W166" s="418"/>
      <c r="X166" s="475"/>
      <c r="Y166" s="1208">
        <v>38</v>
      </c>
      <c r="Z166" s="1208"/>
      <c r="AA166" s="1211" t="s">
        <v>145</v>
      </c>
      <c r="AB166" s="1211"/>
      <c r="AC166" s="1211"/>
      <c r="AD166" s="1211"/>
      <c r="AE166" s="1211"/>
      <c r="AF166" s="1211"/>
      <c r="AG166" s="1211"/>
      <c r="AH166" s="1211"/>
      <c r="AI166" s="476"/>
      <c r="AJ166" s="476"/>
      <c r="AK166" s="476"/>
      <c r="AL166" s="1211" t="s">
        <v>152</v>
      </c>
      <c r="AM166" s="1211"/>
      <c r="AN166" s="1211"/>
      <c r="AO166" s="1211"/>
      <c r="AP166" s="1211"/>
      <c r="AQ166" s="1211"/>
      <c r="AR166" s="1211"/>
      <c r="AS166" s="1211"/>
      <c r="AT166" s="1208">
        <v>43</v>
      </c>
      <c r="AU166" s="1208"/>
      <c r="AV166" s="475"/>
      <c r="AW166" s="418"/>
      <c r="AX166" s="480"/>
      <c r="AY166" s="480"/>
    </row>
    <row r="167" spans="1:51" ht="9.9499999999999993" customHeight="1">
      <c r="A167" s="418"/>
      <c r="B167" s="418"/>
      <c r="C167" s="418"/>
      <c r="D167" s="418"/>
      <c r="E167" s="418"/>
      <c r="F167" s="418"/>
      <c r="G167" s="418"/>
      <c r="H167" s="418"/>
      <c r="I167" s="418"/>
      <c r="J167" s="417"/>
      <c r="K167" s="417"/>
      <c r="L167" s="417"/>
      <c r="M167" s="424"/>
      <c r="N167" s="424"/>
      <c r="O167" s="424"/>
      <c r="P167" s="424"/>
      <c r="Q167" s="424"/>
      <c r="R167" s="424"/>
      <c r="S167" s="418"/>
      <c r="T167" s="390"/>
      <c r="U167" s="390"/>
      <c r="V167" s="390"/>
      <c r="W167" s="418"/>
      <c r="X167" s="469">
        <v>0</v>
      </c>
      <c r="Y167" s="474">
        <v>0</v>
      </c>
      <c r="Z167" s="474" t="s">
        <v>227</v>
      </c>
      <c r="AA167" s="1212"/>
      <c r="AB167" s="1212"/>
      <c r="AC167" s="1212"/>
      <c r="AD167" s="1212"/>
      <c r="AE167" s="1212"/>
      <c r="AF167" s="1212"/>
      <c r="AG167" s="1212"/>
      <c r="AH167" s="1212"/>
      <c r="AI167" s="476"/>
      <c r="AJ167" s="476"/>
      <c r="AK167" s="476"/>
      <c r="AL167" s="1212"/>
      <c r="AM167" s="1212"/>
      <c r="AN167" s="1212"/>
      <c r="AO167" s="1212"/>
      <c r="AP167" s="1212"/>
      <c r="AQ167" s="1212"/>
      <c r="AR167" s="1212"/>
      <c r="AS167" s="1212"/>
      <c r="AT167" s="474" t="s">
        <v>232</v>
      </c>
      <c r="AU167" s="474">
        <v>0</v>
      </c>
      <c r="AV167" s="469"/>
      <c r="AW167" s="418"/>
      <c r="AX167" s="480"/>
      <c r="AY167" s="480"/>
    </row>
    <row r="168" spans="1:51" ht="9.9499999999999993" customHeight="1">
      <c r="A168" s="418"/>
      <c r="B168" s="418"/>
      <c r="C168" s="418"/>
      <c r="D168" s="418"/>
      <c r="E168" s="418"/>
      <c r="F168" s="418"/>
      <c r="G168" s="418"/>
      <c r="H168" s="418"/>
      <c r="I168" s="418"/>
      <c r="J168" s="417"/>
      <c r="K168" s="417"/>
      <c r="L168" s="417"/>
      <c r="M168" s="424"/>
      <c r="N168" s="424"/>
      <c r="O168" s="424"/>
      <c r="P168" s="424"/>
      <c r="Q168" s="424"/>
      <c r="R168" s="424"/>
      <c r="S168" s="418"/>
      <c r="T168" s="390"/>
      <c r="U168" s="390"/>
      <c r="V168" s="390"/>
      <c r="W168" s="418"/>
      <c r="X168" s="477" t="s">
        <v>550</v>
      </c>
      <c r="Y168" s="474"/>
      <c r="Z168" s="478"/>
      <c r="AA168" s="1175" t="s">
        <v>48</v>
      </c>
      <c r="AB168" s="1175"/>
      <c r="AC168" s="1175"/>
      <c r="AD168" s="1175"/>
      <c r="AE168" s="1175"/>
      <c r="AF168" s="1175"/>
      <c r="AG168" s="1175"/>
      <c r="AH168" s="1175"/>
      <c r="AI168" s="479"/>
      <c r="AJ168" s="478"/>
      <c r="AK168" s="479"/>
      <c r="AL168" s="1175" t="s">
        <v>49</v>
      </c>
      <c r="AM168" s="1175"/>
      <c r="AN168" s="1175"/>
      <c r="AO168" s="1175"/>
      <c r="AP168" s="1175"/>
      <c r="AQ168" s="1175"/>
      <c r="AR168" s="1175"/>
      <c r="AS168" s="1175"/>
      <c r="AT168" s="478"/>
      <c r="AU168" s="479"/>
      <c r="AV168" s="477"/>
      <c r="AW168" s="418"/>
      <c r="AX168" s="480"/>
      <c r="AY168" s="480"/>
    </row>
    <row r="169" spans="1:51" ht="9.9499999999999993" customHeight="1">
      <c r="A169" s="418"/>
      <c r="B169" s="418"/>
      <c r="C169" s="418"/>
      <c r="D169" s="418"/>
      <c r="E169" s="418"/>
      <c r="F169" s="418"/>
      <c r="G169" s="418"/>
      <c r="H169" s="418"/>
      <c r="I169" s="418"/>
      <c r="J169" s="417"/>
      <c r="K169" s="417"/>
      <c r="L169" s="417"/>
      <c r="M169" s="424"/>
      <c r="N169" s="424"/>
      <c r="O169" s="424"/>
      <c r="P169" s="424"/>
      <c r="Q169" s="424"/>
      <c r="R169" s="424"/>
      <c r="S169" s="418"/>
      <c r="T169" s="390"/>
      <c r="U169" s="390"/>
      <c r="V169" s="390"/>
      <c r="W169" s="418"/>
      <c r="X169" s="477" t="s">
        <v>550</v>
      </c>
      <c r="Y169" s="474"/>
      <c r="Z169" s="478"/>
      <c r="AA169" s="1176"/>
      <c r="AB169" s="1176"/>
      <c r="AC169" s="1176"/>
      <c r="AD169" s="1176"/>
      <c r="AE169" s="1176"/>
      <c r="AF169" s="1176"/>
      <c r="AG169" s="1176"/>
      <c r="AH169" s="1176"/>
      <c r="AI169" s="479"/>
      <c r="AJ169" s="478"/>
      <c r="AK169" s="479"/>
      <c r="AL169" s="1176"/>
      <c r="AM169" s="1176"/>
      <c r="AN169" s="1176"/>
      <c r="AO169" s="1176"/>
      <c r="AP169" s="1176"/>
      <c r="AQ169" s="1176"/>
      <c r="AR169" s="1176"/>
      <c r="AS169" s="1176"/>
      <c r="AT169" s="478"/>
      <c r="AU169" s="479"/>
      <c r="AV169" s="477"/>
      <c r="AW169" s="418"/>
      <c r="AX169" s="480"/>
      <c r="AY169" s="480"/>
    </row>
    <row r="170" spans="1:51" ht="9.9499999999999993" customHeight="1">
      <c r="A170" s="418"/>
      <c r="B170" s="418"/>
      <c r="C170" s="418"/>
      <c r="D170" s="418"/>
      <c r="E170" s="418"/>
      <c r="F170" s="418"/>
      <c r="G170" s="418"/>
      <c r="H170" s="418"/>
      <c r="I170" s="418"/>
      <c r="J170" s="417"/>
      <c r="K170" s="417"/>
      <c r="L170" s="417"/>
      <c r="M170" s="424"/>
      <c r="N170" s="424"/>
      <c r="O170" s="424"/>
      <c r="P170" s="424"/>
      <c r="Q170" s="424"/>
      <c r="R170" s="424"/>
      <c r="S170" s="418"/>
      <c r="T170" s="390"/>
      <c r="U170" s="390"/>
      <c r="V170" s="390"/>
      <c r="W170" s="418"/>
      <c r="X170" s="477" t="s">
        <v>550</v>
      </c>
      <c r="Y170" s="469"/>
      <c r="Z170" s="469"/>
      <c r="AA170" s="469"/>
      <c r="AB170" s="469"/>
      <c r="AC170" s="469"/>
      <c r="AD170" s="469"/>
      <c r="AE170" s="469"/>
      <c r="AF170" s="469"/>
      <c r="AG170" s="469"/>
      <c r="AH170" s="469"/>
      <c r="AI170" s="469"/>
      <c r="AJ170" s="469"/>
      <c r="AK170" s="469"/>
      <c r="AL170" s="469"/>
      <c r="AM170" s="469"/>
      <c r="AN170" s="469"/>
      <c r="AO170" s="469"/>
      <c r="AP170" s="469"/>
      <c r="AQ170" s="469"/>
      <c r="AR170" s="469"/>
      <c r="AS170" s="469"/>
      <c r="AT170" s="469"/>
      <c r="AU170" s="469"/>
      <c r="AV170" s="477"/>
      <c r="AW170" s="418"/>
      <c r="AX170" s="480"/>
      <c r="AY170" s="480"/>
    </row>
    <row r="171" spans="1:51" ht="9.9499999999999993" customHeight="1">
      <c r="A171" s="418"/>
      <c r="B171" s="418"/>
      <c r="C171" s="418"/>
      <c r="D171" s="418"/>
      <c r="E171" s="418"/>
      <c r="F171" s="418"/>
      <c r="G171" s="418"/>
      <c r="H171" s="418"/>
      <c r="I171" s="418"/>
      <c r="J171" s="417"/>
      <c r="K171" s="417"/>
      <c r="L171" s="417"/>
      <c r="M171" s="424"/>
      <c r="N171" s="424"/>
      <c r="O171" s="424"/>
      <c r="P171" s="424"/>
      <c r="Q171" s="424"/>
      <c r="R171" s="424"/>
      <c r="S171" s="418"/>
      <c r="T171" s="390"/>
      <c r="U171" s="390"/>
      <c r="V171" s="390"/>
      <c r="W171" s="418"/>
      <c r="X171" s="475"/>
      <c r="Y171" s="1208">
        <v>39</v>
      </c>
      <c r="Z171" s="1208"/>
      <c r="AA171" s="1211">
        <v>0</v>
      </c>
      <c r="AB171" s="1211"/>
      <c r="AC171" s="1211"/>
      <c r="AD171" s="1211"/>
      <c r="AE171" s="1211"/>
      <c r="AF171" s="1211"/>
      <c r="AG171" s="1211"/>
      <c r="AH171" s="1211"/>
      <c r="AI171" s="476"/>
      <c r="AJ171" s="476"/>
      <c r="AK171" s="476"/>
      <c r="AL171" s="1211" t="s">
        <v>153</v>
      </c>
      <c r="AM171" s="1211"/>
      <c r="AN171" s="1211"/>
      <c r="AO171" s="1211"/>
      <c r="AP171" s="1211"/>
      <c r="AQ171" s="1211"/>
      <c r="AR171" s="1211"/>
      <c r="AS171" s="1211"/>
      <c r="AT171" s="1208">
        <v>44</v>
      </c>
      <c r="AU171" s="1208"/>
      <c r="AV171" s="475"/>
      <c r="AW171" s="418"/>
      <c r="AX171" s="480"/>
      <c r="AY171" s="480"/>
    </row>
    <row r="172" spans="1:51" ht="9.9499999999999993" customHeight="1">
      <c r="A172" s="418"/>
      <c r="B172" s="418"/>
      <c r="C172" s="418"/>
      <c r="D172" s="418"/>
      <c r="E172" s="418"/>
      <c r="F172" s="418"/>
      <c r="G172" s="418"/>
      <c r="H172" s="418"/>
      <c r="I172" s="418"/>
      <c r="J172" s="417"/>
      <c r="K172" s="417"/>
      <c r="L172" s="417"/>
      <c r="M172" s="424"/>
      <c r="N172" s="424"/>
      <c r="O172" s="424"/>
      <c r="P172" s="424"/>
      <c r="Q172" s="424"/>
      <c r="R172" s="424"/>
      <c r="S172" s="418"/>
      <c r="T172" s="390"/>
      <c r="U172" s="390"/>
      <c r="V172" s="390"/>
      <c r="W172" s="418"/>
      <c r="X172" s="469">
        <v>0</v>
      </c>
      <c r="Y172" s="474">
        <v>0</v>
      </c>
      <c r="Z172" s="474" t="s">
        <v>133</v>
      </c>
      <c r="AA172" s="1212"/>
      <c r="AB172" s="1212"/>
      <c r="AC172" s="1212"/>
      <c r="AD172" s="1212"/>
      <c r="AE172" s="1212"/>
      <c r="AF172" s="1212"/>
      <c r="AG172" s="1212"/>
      <c r="AH172" s="1212"/>
      <c r="AI172" s="476"/>
      <c r="AJ172" s="476"/>
      <c r="AK172" s="476"/>
      <c r="AL172" s="1212"/>
      <c r="AM172" s="1212"/>
      <c r="AN172" s="1212"/>
      <c r="AO172" s="1212"/>
      <c r="AP172" s="1212"/>
      <c r="AQ172" s="1212"/>
      <c r="AR172" s="1212"/>
      <c r="AS172" s="1212"/>
      <c r="AT172" s="474" t="s">
        <v>133</v>
      </c>
      <c r="AU172" s="474">
        <v>0</v>
      </c>
      <c r="AV172" s="469"/>
      <c r="AW172" s="418"/>
      <c r="AX172" s="480"/>
      <c r="AY172" s="480"/>
    </row>
    <row r="173" spans="1:51" ht="9.9499999999999993" customHeight="1">
      <c r="A173" s="418"/>
      <c r="B173" s="418"/>
      <c r="C173" s="418"/>
      <c r="D173" s="418"/>
      <c r="E173" s="418"/>
      <c r="F173" s="418"/>
      <c r="G173" s="418"/>
      <c r="H173" s="418"/>
      <c r="I173" s="418"/>
      <c r="J173" s="417"/>
      <c r="K173" s="417"/>
      <c r="L173" s="417"/>
      <c r="M173" s="424"/>
      <c r="N173" s="424"/>
      <c r="O173" s="424"/>
      <c r="P173" s="424"/>
      <c r="Q173" s="424"/>
      <c r="R173" s="424"/>
      <c r="S173" s="418"/>
      <c r="T173" s="390"/>
      <c r="U173" s="390"/>
      <c r="V173" s="390"/>
      <c r="W173" s="418"/>
      <c r="X173" s="477" t="s">
        <v>550</v>
      </c>
      <c r="Y173" s="474"/>
      <c r="Z173" s="478"/>
      <c r="AA173" s="1175" t="s">
        <v>50</v>
      </c>
      <c r="AB173" s="1175"/>
      <c r="AC173" s="1175"/>
      <c r="AD173" s="1175"/>
      <c r="AE173" s="1175"/>
      <c r="AF173" s="1175"/>
      <c r="AG173" s="1175"/>
      <c r="AH173" s="1175"/>
      <c r="AI173" s="479"/>
      <c r="AJ173" s="478"/>
      <c r="AK173" s="479"/>
      <c r="AL173" s="1175" t="s">
        <v>51</v>
      </c>
      <c r="AM173" s="1175"/>
      <c r="AN173" s="1175"/>
      <c r="AO173" s="1175"/>
      <c r="AP173" s="1175"/>
      <c r="AQ173" s="1175"/>
      <c r="AR173" s="1175"/>
      <c r="AS173" s="1175"/>
      <c r="AT173" s="478"/>
      <c r="AU173" s="479"/>
      <c r="AV173" s="477"/>
      <c r="AW173" s="418"/>
      <c r="AX173" s="480"/>
      <c r="AY173" s="480"/>
    </row>
    <row r="174" spans="1:51" ht="9.9499999999999993" customHeight="1">
      <c r="A174" s="418"/>
      <c r="B174" s="418"/>
      <c r="C174" s="418"/>
      <c r="D174" s="418"/>
      <c r="E174" s="418"/>
      <c r="F174" s="418"/>
      <c r="G174" s="418"/>
      <c r="H174" s="418"/>
      <c r="I174" s="418"/>
      <c r="J174" s="417"/>
      <c r="K174" s="417"/>
      <c r="L174" s="417"/>
      <c r="M174" s="424"/>
      <c r="N174" s="424"/>
      <c r="O174" s="424"/>
      <c r="P174" s="424"/>
      <c r="Q174" s="424"/>
      <c r="R174" s="424"/>
      <c r="S174" s="418"/>
      <c r="T174" s="390"/>
      <c r="U174" s="390"/>
      <c r="V174" s="390"/>
      <c r="W174" s="418"/>
      <c r="X174" s="477" t="s">
        <v>550</v>
      </c>
      <c r="Y174" s="474"/>
      <c r="Z174" s="478"/>
      <c r="AA174" s="1176"/>
      <c r="AB174" s="1176"/>
      <c r="AC174" s="1176"/>
      <c r="AD174" s="1176"/>
      <c r="AE174" s="1176"/>
      <c r="AF174" s="1176"/>
      <c r="AG174" s="1176"/>
      <c r="AH174" s="1176"/>
      <c r="AI174" s="479"/>
      <c r="AJ174" s="478"/>
      <c r="AK174" s="479"/>
      <c r="AL174" s="1176"/>
      <c r="AM174" s="1176"/>
      <c r="AN174" s="1176"/>
      <c r="AO174" s="1176"/>
      <c r="AP174" s="1176"/>
      <c r="AQ174" s="1176"/>
      <c r="AR174" s="1176"/>
      <c r="AS174" s="1176"/>
      <c r="AT174" s="478"/>
      <c r="AU174" s="479"/>
      <c r="AV174" s="477"/>
      <c r="AW174" s="418"/>
      <c r="AX174" s="390"/>
      <c r="AY174" s="390"/>
    </row>
    <row r="175" spans="1:51" ht="9.9499999999999993" customHeight="1">
      <c r="A175" s="418"/>
      <c r="B175" s="418"/>
      <c r="C175" s="418"/>
      <c r="D175" s="418"/>
      <c r="E175" s="418"/>
      <c r="F175" s="418"/>
      <c r="G175" s="418"/>
      <c r="H175" s="418"/>
      <c r="I175" s="418"/>
      <c r="J175" s="417"/>
      <c r="K175" s="417"/>
      <c r="L175" s="417"/>
      <c r="M175" s="424"/>
      <c r="N175" s="424"/>
      <c r="O175" s="424"/>
      <c r="P175" s="424"/>
      <c r="Q175" s="424"/>
      <c r="R175" s="424"/>
      <c r="S175" s="418"/>
      <c r="T175" s="390"/>
      <c r="U175" s="390"/>
      <c r="V175" s="390"/>
      <c r="W175" s="418"/>
      <c r="X175" s="477" t="s">
        <v>550</v>
      </c>
      <c r="Y175" s="469"/>
      <c r="Z175" s="469"/>
      <c r="AA175" s="469"/>
      <c r="AB175" s="469"/>
      <c r="AC175" s="469"/>
      <c r="AD175" s="469"/>
      <c r="AE175" s="469"/>
      <c r="AF175" s="469"/>
      <c r="AG175" s="469"/>
      <c r="AH175" s="469"/>
      <c r="AI175" s="469"/>
      <c r="AJ175" s="469"/>
      <c r="AK175" s="469"/>
      <c r="AL175" s="469"/>
      <c r="AM175" s="469"/>
      <c r="AN175" s="469"/>
      <c r="AO175" s="469"/>
      <c r="AP175" s="469"/>
      <c r="AQ175" s="469"/>
      <c r="AR175" s="469"/>
      <c r="AS175" s="469"/>
      <c r="AT175" s="469"/>
      <c r="AU175" s="469"/>
      <c r="AV175" s="477"/>
      <c r="AW175" s="418"/>
      <c r="AX175" s="390"/>
      <c r="AY175" s="390"/>
    </row>
    <row r="176" spans="1:51" ht="9.9499999999999993" customHeight="1">
      <c r="A176" s="418"/>
      <c r="B176" s="418"/>
      <c r="C176" s="418"/>
      <c r="D176" s="418"/>
      <c r="E176" s="418"/>
      <c r="F176" s="418"/>
      <c r="G176" s="418"/>
      <c r="H176" s="418"/>
      <c r="I176" s="418"/>
      <c r="J176" s="417"/>
      <c r="K176" s="417"/>
      <c r="L176" s="417"/>
      <c r="M176" s="424"/>
      <c r="N176" s="424"/>
      <c r="O176" s="424"/>
      <c r="P176" s="424"/>
      <c r="Q176" s="424"/>
      <c r="R176" s="424"/>
      <c r="S176" s="418"/>
      <c r="T176" s="390"/>
      <c r="U176" s="390"/>
      <c r="V176" s="390"/>
      <c r="W176" s="418"/>
      <c r="X176" s="475"/>
      <c r="Y176" s="1208">
        <v>40</v>
      </c>
      <c r="Z176" s="1208"/>
      <c r="AA176" s="1211">
        <v>0</v>
      </c>
      <c r="AB176" s="1211"/>
      <c r="AC176" s="1211"/>
      <c r="AD176" s="1211"/>
      <c r="AE176" s="1211"/>
      <c r="AF176" s="1211"/>
      <c r="AG176" s="1211"/>
      <c r="AH176" s="1211"/>
      <c r="AI176" s="476"/>
      <c r="AJ176" s="476"/>
      <c r="AK176" s="476"/>
      <c r="AL176" s="1211" t="s">
        <v>155</v>
      </c>
      <c r="AM176" s="1211"/>
      <c r="AN176" s="1211"/>
      <c r="AO176" s="1211"/>
      <c r="AP176" s="1211"/>
      <c r="AQ176" s="1211"/>
      <c r="AR176" s="1211"/>
      <c r="AS176" s="1211"/>
      <c r="AT176" s="1208">
        <v>45</v>
      </c>
      <c r="AU176" s="1208"/>
      <c r="AV176" s="475"/>
      <c r="AW176" s="418"/>
      <c r="AX176" s="390"/>
      <c r="AY176" s="390"/>
    </row>
    <row r="177" spans="1:51" ht="9.9499999999999993" customHeight="1">
      <c r="A177" s="418"/>
      <c r="B177" s="418"/>
      <c r="C177" s="418"/>
      <c r="D177" s="418"/>
      <c r="E177" s="418"/>
      <c r="F177" s="418"/>
      <c r="G177" s="418"/>
      <c r="H177" s="418"/>
      <c r="I177" s="418"/>
      <c r="J177" s="417"/>
      <c r="K177" s="417"/>
      <c r="L177" s="417"/>
      <c r="M177" s="424"/>
      <c r="N177" s="424"/>
      <c r="O177" s="424"/>
      <c r="P177" s="424"/>
      <c r="Q177" s="424"/>
      <c r="R177" s="424"/>
      <c r="S177" s="418"/>
      <c r="T177" s="390"/>
      <c r="U177" s="390"/>
      <c r="V177" s="390"/>
      <c r="W177" s="418"/>
      <c r="X177" s="469" t="s">
        <v>229</v>
      </c>
      <c r="Y177" s="474" t="s">
        <v>478</v>
      </c>
      <c r="Z177" s="474" t="s">
        <v>132</v>
      </c>
      <c r="AA177" s="1212"/>
      <c r="AB177" s="1212"/>
      <c r="AC177" s="1212"/>
      <c r="AD177" s="1212"/>
      <c r="AE177" s="1212"/>
      <c r="AF177" s="1212"/>
      <c r="AG177" s="1212"/>
      <c r="AH177" s="1212"/>
      <c r="AI177" s="476"/>
      <c r="AJ177" s="476"/>
      <c r="AK177" s="476"/>
      <c r="AL177" s="1212"/>
      <c r="AM177" s="1212"/>
      <c r="AN177" s="1212"/>
      <c r="AO177" s="1212"/>
      <c r="AP177" s="1212"/>
      <c r="AQ177" s="1212"/>
      <c r="AR177" s="1212"/>
      <c r="AS177" s="1212"/>
      <c r="AT177" s="474" t="s">
        <v>133</v>
      </c>
      <c r="AU177" s="474">
        <v>0</v>
      </c>
      <c r="AV177" s="469"/>
      <c r="AW177" s="418"/>
      <c r="AX177" s="390"/>
      <c r="AY177" s="390"/>
    </row>
    <row r="178" spans="1:51" ht="9.9499999999999993" customHeight="1">
      <c r="A178" s="418"/>
      <c r="B178" s="418"/>
      <c r="C178" s="418"/>
      <c r="D178" s="418"/>
      <c r="E178" s="418"/>
      <c r="F178" s="418"/>
      <c r="G178" s="418"/>
      <c r="H178" s="418"/>
      <c r="I178" s="418"/>
      <c r="J178" s="417"/>
      <c r="K178" s="417"/>
      <c r="L178" s="417"/>
      <c r="M178" s="424"/>
      <c r="N178" s="424"/>
      <c r="O178" s="424"/>
      <c r="P178" s="424"/>
      <c r="Q178" s="424"/>
      <c r="R178" s="424"/>
      <c r="S178" s="418"/>
      <c r="T178" s="390"/>
      <c r="U178" s="390"/>
      <c r="V178" s="390"/>
      <c r="W178" s="418"/>
      <c r="X178" s="477">
        <v>1</v>
      </c>
      <c r="Y178" s="474"/>
      <c r="Z178" s="478"/>
      <c r="AA178" s="1175" t="s">
        <v>52</v>
      </c>
      <c r="AB178" s="1175"/>
      <c r="AC178" s="1175"/>
      <c r="AD178" s="1175"/>
      <c r="AE178" s="1175"/>
      <c r="AF178" s="1175"/>
      <c r="AG178" s="1175"/>
      <c r="AH178" s="1175"/>
      <c r="AI178" s="479"/>
      <c r="AJ178" s="478"/>
      <c r="AK178" s="479"/>
      <c r="AL178" s="1175" t="s">
        <v>53</v>
      </c>
      <c r="AM178" s="1175"/>
      <c r="AN178" s="1175"/>
      <c r="AO178" s="1175"/>
      <c r="AP178" s="1175"/>
      <c r="AQ178" s="1175"/>
      <c r="AR178" s="1175"/>
      <c r="AS178" s="1175"/>
      <c r="AT178" s="478"/>
      <c r="AU178" s="479"/>
      <c r="AV178" s="477"/>
      <c r="AW178" s="418"/>
      <c r="AX178" s="390"/>
      <c r="AY178" s="390"/>
    </row>
    <row r="179" spans="1:51" ht="9.9499999999999993" customHeight="1">
      <c r="A179" s="418"/>
      <c r="B179" s="418"/>
      <c r="C179" s="418"/>
      <c r="D179" s="418"/>
      <c r="E179" s="418"/>
      <c r="F179" s="418"/>
      <c r="G179" s="418"/>
      <c r="H179" s="418"/>
      <c r="I179" s="418"/>
      <c r="J179" s="417"/>
      <c r="K179" s="417"/>
      <c r="L179" s="417"/>
      <c r="M179" s="424"/>
      <c r="N179" s="424"/>
      <c r="O179" s="424"/>
      <c r="P179" s="424"/>
      <c r="Q179" s="424"/>
      <c r="R179" s="424"/>
      <c r="S179" s="418"/>
      <c r="T179" s="390"/>
      <c r="U179" s="390"/>
      <c r="V179" s="390"/>
      <c r="W179" s="418"/>
      <c r="X179" s="477" t="s">
        <v>550</v>
      </c>
      <c r="Y179" s="474"/>
      <c r="Z179" s="478"/>
      <c r="AA179" s="1176"/>
      <c r="AB179" s="1176"/>
      <c r="AC179" s="1176"/>
      <c r="AD179" s="1176"/>
      <c r="AE179" s="1176"/>
      <c r="AF179" s="1176"/>
      <c r="AG179" s="1176"/>
      <c r="AH179" s="1176"/>
      <c r="AI179" s="479"/>
      <c r="AJ179" s="478"/>
      <c r="AK179" s="479"/>
      <c r="AL179" s="1176"/>
      <c r="AM179" s="1176"/>
      <c r="AN179" s="1176"/>
      <c r="AO179" s="1176"/>
      <c r="AP179" s="1176"/>
      <c r="AQ179" s="1176"/>
      <c r="AR179" s="1176"/>
      <c r="AS179" s="1176"/>
      <c r="AT179" s="478"/>
      <c r="AU179" s="479"/>
      <c r="AV179" s="477"/>
      <c r="AW179" s="418"/>
      <c r="AX179" s="390"/>
      <c r="AY179" s="390"/>
    </row>
    <row r="180" spans="1:51" ht="9.9499999999999993" customHeight="1">
      <c r="A180" s="418"/>
      <c r="B180" s="418"/>
      <c r="C180" s="418"/>
      <c r="D180" s="418"/>
      <c r="E180" s="418"/>
      <c r="F180" s="418"/>
      <c r="G180" s="418"/>
      <c r="H180" s="418"/>
      <c r="I180" s="418"/>
      <c r="J180" s="417"/>
      <c r="K180" s="417"/>
      <c r="L180" s="417"/>
      <c r="M180" s="424"/>
      <c r="N180" s="424"/>
      <c r="O180" s="424"/>
      <c r="P180" s="424"/>
      <c r="Q180" s="424"/>
      <c r="R180" s="424"/>
      <c r="S180" s="418"/>
      <c r="T180" s="390"/>
      <c r="U180" s="390"/>
      <c r="V180" s="390"/>
      <c r="W180" s="418"/>
      <c r="X180" s="477" t="s">
        <v>550</v>
      </c>
      <c r="Y180" s="469"/>
      <c r="Z180" s="469"/>
      <c r="AA180" s="469"/>
      <c r="AB180" s="469" t="s">
        <v>132</v>
      </c>
      <c r="AC180" s="469"/>
      <c r="AD180" s="469" t="s">
        <v>133</v>
      </c>
      <c r="AE180" s="469"/>
      <c r="AF180" s="469" t="s">
        <v>227</v>
      </c>
      <c r="AG180" s="469"/>
      <c r="AH180" s="469" t="s">
        <v>228</v>
      </c>
      <c r="AI180" s="469"/>
      <c r="AJ180" s="469" t="s">
        <v>54</v>
      </c>
      <c r="AK180" s="469"/>
      <c r="AL180" s="469" t="s">
        <v>522</v>
      </c>
      <c r="AM180" s="469"/>
      <c r="AN180" s="469" t="s">
        <v>232</v>
      </c>
      <c r="AO180" s="469"/>
      <c r="AP180" s="469" t="s">
        <v>55</v>
      </c>
      <c r="AQ180" s="469"/>
      <c r="AR180" s="469" t="s">
        <v>56</v>
      </c>
      <c r="AS180" s="469"/>
      <c r="AT180" s="469"/>
      <c r="AU180" s="469"/>
      <c r="AV180" s="477"/>
      <c r="AW180" s="418"/>
      <c r="AX180" s="390"/>
      <c r="AY180" s="390"/>
    </row>
    <row r="181" spans="1:51" ht="9.9499999999999993" customHeight="1">
      <c r="A181" s="418"/>
      <c r="B181" s="418"/>
      <c r="C181" s="418"/>
      <c r="D181" s="418"/>
      <c r="E181" s="418"/>
      <c r="F181" s="418"/>
      <c r="G181" s="418"/>
      <c r="H181" s="418"/>
      <c r="I181" s="418"/>
      <c r="J181" s="417"/>
      <c r="K181" s="417"/>
      <c r="L181" s="417"/>
      <c r="M181" s="424"/>
      <c r="N181" s="424"/>
      <c r="O181" s="424"/>
      <c r="P181" s="424"/>
      <c r="Q181" s="424"/>
      <c r="R181" s="424"/>
      <c r="S181" s="418"/>
      <c r="T181" s="390"/>
      <c r="U181" s="390"/>
      <c r="V181" s="390"/>
      <c r="W181" s="418"/>
      <c r="X181" s="477" t="s">
        <v>550</v>
      </c>
      <c r="Y181" s="469"/>
      <c r="Z181" s="469"/>
      <c r="AA181" s="469"/>
      <c r="AB181" s="469">
        <v>1</v>
      </c>
      <c r="AC181" s="469"/>
      <c r="AD181" s="469">
        <v>3</v>
      </c>
      <c r="AE181" s="469"/>
      <c r="AF181" s="469">
        <v>3</v>
      </c>
      <c r="AG181" s="469"/>
      <c r="AH181" s="469">
        <v>0</v>
      </c>
      <c r="AI181" s="469"/>
      <c r="AJ181" s="469">
        <v>0</v>
      </c>
      <c r="AK181" s="469"/>
      <c r="AL181" s="469">
        <v>0</v>
      </c>
      <c r="AM181" s="469"/>
      <c r="AN181" s="469">
        <v>3</v>
      </c>
      <c r="AO181" s="469"/>
      <c r="AP181" s="469">
        <v>0</v>
      </c>
      <c r="AQ181" s="469"/>
      <c r="AR181" s="469">
        <v>0</v>
      </c>
      <c r="AS181" s="469"/>
      <c r="AT181" s="469"/>
      <c r="AU181" s="469"/>
      <c r="AV181" s="477"/>
      <c r="AW181" s="418"/>
      <c r="AX181" s="390"/>
      <c r="AY181" s="390"/>
    </row>
    <row r="182" spans="1:51" ht="9.9499999999999993" customHeight="1">
      <c r="A182" s="418"/>
      <c r="B182" s="418"/>
      <c r="C182" s="418"/>
      <c r="D182" s="418"/>
      <c r="E182" s="418"/>
      <c r="F182" s="418"/>
      <c r="G182" s="418"/>
      <c r="H182" s="418"/>
      <c r="I182" s="418"/>
      <c r="J182" s="417"/>
      <c r="K182" s="417"/>
      <c r="L182" s="417"/>
      <c r="M182" s="424"/>
      <c r="N182" s="424"/>
      <c r="O182" s="424"/>
      <c r="P182" s="424"/>
      <c r="Q182" s="424"/>
      <c r="R182" s="424"/>
      <c r="S182" s="418"/>
      <c r="T182" s="390"/>
      <c r="U182" s="390"/>
      <c r="V182" s="390"/>
      <c r="W182" s="418"/>
      <c r="X182" s="418"/>
      <c r="Y182" s="418"/>
      <c r="Z182" s="418"/>
      <c r="AA182" s="418"/>
      <c r="AB182" s="418"/>
      <c r="AC182" s="418"/>
      <c r="AD182" s="418"/>
      <c r="AE182" s="418"/>
      <c r="AF182" s="418"/>
      <c r="AG182" s="418"/>
      <c r="AH182" s="418"/>
      <c r="AI182" s="418"/>
      <c r="AJ182" s="418"/>
      <c r="AK182" s="418"/>
      <c r="AL182" s="418"/>
      <c r="AM182" s="418"/>
      <c r="AN182" s="418"/>
      <c r="AO182" s="418"/>
      <c r="AP182" s="418"/>
      <c r="AQ182" s="418"/>
      <c r="AR182" s="418"/>
      <c r="AS182" s="418"/>
      <c r="AT182" s="418"/>
      <c r="AU182" s="418"/>
      <c r="AV182" s="418"/>
      <c r="AW182" s="418"/>
      <c r="AX182" s="390"/>
      <c r="AY182" s="390"/>
    </row>
    <row r="183" spans="1:51" ht="9.9499999999999993" customHeight="1">
      <c r="A183" s="418"/>
      <c r="B183" s="418"/>
      <c r="C183" s="418"/>
      <c r="D183" s="418"/>
      <c r="E183" s="418"/>
      <c r="F183" s="418"/>
      <c r="G183" s="418"/>
      <c r="H183" s="418"/>
      <c r="I183" s="418"/>
      <c r="J183" s="417"/>
      <c r="K183" s="417"/>
      <c r="L183" s="417"/>
      <c r="M183" s="424"/>
      <c r="N183" s="424"/>
      <c r="O183" s="424"/>
      <c r="P183" s="424"/>
      <c r="Q183" s="424"/>
      <c r="R183" s="424"/>
      <c r="S183" s="418"/>
      <c r="T183" s="390"/>
      <c r="U183" s="390"/>
      <c r="V183" s="390"/>
      <c r="W183" s="418"/>
      <c r="X183" s="418"/>
      <c r="Y183" s="418"/>
      <c r="Z183" s="418"/>
      <c r="AA183" s="418"/>
      <c r="AB183" s="418"/>
      <c r="AC183" s="418"/>
      <c r="AD183" s="418"/>
      <c r="AE183" s="418"/>
      <c r="AF183" s="418"/>
      <c r="AG183" s="418"/>
      <c r="AH183" s="418"/>
      <c r="AI183" s="418"/>
      <c r="AJ183" s="418"/>
      <c r="AK183" s="418"/>
      <c r="AL183" s="418"/>
      <c r="AM183" s="418"/>
      <c r="AN183" s="418"/>
      <c r="AO183" s="418"/>
      <c r="AP183" s="418"/>
      <c r="AQ183" s="418"/>
      <c r="AR183" s="418"/>
      <c r="AS183" s="418"/>
      <c r="AT183" s="418"/>
      <c r="AU183" s="418"/>
      <c r="AV183" s="418"/>
      <c r="AW183" s="418"/>
      <c r="AX183" s="390"/>
      <c r="AY183" s="390"/>
    </row>
    <row r="184" spans="1:51" ht="9.9499999999999993" customHeight="1">
      <c r="A184" s="418"/>
      <c r="B184" s="418"/>
      <c r="C184" s="418"/>
      <c r="D184" s="418"/>
      <c r="E184" s="418"/>
      <c r="F184" s="418"/>
      <c r="G184" s="418"/>
      <c r="H184" s="418"/>
      <c r="I184" s="418"/>
      <c r="J184" s="417"/>
      <c r="K184" s="417"/>
      <c r="L184" s="417"/>
      <c r="M184" s="424"/>
      <c r="N184" s="424"/>
      <c r="O184" s="424"/>
      <c r="P184" s="424"/>
      <c r="Q184" s="424"/>
      <c r="R184" s="424"/>
      <c r="S184" s="418"/>
      <c r="T184" s="390"/>
      <c r="U184" s="390"/>
      <c r="V184" s="390"/>
      <c r="W184" s="418"/>
      <c r="X184" s="418"/>
      <c r="Y184" s="418"/>
      <c r="Z184" s="418"/>
      <c r="AA184" s="418"/>
      <c r="AB184" s="418"/>
      <c r="AC184" s="418"/>
      <c r="AD184" s="418"/>
      <c r="AE184" s="418"/>
      <c r="AF184" s="418"/>
      <c r="AG184" s="418"/>
      <c r="AH184" s="418"/>
      <c r="AI184" s="418"/>
      <c r="AJ184" s="418"/>
      <c r="AK184" s="418"/>
      <c r="AL184" s="418"/>
      <c r="AM184" s="418"/>
      <c r="AN184" s="418"/>
      <c r="AO184" s="418"/>
      <c r="AP184" s="418"/>
      <c r="AQ184" s="418"/>
      <c r="AR184" s="418"/>
      <c r="AS184" s="418"/>
      <c r="AT184" s="418"/>
      <c r="AU184" s="418"/>
      <c r="AV184" s="418"/>
      <c r="AW184" s="418"/>
      <c r="AX184" s="390"/>
      <c r="AY184" s="390"/>
    </row>
    <row r="185" spans="1:51" ht="9.9499999999999993" customHeight="1">
      <c r="A185" s="418"/>
      <c r="B185" s="418"/>
      <c r="C185" s="418"/>
      <c r="D185" s="418"/>
      <c r="E185" s="418"/>
      <c r="F185" s="418"/>
      <c r="G185" s="418"/>
      <c r="H185" s="418"/>
      <c r="I185" s="418"/>
      <c r="J185" s="417"/>
      <c r="K185" s="417"/>
      <c r="L185" s="417"/>
      <c r="M185" s="424"/>
      <c r="N185" s="424"/>
      <c r="O185" s="424"/>
      <c r="P185" s="424"/>
      <c r="Q185" s="424"/>
      <c r="R185" s="424"/>
      <c r="S185" s="418"/>
      <c r="T185" s="390"/>
      <c r="U185" s="390"/>
      <c r="V185" s="390"/>
      <c r="W185" s="418"/>
      <c r="X185" s="418"/>
      <c r="Y185" s="418"/>
      <c r="Z185" s="418"/>
      <c r="AA185" s="418"/>
      <c r="AB185" s="418"/>
      <c r="AC185" s="418"/>
      <c r="AD185" s="418"/>
      <c r="AE185" s="418"/>
      <c r="AF185" s="418"/>
      <c r="AG185" s="418"/>
      <c r="AH185" s="418"/>
      <c r="AI185" s="418"/>
      <c r="AJ185" s="418"/>
      <c r="AK185" s="418"/>
      <c r="AL185" s="418"/>
      <c r="AM185" s="418"/>
      <c r="AN185" s="418"/>
      <c r="AO185" s="418"/>
      <c r="AP185" s="418"/>
      <c r="AQ185" s="418"/>
      <c r="AR185" s="418"/>
      <c r="AS185" s="418"/>
      <c r="AT185" s="418"/>
      <c r="AU185" s="418"/>
      <c r="AV185" s="418"/>
      <c r="AW185" s="418"/>
      <c r="AX185" s="390"/>
      <c r="AY185" s="390"/>
    </row>
    <row r="186" spans="1:51" ht="9.9499999999999993" customHeight="1">
      <c r="A186" s="418"/>
      <c r="B186" s="418"/>
      <c r="C186" s="418"/>
      <c r="D186" s="418"/>
      <c r="E186" s="418"/>
      <c r="F186" s="418"/>
      <c r="G186" s="418"/>
      <c r="H186" s="418"/>
      <c r="I186" s="418"/>
      <c r="J186" s="417"/>
      <c r="K186" s="417"/>
      <c r="L186" s="417"/>
      <c r="M186" s="424"/>
      <c r="N186" s="424"/>
      <c r="O186" s="424"/>
      <c r="P186" s="424"/>
      <c r="Q186" s="424"/>
      <c r="R186" s="424"/>
      <c r="S186" s="418"/>
      <c r="T186" s="390"/>
      <c r="U186" s="390"/>
      <c r="V186" s="390"/>
      <c r="W186" s="418"/>
      <c r="X186" s="418"/>
      <c r="Y186" s="418"/>
      <c r="Z186" s="418"/>
      <c r="AA186" s="418"/>
      <c r="AB186" s="418"/>
      <c r="AC186" s="418"/>
      <c r="AD186" s="418"/>
      <c r="AE186" s="418"/>
      <c r="AF186" s="418"/>
      <c r="AG186" s="418"/>
      <c r="AH186" s="418"/>
      <c r="AI186" s="418"/>
      <c r="AJ186" s="418"/>
      <c r="AK186" s="418"/>
      <c r="AL186" s="418"/>
      <c r="AM186" s="418"/>
      <c r="AN186" s="418"/>
      <c r="AO186" s="418"/>
      <c r="AP186" s="418"/>
      <c r="AQ186" s="418"/>
      <c r="AR186" s="418"/>
      <c r="AS186" s="418"/>
      <c r="AT186" s="418"/>
      <c r="AU186" s="418"/>
      <c r="AV186" s="418"/>
      <c r="AW186" s="418"/>
      <c r="AX186" s="390"/>
      <c r="AY186" s="390"/>
    </row>
    <row r="187" spans="1:51" ht="9.9499999999999993" customHeight="1">
      <c r="A187" s="418"/>
      <c r="B187" s="418"/>
      <c r="C187" s="418"/>
      <c r="D187" s="418"/>
      <c r="E187" s="418"/>
      <c r="F187" s="418"/>
      <c r="G187" s="418"/>
      <c r="H187" s="418"/>
      <c r="I187" s="418"/>
      <c r="J187" s="417"/>
      <c r="K187" s="417"/>
      <c r="L187" s="417"/>
      <c r="M187" s="424"/>
      <c r="N187" s="424"/>
      <c r="O187" s="424"/>
      <c r="P187" s="424"/>
      <c r="Q187" s="424"/>
      <c r="R187" s="424"/>
      <c r="S187" s="418"/>
      <c r="T187" s="390"/>
      <c r="U187" s="390"/>
      <c r="V187" s="390"/>
      <c r="W187" s="418"/>
      <c r="X187" s="418"/>
      <c r="Y187" s="418"/>
      <c r="Z187" s="418"/>
      <c r="AA187" s="418"/>
      <c r="AB187" s="418"/>
      <c r="AC187" s="418"/>
      <c r="AD187" s="418"/>
      <c r="AE187" s="418"/>
      <c r="AF187" s="418"/>
      <c r="AG187" s="418"/>
      <c r="AH187" s="418"/>
      <c r="AI187" s="418"/>
      <c r="AJ187" s="418"/>
      <c r="AK187" s="418"/>
      <c r="AL187" s="418"/>
      <c r="AM187" s="418"/>
      <c r="AN187" s="418"/>
      <c r="AO187" s="418"/>
      <c r="AP187" s="418"/>
      <c r="AQ187" s="418"/>
      <c r="AR187" s="418"/>
      <c r="AS187" s="418"/>
      <c r="AT187" s="418"/>
      <c r="AU187" s="418"/>
      <c r="AV187" s="418"/>
      <c r="AW187" s="418"/>
      <c r="AX187" s="390"/>
      <c r="AY187" s="390"/>
    </row>
    <row r="188" spans="1:51" ht="9.9499999999999993" customHeight="1">
      <c r="A188" s="418"/>
      <c r="B188" s="418"/>
      <c r="C188" s="418"/>
      <c r="D188" s="418"/>
      <c r="E188" s="418"/>
      <c r="F188" s="418"/>
      <c r="G188" s="418"/>
      <c r="H188" s="418"/>
      <c r="I188" s="418"/>
      <c r="J188" s="417"/>
      <c r="K188" s="417"/>
      <c r="L188" s="417"/>
      <c r="M188" s="424"/>
      <c r="N188" s="424"/>
      <c r="O188" s="424"/>
      <c r="P188" s="424"/>
      <c r="Q188" s="424"/>
      <c r="R188" s="424"/>
      <c r="S188" s="418"/>
      <c r="T188" s="418"/>
      <c r="U188" s="418"/>
      <c r="V188" s="418"/>
      <c r="W188" s="418"/>
      <c r="X188" s="418"/>
      <c r="Y188" s="418"/>
      <c r="Z188" s="418"/>
      <c r="AA188" s="418"/>
      <c r="AB188" s="418"/>
      <c r="AC188" s="418"/>
      <c r="AD188" s="418"/>
      <c r="AE188" s="418"/>
      <c r="AF188" s="418"/>
      <c r="AG188" s="418"/>
      <c r="AH188" s="418"/>
      <c r="AI188" s="418"/>
      <c r="AJ188" s="418"/>
      <c r="AK188" s="418"/>
      <c r="AL188" s="418"/>
      <c r="AM188" s="418"/>
      <c r="AN188" s="418"/>
      <c r="AO188" s="418"/>
      <c r="AP188" s="418"/>
      <c r="AQ188" s="418"/>
      <c r="AR188" s="418"/>
      <c r="AS188" s="418"/>
      <c r="AT188" s="418"/>
      <c r="AU188" s="418"/>
      <c r="AV188" s="418"/>
      <c r="AW188" s="418"/>
      <c r="AX188" s="390"/>
      <c r="AY188" s="390"/>
    </row>
    <row r="189" spans="1:51" ht="9.9499999999999993" customHeight="1">
      <c r="A189" s="418"/>
      <c r="B189" s="418"/>
      <c r="C189" s="418"/>
      <c r="D189" s="418"/>
      <c r="E189" s="418"/>
      <c r="F189" s="418"/>
      <c r="G189" s="418"/>
      <c r="H189" s="418"/>
      <c r="I189" s="418"/>
      <c r="J189" s="417"/>
      <c r="K189" s="417"/>
      <c r="L189" s="417"/>
      <c r="M189" s="424"/>
      <c r="N189" s="424"/>
      <c r="O189" s="424"/>
      <c r="P189" s="424"/>
      <c r="Q189" s="424"/>
      <c r="R189" s="424"/>
      <c r="S189" s="418"/>
      <c r="T189" s="418"/>
      <c r="U189" s="418"/>
      <c r="V189" s="418"/>
      <c r="W189" s="418"/>
      <c r="X189" s="418"/>
      <c r="Y189" s="418"/>
      <c r="Z189" s="418"/>
      <c r="AA189" s="418"/>
      <c r="AB189" s="418"/>
      <c r="AC189" s="418"/>
      <c r="AD189" s="418"/>
      <c r="AE189" s="418"/>
      <c r="AF189" s="418"/>
      <c r="AG189" s="418"/>
      <c r="AH189" s="418"/>
      <c r="AI189" s="418"/>
      <c r="AJ189" s="418"/>
      <c r="AK189" s="418"/>
      <c r="AL189" s="418"/>
      <c r="AM189" s="418"/>
      <c r="AN189" s="418"/>
      <c r="AO189" s="418"/>
      <c r="AP189" s="418"/>
      <c r="AQ189" s="418"/>
      <c r="AR189" s="418"/>
      <c r="AS189" s="418"/>
      <c r="AT189" s="418"/>
      <c r="AU189" s="418"/>
      <c r="AV189" s="418"/>
      <c r="AW189" s="418"/>
      <c r="AX189" s="390"/>
      <c r="AY189" s="390"/>
    </row>
    <row r="190" spans="1:51" ht="9.9499999999999993" customHeight="1">
      <c r="A190" s="418"/>
      <c r="B190" s="418"/>
      <c r="C190" s="418"/>
      <c r="D190" s="418"/>
      <c r="E190" s="418"/>
      <c r="F190" s="418"/>
      <c r="G190" s="418"/>
      <c r="H190" s="418"/>
      <c r="I190" s="418"/>
      <c r="J190" s="417"/>
      <c r="K190" s="417"/>
      <c r="L190" s="417"/>
      <c r="M190" s="424"/>
      <c r="N190" s="424"/>
      <c r="O190" s="424"/>
      <c r="P190" s="424"/>
      <c r="Q190" s="424"/>
      <c r="R190" s="424"/>
      <c r="S190" s="418"/>
      <c r="T190" s="418"/>
      <c r="U190" s="418"/>
      <c r="V190" s="418"/>
      <c r="W190" s="418"/>
      <c r="X190" s="418"/>
      <c r="Y190" s="418"/>
      <c r="Z190" s="418"/>
      <c r="AA190" s="418"/>
      <c r="AB190" s="418"/>
      <c r="AC190" s="418"/>
      <c r="AD190" s="418"/>
      <c r="AE190" s="418"/>
      <c r="AF190" s="418"/>
      <c r="AG190" s="418"/>
      <c r="AH190" s="418"/>
      <c r="AI190" s="418"/>
      <c r="AJ190" s="418"/>
      <c r="AK190" s="418"/>
      <c r="AL190" s="418"/>
      <c r="AM190" s="418"/>
      <c r="AN190" s="418"/>
      <c r="AO190" s="418"/>
      <c r="AP190" s="418"/>
      <c r="AQ190" s="418"/>
      <c r="AR190" s="418"/>
      <c r="AS190" s="418"/>
      <c r="AT190" s="418"/>
      <c r="AU190" s="418"/>
      <c r="AV190" s="418"/>
      <c r="AW190" s="418"/>
      <c r="AX190" s="390"/>
      <c r="AY190" s="390"/>
    </row>
    <row r="191" spans="1:51" ht="9.9499999999999993" customHeight="1">
      <c r="A191" s="418"/>
      <c r="B191" s="418"/>
      <c r="C191" s="418"/>
      <c r="D191" s="418"/>
      <c r="E191" s="418"/>
      <c r="F191" s="418"/>
      <c r="G191" s="418"/>
      <c r="H191" s="418"/>
      <c r="I191" s="418"/>
      <c r="J191" s="417"/>
      <c r="K191" s="417"/>
      <c r="L191" s="417"/>
      <c r="M191" s="424"/>
      <c r="N191" s="424"/>
      <c r="O191" s="424"/>
      <c r="P191" s="424"/>
      <c r="Q191" s="424"/>
      <c r="R191" s="424"/>
      <c r="S191" s="418"/>
      <c r="T191" s="418"/>
      <c r="U191" s="418"/>
      <c r="V191" s="418"/>
      <c r="W191" s="418"/>
      <c r="X191" s="418"/>
      <c r="Y191" s="418"/>
      <c r="Z191" s="418"/>
      <c r="AA191" s="418"/>
      <c r="AB191" s="418"/>
      <c r="AC191" s="418"/>
      <c r="AD191" s="418"/>
      <c r="AE191" s="418"/>
      <c r="AF191" s="418"/>
      <c r="AG191" s="418"/>
      <c r="AH191" s="418"/>
      <c r="AI191" s="418"/>
      <c r="AJ191" s="418"/>
      <c r="AK191" s="418"/>
      <c r="AL191" s="418"/>
      <c r="AM191" s="418"/>
      <c r="AN191" s="418"/>
      <c r="AO191" s="418"/>
      <c r="AP191" s="418"/>
      <c r="AQ191" s="418"/>
      <c r="AR191" s="418"/>
      <c r="AS191" s="418"/>
      <c r="AT191" s="418"/>
      <c r="AU191" s="418"/>
      <c r="AV191" s="418"/>
      <c r="AW191" s="418"/>
      <c r="AX191" s="390"/>
      <c r="AY191" s="390"/>
    </row>
    <row r="192" spans="1:51" ht="9.9499999999999993" customHeight="1">
      <c r="A192" s="418"/>
      <c r="B192" s="418"/>
      <c r="C192" s="418"/>
      <c r="D192" s="418"/>
      <c r="E192" s="418"/>
      <c r="F192" s="418"/>
      <c r="G192" s="418"/>
      <c r="H192" s="418"/>
      <c r="I192" s="418"/>
      <c r="J192" s="417"/>
      <c r="K192" s="417"/>
      <c r="L192" s="417"/>
      <c r="M192" s="424"/>
      <c r="N192" s="424"/>
      <c r="O192" s="424"/>
      <c r="P192" s="424"/>
      <c r="Q192" s="424"/>
      <c r="R192" s="424"/>
      <c r="S192" s="418"/>
      <c r="T192" s="418"/>
      <c r="U192" s="418"/>
      <c r="V192" s="418"/>
      <c r="W192" s="418"/>
      <c r="X192" s="418"/>
      <c r="Y192" s="418"/>
      <c r="Z192" s="418"/>
      <c r="AA192" s="418"/>
      <c r="AB192" s="418"/>
      <c r="AC192" s="418"/>
      <c r="AD192" s="418"/>
      <c r="AE192" s="418"/>
      <c r="AF192" s="418"/>
      <c r="AG192" s="418"/>
      <c r="AH192" s="418"/>
      <c r="AI192" s="418"/>
      <c r="AJ192" s="418"/>
      <c r="AK192" s="418"/>
      <c r="AL192" s="418"/>
      <c r="AM192" s="418"/>
      <c r="AN192" s="418"/>
      <c r="AO192" s="418"/>
      <c r="AP192" s="418"/>
      <c r="AQ192" s="418"/>
      <c r="AR192" s="418"/>
      <c r="AS192" s="418"/>
      <c r="AT192" s="418"/>
      <c r="AU192" s="418"/>
      <c r="AV192" s="418"/>
      <c r="AW192" s="418"/>
      <c r="AX192" s="390"/>
      <c r="AY192" s="390"/>
    </row>
    <row r="193" spans="1:51" ht="9.9499999999999993" customHeight="1">
      <c r="A193" s="418"/>
      <c r="B193" s="418"/>
      <c r="C193" s="418"/>
      <c r="D193" s="418"/>
      <c r="E193" s="418"/>
      <c r="F193" s="418"/>
      <c r="G193" s="418"/>
      <c r="H193" s="418"/>
      <c r="I193" s="418"/>
      <c r="J193" s="417"/>
      <c r="K193" s="417"/>
      <c r="L193" s="417"/>
      <c r="M193" s="424"/>
      <c r="N193" s="424"/>
      <c r="O193" s="424"/>
      <c r="P193" s="424"/>
      <c r="Q193" s="424"/>
      <c r="R193" s="424"/>
      <c r="S193" s="418"/>
      <c r="T193" s="418"/>
      <c r="U193" s="418"/>
      <c r="V193" s="418"/>
      <c r="W193" s="418"/>
      <c r="X193" s="418"/>
      <c r="Y193" s="418"/>
      <c r="Z193" s="418"/>
      <c r="AA193" s="418"/>
      <c r="AB193" s="418"/>
      <c r="AC193" s="418"/>
      <c r="AD193" s="418"/>
      <c r="AE193" s="418"/>
      <c r="AF193" s="418"/>
      <c r="AG193" s="418"/>
      <c r="AH193" s="418"/>
      <c r="AI193" s="418"/>
      <c r="AJ193" s="418"/>
      <c r="AK193" s="418"/>
      <c r="AL193" s="418"/>
      <c r="AM193" s="418"/>
      <c r="AN193" s="418"/>
      <c r="AO193" s="418"/>
      <c r="AP193" s="418"/>
      <c r="AQ193" s="418"/>
      <c r="AR193" s="418"/>
      <c r="AS193" s="418"/>
      <c r="AT193" s="418"/>
      <c r="AU193" s="418"/>
      <c r="AV193" s="418"/>
      <c r="AW193" s="418"/>
      <c r="AX193" s="390"/>
      <c r="AY193" s="390"/>
    </row>
    <row r="194" spans="1:51" ht="9.9499999999999993" customHeight="1">
      <c r="A194" s="418"/>
      <c r="B194" s="418"/>
      <c r="C194" s="418"/>
      <c r="D194" s="418"/>
      <c r="E194" s="418"/>
      <c r="F194" s="418"/>
      <c r="G194" s="418"/>
      <c r="H194" s="418"/>
      <c r="I194" s="418"/>
      <c r="J194" s="417"/>
      <c r="K194" s="417"/>
      <c r="L194" s="417"/>
      <c r="M194" s="424"/>
      <c r="N194" s="424"/>
      <c r="O194" s="424"/>
      <c r="P194" s="424"/>
      <c r="Q194" s="424"/>
      <c r="R194" s="424"/>
      <c r="S194" s="418"/>
      <c r="T194" s="418"/>
      <c r="U194" s="418"/>
      <c r="V194" s="418"/>
      <c r="W194" s="418"/>
      <c r="X194" s="418"/>
      <c r="Y194" s="418"/>
      <c r="Z194" s="418"/>
      <c r="AA194" s="418"/>
      <c r="AB194" s="418"/>
      <c r="AC194" s="418"/>
      <c r="AD194" s="418"/>
      <c r="AE194" s="418"/>
      <c r="AF194" s="418"/>
      <c r="AG194" s="418"/>
      <c r="AH194" s="418"/>
      <c r="AI194" s="418"/>
      <c r="AJ194" s="418"/>
      <c r="AK194" s="418"/>
      <c r="AL194" s="418"/>
      <c r="AM194" s="418"/>
      <c r="AN194" s="418"/>
      <c r="AO194" s="418"/>
      <c r="AP194" s="418"/>
      <c r="AQ194" s="418"/>
      <c r="AR194" s="418"/>
      <c r="AS194" s="418"/>
      <c r="AT194" s="418"/>
      <c r="AU194" s="418"/>
      <c r="AV194" s="418"/>
      <c r="AW194" s="418"/>
      <c r="AX194" s="390"/>
      <c r="AY194" s="390"/>
    </row>
    <row r="195" spans="1:51" ht="9.9499999999999993" customHeight="1">
      <c r="A195" s="418"/>
      <c r="B195" s="418"/>
      <c r="C195" s="418"/>
      <c r="D195" s="418"/>
      <c r="E195" s="418"/>
      <c r="F195" s="418"/>
      <c r="G195" s="418"/>
      <c r="H195" s="418"/>
      <c r="I195" s="418"/>
      <c r="J195" s="417"/>
      <c r="K195" s="417"/>
      <c r="L195" s="417"/>
      <c r="M195" s="424"/>
      <c r="N195" s="424"/>
      <c r="O195" s="424"/>
      <c r="P195" s="424"/>
      <c r="Q195" s="424"/>
      <c r="R195" s="424"/>
      <c r="S195" s="418"/>
      <c r="T195" s="418"/>
      <c r="U195" s="418"/>
      <c r="V195" s="418"/>
      <c r="W195" s="418"/>
      <c r="X195" s="418"/>
      <c r="Y195" s="418"/>
      <c r="Z195" s="418"/>
      <c r="AA195" s="418"/>
      <c r="AB195" s="418"/>
      <c r="AC195" s="418"/>
      <c r="AD195" s="418"/>
      <c r="AE195" s="418"/>
      <c r="AF195" s="418"/>
      <c r="AG195" s="418"/>
      <c r="AH195" s="418"/>
      <c r="AI195" s="418"/>
      <c r="AJ195" s="418"/>
      <c r="AK195" s="418"/>
      <c r="AL195" s="418"/>
      <c r="AM195" s="418"/>
      <c r="AN195" s="418"/>
      <c r="AO195" s="418"/>
      <c r="AP195" s="418"/>
      <c r="AQ195" s="418"/>
      <c r="AR195" s="418"/>
      <c r="AS195" s="418"/>
      <c r="AT195" s="418"/>
      <c r="AU195" s="418"/>
      <c r="AV195" s="418"/>
      <c r="AW195" s="418"/>
      <c r="AX195" s="390"/>
      <c r="AY195" s="390"/>
    </row>
    <row r="196" spans="1:51" ht="9.9499999999999993" customHeight="1">
      <c r="A196" s="418"/>
      <c r="B196" s="418"/>
      <c r="C196" s="418"/>
      <c r="D196" s="418"/>
      <c r="E196" s="418"/>
      <c r="F196" s="418"/>
      <c r="G196" s="418"/>
      <c r="H196" s="418"/>
      <c r="I196" s="418"/>
      <c r="J196" s="417"/>
      <c r="K196" s="417"/>
      <c r="L196" s="417"/>
      <c r="M196" s="424"/>
      <c r="N196" s="424"/>
      <c r="O196" s="424"/>
      <c r="P196" s="424"/>
      <c r="Q196" s="424"/>
      <c r="R196" s="424"/>
      <c r="S196" s="418"/>
      <c r="T196" s="418"/>
      <c r="U196" s="418"/>
      <c r="V196" s="418"/>
      <c r="W196" s="418"/>
      <c r="X196" s="418"/>
      <c r="Y196" s="418"/>
      <c r="Z196" s="418"/>
      <c r="AA196" s="418"/>
      <c r="AB196" s="418"/>
      <c r="AC196" s="418"/>
      <c r="AD196" s="418"/>
      <c r="AE196" s="418"/>
      <c r="AF196" s="418"/>
      <c r="AG196" s="418"/>
      <c r="AH196" s="418"/>
      <c r="AI196" s="418"/>
      <c r="AJ196" s="418"/>
      <c r="AK196" s="418"/>
      <c r="AL196" s="418"/>
      <c r="AM196" s="418"/>
      <c r="AN196" s="418"/>
      <c r="AO196" s="418"/>
      <c r="AP196" s="418"/>
      <c r="AQ196" s="418"/>
      <c r="AR196" s="418"/>
      <c r="AS196" s="418"/>
      <c r="AT196" s="418"/>
      <c r="AU196" s="418"/>
      <c r="AV196" s="418"/>
      <c r="AW196" s="418"/>
      <c r="AX196" s="390"/>
      <c r="AY196" s="390"/>
    </row>
    <row r="197" spans="1:51" ht="9.9499999999999993" customHeight="1">
      <c r="A197" s="418"/>
      <c r="B197" s="418"/>
      <c r="C197" s="418"/>
      <c r="D197" s="418"/>
      <c r="E197" s="418"/>
      <c r="F197" s="418"/>
      <c r="G197" s="418"/>
      <c r="H197" s="418"/>
      <c r="I197" s="418"/>
      <c r="J197" s="417"/>
      <c r="K197" s="417"/>
      <c r="L197" s="417"/>
      <c r="M197" s="424"/>
      <c r="N197" s="424"/>
      <c r="O197" s="424"/>
      <c r="P197" s="424"/>
      <c r="Q197" s="424"/>
      <c r="R197" s="424"/>
      <c r="S197" s="418"/>
      <c r="T197" s="418"/>
      <c r="U197" s="418"/>
      <c r="V197" s="418"/>
      <c r="W197" s="418"/>
      <c r="X197" s="418"/>
      <c r="Y197" s="418"/>
      <c r="Z197" s="418"/>
      <c r="AA197" s="418"/>
      <c r="AB197" s="418"/>
      <c r="AC197" s="418"/>
      <c r="AD197" s="418"/>
      <c r="AE197" s="418"/>
      <c r="AF197" s="418"/>
      <c r="AG197" s="418"/>
      <c r="AH197" s="418"/>
      <c r="AI197" s="418"/>
      <c r="AJ197" s="418"/>
      <c r="AK197" s="418"/>
      <c r="AL197" s="418"/>
      <c r="AM197" s="418"/>
      <c r="AN197" s="418"/>
      <c r="AO197" s="418"/>
      <c r="AP197" s="418"/>
      <c r="AQ197" s="418"/>
      <c r="AR197" s="418"/>
      <c r="AS197" s="418"/>
      <c r="AT197" s="418"/>
      <c r="AU197" s="418"/>
      <c r="AV197" s="418"/>
      <c r="AW197" s="418"/>
      <c r="AX197" s="390"/>
      <c r="AY197" s="390"/>
    </row>
    <row r="198" spans="1:51" ht="9.9499999999999993" customHeight="1">
      <c r="A198" s="418"/>
      <c r="B198" s="418"/>
      <c r="C198" s="418"/>
      <c r="D198" s="418"/>
      <c r="E198" s="418"/>
      <c r="F198" s="418"/>
      <c r="G198" s="418"/>
      <c r="H198" s="418"/>
      <c r="I198" s="418"/>
      <c r="J198" s="417"/>
      <c r="K198" s="417"/>
      <c r="L198" s="417"/>
      <c r="M198" s="424"/>
      <c r="N198" s="424"/>
      <c r="O198" s="424"/>
      <c r="P198" s="424"/>
      <c r="Q198" s="424"/>
      <c r="R198" s="424"/>
      <c r="S198" s="418"/>
      <c r="T198" s="418"/>
      <c r="U198" s="418"/>
      <c r="V198" s="418"/>
      <c r="W198" s="418"/>
      <c r="X198" s="418"/>
      <c r="Y198" s="418"/>
      <c r="Z198" s="418"/>
      <c r="AA198" s="418"/>
      <c r="AB198" s="418"/>
      <c r="AC198" s="418"/>
      <c r="AD198" s="418"/>
      <c r="AE198" s="418"/>
      <c r="AF198" s="418"/>
      <c r="AG198" s="418"/>
      <c r="AH198" s="418"/>
      <c r="AI198" s="418"/>
      <c r="AJ198" s="418"/>
      <c r="AK198" s="418"/>
      <c r="AL198" s="418"/>
      <c r="AM198" s="418"/>
      <c r="AN198" s="418"/>
      <c r="AO198" s="418"/>
      <c r="AP198" s="418"/>
      <c r="AQ198" s="418"/>
      <c r="AR198" s="418"/>
      <c r="AS198" s="418"/>
      <c r="AT198" s="418"/>
      <c r="AU198" s="418"/>
      <c r="AV198" s="418"/>
      <c r="AW198" s="418"/>
      <c r="AX198" s="390"/>
      <c r="AY198" s="390"/>
    </row>
    <row r="199" spans="1:51" ht="9.9499999999999993" customHeight="1">
      <c r="A199" s="418"/>
      <c r="B199" s="418"/>
      <c r="C199" s="418"/>
      <c r="D199" s="418"/>
      <c r="E199" s="418"/>
      <c r="F199" s="418"/>
      <c r="G199" s="418"/>
      <c r="H199" s="418"/>
      <c r="I199" s="418"/>
      <c r="J199" s="417"/>
      <c r="K199" s="417"/>
      <c r="L199" s="417"/>
      <c r="M199" s="424"/>
      <c r="N199" s="424"/>
      <c r="O199" s="424"/>
      <c r="P199" s="424"/>
      <c r="Q199" s="424"/>
      <c r="R199" s="424"/>
      <c r="S199" s="418"/>
      <c r="T199" s="418"/>
      <c r="U199" s="418"/>
      <c r="V199" s="418"/>
      <c r="W199" s="418"/>
      <c r="X199" s="418"/>
      <c r="Y199" s="418"/>
      <c r="Z199" s="418"/>
      <c r="AA199" s="418"/>
      <c r="AB199" s="418"/>
      <c r="AC199" s="418"/>
      <c r="AD199" s="418"/>
      <c r="AE199" s="418"/>
      <c r="AF199" s="418"/>
      <c r="AG199" s="418"/>
      <c r="AH199" s="418"/>
      <c r="AI199" s="418"/>
      <c r="AJ199" s="418"/>
      <c r="AK199" s="418"/>
      <c r="AL199" s="418"/>
      <c r="AM199" s="418"/>
      <c r="AN199" s="418"/>
      <c r="AO199" s="418"/>
      <c r="AP199" s="418"/>
      <c r="AQ199" s="418"/>
      <c r="AR199" s="418"/>
      <c r="AS199" s="418"/>
      <c r="AT199" s="418"/>
      <c r="AU199" s="418"/>
      <c r="AV199" s="418"/>
      <c r="AW199" s="418"/>
      <c r="AX199" s="390"/>
      <c r="AY199" s="390"/>
    </row>
    <row r="200" spans="1:51" ht="9.9499999999999993" customHeight="1">
      <c r="A200" s="418"/>
      <c r="B200" s="418"/>
      <c r="C200" s="418"/>
      <c r="D200" s="418"/>
      <c r="E200" s="418"/>
      <c r="F200" s="418"/>
      <c r="G200" s="418"/>
      <c r="H200" s="418"/>
      <c r="I200" s="418"/>
      <c r="J200" s="417"/>
      <c r="K200" s="417"/>
      <c r="L200" s="417"/>
      <c r="M200" s="424"/>
      <c r="N200" s="424"/>
      <c r="O200" s="424"/>
      <c r="P200" s="424"/>
      <c r="Q200" s="424"/>
      <c r="R200" s="424"/>
      <c r="S200" s="418"/>
      <c r="T200" s="418"/>
      <c r="U200" s="418"/>
      <c r="V200" s="418"/>
      <c r="W200" s="418"/>
      <c r="X200" s="418"/>
      <c r="Y200" s="418"/>
      <c r="Z200" s="418"/>
      <c r="AA200" s="418"/>
      <c r="AB200" s="418"/>
      <c r="AC200" s="418"/>
      <c r="AD200" s="418"/>
      <c r="AE200" s="418"/>
      <c r="AF200" s="418"/>
      <c r="AG200" s="418"/>
      <c r="AH200" s="418"/>
      <c r="AI200" s="418"/>
      <c r="AJ200" s="418"/>
      <c r="AK200" s="418"/>
      <c r="AL200" s="418"/>
      <c r="AM200" s="418"/>
      <c r="AN200" s="418"/>
      <c r="AO200" s="418"/>
      <c r="AP200" s="418"/>
      <c r="AQ200" s="418"/>
      <c r="AR200" s="418"/>
      <c r="AS200" s="418"/>
      <c r="AT200" s="418"/>
      <c r="AU200" s="418"/>
      <c r="AV200" s="418"/>
      <c r="AW200" s="418"/>
      <c r="AX200" s="390"/>
      <c r="AY200" s="390"/>
    </row>
    <row r="201" spans="1:51" ht="9.9499999999999993" customHeight="1">
      <c r="A201" s="418"/>
      <c r="B201" s="418"/>
      <c r="C201" s="418"/>
      <c r="D201" s="418"/>
      <c r="E201" s="418"/>
      <c r="F201" s="418"/>
      <c r="G201" s="418"/>
      <c r="H201" s="418"/>
      <c r="I201" s="418"/>
      <c r="J201" s="417"/>
      <c r="K201" s="417"/>
      <c r="L201" s="417"/>
      <c r="M201" s="424"/>
      <c r="N201" s="424"/>
      <c r="O201" s="424"/>
      <c r="P201" s="424"/>
      <c r="Q201" s="424"/>
      <c r="R201" s="424"/>
      <c r="S201" s="418"/>
      <c r="T201" s="418"/>
      <c r="U201" s="418"/>
      <c r="V201" s="418"/>
      <c r="W201" s="418"/>
      <c r="X201" s="418"/>
      <c r="Y201" s="418"/>
      <c r="Z201" s="418"/>
      <c r="AA201" s="418"/>
      <c r="AB201" s="418"/>
      <c r="AC201" s="418"/>
      <c r="AD201" s="418"/>
      <c r="AE201" s="418"/>
      <c r="AF201" s="418"/>
      <c r="AG201" s="418"/>
      <c r="AH201" s="418"/>
      <c r="AI201" s="418"/>
      <c r="AJ201" s="418"/>
      <c r="AK201" s="418"/>
      <c r="AL201" s="418"/>
      <c r="AM201" s="418"/>
      <c r="AN201" s="418"/>
      <c r="AO201" s="418"/>
      <c r="AP201" s="418"/>
      <c r="AQ201" s="418"/>
      <c r="AR201" s="418"/>
      <c r="AS201" s="418"/>
      <c r="AT201" s="418"/>
      <c r="AU201" s="418"/>
      <c r="AV201" s="418"/>
      <c r="AW201" s="418"/>
      <c r="AX201" s="390"/>
      <c r="AY201" s="390"/>
    </row>
    <row r="202" spans="1:51" ht="9.9499999999999993" customHeight="1">
      <c r="A202" s="418"/>
      <c r="B202" s="418"/>
      <c r="C202" s="418"/>
      <c r="D202" s="418"/>
      <c r="E202" s="418"/>
      <c r="F202" s="418"/>
      <c r="G202" s="418"/>
      <c r="H202" s="418"/>
      <c r="I202" s="418"/>
      <c r="J202" s="417"/>
      <c r="K202" s="417"/>
      <c r="L202" s="417"/>
      <c r="M202" s="424"/>
      <c r="N202" s="424"/>
      <c r="O202" s="424"/>
      <c r="P202" s="424"/>
      <c r="Q202" s="424"/>
      <c r="R202" s="424"/>
      <c r="S202" s="418"/>
      <c r="T202" s="418"/>
      <c r="U202" s="418"/>
      <c r="V202" s="418"/>
      <c r="W202" s="418"/>
      <c r="X202" s="418"/>
      <c r="Y202" s="418"/>
      <c r="Z202" s="418"/>
      <c r="AA202" s="418"/>
      <c r="AB202" s="418"/>
      <c r="AC202" s="418"/>
      <c r="AD202" s="418"/>
      <c r="AE202" s="418"/>
      <c r="AF202" s="418"/>
      <c r="AG202" s="418"/>
      <c r="AH202" s="418"/>
      <c r="AI202" s="418"/>
      <c r="AJ202" s="418"/>
      <c r="AK202" s="418"/>
      <c r="AL202" s="418"/>
      <c r="AM202" s="418"/>
      <c r="AN202" s="418"/>
      <c r="AO202" s="418"/>
      <c r="AP202" s="418"/>
      <c r="AQ202" s="418"/>
      <c r="AR202" s="418"/>
      <c r="AS202" s="418"/>
      <c r="AT202" s="418"/>
      <c r="AU202" s="418"/>
      <c r="AV202" s="418"/>
      <c r="AW202" s="418"/>
      <c r="AX202" s="390"/>
      <c r="AY202" s="390"/>
    </row>
    <row r="203" spans="1:51" ht="9.9499999999999993" customHeight="1">
      <c r="A203" s="418"/>
      <c r="B203" s="418"/>
      <c r="C203" s="418"/>
      <c r="D203" s="418"/>
      <c r="E203" s="418"/>
      <c r="F203" s="418"/>
      <c r="G203" s="418"/>
      <c r="H203" s="418"/>
      <c r="I203" s="418"/>
      <c r="J203" s="417"/>
      <c r="K203" s="417"/>
      <c r="L203" s="417"/>
      <c r="M203" s="424"/>
      <c r="N203" s="424"/>
      <c r="O203" s="424"/>
      <c r="P203" s="424"/>
      <c r="Q203" s="424"/>
      <c r="R203" s="424"/>
      <c r="S203" s="418"/>
      <c r="T203" s="418"/>
      <c r="U203" s="418"/>
      <c r="V203" s="418"/>
      <c r="W203" s="418"/>
      <c r="X203" s="418"/>
      <c r="Y203" s="418"/>
      <c r="Z203" s="418"/>
      <c r="AA203" s="418"/>
      <c r="AB203" s="418"/>
      <c r="AC203" s="418"/>
      <c r="AD203" s="418"/>
      <c r="AE203" s="418"/>
      <c r="AF203" s="418"/>
      <c r="AG203" s="418"/>
      <c r="AH203" s="418"/>
      <c r="AI203" s="418"/>
      <c r="AJ203" s="418"/>
      <c r="AK203" s="418"/>
      <c r="AL203" s="418"/>
      <c r="AM203" s="418"/>
      <c r="AN203" s="418"/>
      <c r="AO203" s="418"/>
      <c r="AP203" s="418"/>
      <c r="AQ203" s="418"/>
      <c r="AR203" s="418"/>
      <c r="AS203" s="418"/>
      <c r="AT203" s="418"/>
      <c r="AU203" s="418"/>
      <c r="AV203" s="418"/>
      <c r="AW203" s="418"/>
      <c r="AX203" s="390"/>
      <c r="AY203" s="390"/>
    </row>
    <row r="204" spans="1:51" ht="9.9499999999999993" customHeight="1">
      <c r="A204" s="418"/>
      <c r="B204" s="418"/>
      <c r="C204" s="418"/>
      <c r="D204" s="418"/>
      <c r="E204" s="418"/>
      <c r="F204" s="418"/>
      <c r="G204" s="418"/>
      <c r="H204" s="418"/>
      <c r="I204" s="418"/>
      <c r="J204" s="417"/>
      <c r="K204" s="417"/>
      <c r="L204" s="417"/>
      <c r="M204" s="424"/>
      <c r="N204" s="424"/>
      <c r="O204" s="424"/>
      <c r="P204" s="424"/>
      <c r="Q204" s="424"/>
      <c r="R204" s="424"/>
      <c r="S204" s="418"/>
      <c r="T204" s="418"/>
      <c r="U204" s="418"/>
      <c r="V204" s="418"/>
      <c r="W204" s="418"/>
      <c r="X204" s="418"/>
      <c r="Y204" s="418"/>
      <c r="Z204" s="418"/>
      <c r="AA204" s="418"/>
      <c r="AB204" s="418"/>
      <c r="AC204" s="418"/>
      <c r="AD204" s="418"/>
      <c r="AE204" s="418"/>
      <c r="AF204" s="418"/>
      <c r="AG204" s="418"/>
      <c r="AH204" s="418"/>
      <c r="AI204" s="418"/>
      <c r="AJ204" s="418"/>
      <c r="AK204" s="418"/>
      <c r="AL204" s="418"/>
      <c r="AM204" s="418"/>
      <c r="AN204" s="418"/>
      <c r="AO204" s="418"/>
      <c r="AP204" s="418"/>
      <c r="AQ204" s="418"/>
      <c r="AR204" s="418"/>
      <c r="AS204" s="418"/>
      <c r="AT204" s="418"/>
      <c r="AU204" s="418"/>
      <c r="AV204" s="418"/>
      <c r="AW204" s="418"/>
      <c r="AX204" s="390"/>
      <c r="AY204" s="390"/>
    </row>
    <row r="205" spans="1:51" ht="9.9499999999999993" customHeight="1">
      <c r="A205" s="418"/>
      <c r="B205" s="418"/>
      <c r="C205" s="418"/>
      <c r="D205" s="418"/>
      <c r="E205" s="418"/>
      <c r="F205" s="418"/>
      <c r="G205" s="418"/>
      <c r="H205" s="418"/>
      <c r="I205" s="418"/>
      <c r="J205" s="417"/>
      <c r="K205" s="417"/>
      <c r="L205" s="417"/>
      <c r="M205" s="424"/>
      <c r="N205" s="424"/>
      <c r="O205" s="424"/>
      <c r="P205" s="424"/>
      <c r="Q205" s="424"/>
      <c r="R205" s="424"/>
      <c r="S205" s="418"/>
      <c r="T205" s="418"/>
      <c r="U205" s="418"/>
      <c r="V205" s="418"/>
      <c r="W205" s="418"/>
      <c r="X205" s="418"/>
      <c r="Y205" s="418"/>
      <c r="Z205" s="418"/>
      <c r="AA205" s="418"/>
      <c r="AB205" s="418"/>
      <c r="AC205" s="418"/>
      <c r="AD205" s="418"/>
      <c r="AE205" s="418"/>
      <c r="AF205" s="418"/>
      <c r="AG205" s="418"/>
      <c r="AH205" s="418"/>
      <c r="AI205" s="418"/>
      <c r="AJ205" s="418"/>
      <c r="AK205" s="418"/>
      <c r="AL205" s="418"/>
      <c r="AM205" s="418"/>
      <c r="AN205" s="418"/>
      <c r="AO205" s="418"/>
      <c r="AP205" s="418"/>
      <c r="AQ205" s="418"/>
      <c r="AR205" s="418"/>
      <c r="AS205" s="418"/>
      <c r="AT205" s="418"/>
      <c r="AU205" s="418"/>
      <c r="AV205" s="418"/>
      <c r="AW205" s="418"/>
      <c r="AX205" s="390"/>
      <c r="AY205" s="390"/>
    </row>
    <row r="206" spans="1:51" ht="9.9499999999999993" customHeight="1">
      <c r="A206" s="418"/>
      <c r="B206" s="418"/>
      <c r="C206" s="418"/>
      <c r="D206" s="418"/>
      <c r="E206" s="418"/>
      <c r="F206" s="418"/>
      <c r="G206" s="418"/>
      <c r="H206" s="418"/>
      <c r="I206" s="418"/>
      <c r="J206" s="417"/>
      <c r="K206" s="417"/>
      <c r="L206" s="417"/>
      <c r="M206" s="424"/>
      <c r="N206" s="424"/>
      <c r="O206" s="424"/>
      <c r="P206" s="424"/>
      <c r="Q206" s="424"/>
      <c r="R206" s="424"/>
      <c r="S206" s="418"/>
      <c r="T206" s="418"/>
      <c r="U206" s="418"/>
      <c r="V206" s="418"/>
      <c r="W206" s="418"/>
      <c r="X206" s="418"/>
      <c r="Y206" s="418"/>
      <c r="Z206" s="418"/>
      <c r="AA206" s="418"/>
      <c r="AB206" s="418"/>
      <c r="AC206" s="418"/>
      <c r="AD206" s="418"/>
      <c r="AE206" s="418"/>
      <c r="AF206" s="418"/>
      <c r="AG206" s="418"/>
      <c r="AH206" s="418"/>
      <c r="AI206" s="418"/>
      <c r="AJ206" s="418"/>
      <c r="AK206" s="418"/>
      <c r="AL206" s="418"/>
      <c r="AM206" s="418"/>
      <c r="AN206" s="418"/>
      <c r="AO206" s="418"/>
      <c r="AP206" s="418"/>
      <c r="AQ206" s="418"/>
      <c r="AR206" s="418"/>
      <c r="AS206" s="418"/>
      <c r="AT206" s="418"/>
      <c r="AU206" s="418"/>
      <c r="AV206" s="418"/>
      <c r="AW206" s="418"/>
      <c r="AX206" s="390"/>
      <c r="AY206" s="390"/>
    </row>
    <row r="207" spans="1:51" ht="9.9499999999999993" customHeight="1">
      <c r="A207" s="418"/>
      <c r="B207" s="418"/>
      <c r="C207" s="418"/>
      <c r="D207" s="418"/>
      <c r="E207" s="418"/>
      <c r="F207" s="418"/>
      <c r="G207" s="418"/>
      <c r="H207" s="418"/>
      <c r="I207" s="418"/>
      <c r="J207" s="417"/>
      <c r="K207" s="417"/>
      <c r="L207" s="417"/>
      <c r="M207" s="424"/>
      <c r="N207" s="424"/>
      <c r="O207" s="424"/>
      <c r="P207" s="424"/>
      <c r="Q207" s="424"/>
      <c r="R207" s="424"/>
      <c r="S207" s="418"/>
      <c r="T207" s="418"/>
      <c r="U207" s="418"/>
      <c r="V207" s="418"/>
      <c r="W207" s="418"/>
      <c r="X207" s="418"/>
      <c r="Y207" s="418"/>
      <c r="Z207" s="418"/>
      <c r="AA207" s="418"/>
      <c r="AB207" s="418"/>
      <c r="AC207" s="418"/>
      <c r="AD207" s="418"/>
      <c r="AE207" s="418"/>
      <c r="AF207" s="418"/>
      <c r="AG207" s="418"/>
      <c r="AH207" s="418"/>
      <c r="AI207" s="418"/>
      <c r="AJ207" s="418"/>
      <c r="AK207" s="418"/>
      <c r="AL207" s="418"/>
      <c r="AM207" s="418"/>
      <c r="AN207" s="418"/>
      <c r="AO207" s="418"/>
      <c r="AP207" s="418"/>
      <c r="AQ207" s="418"/>
      <c r="AR207" s="418"/>
      <c r="AS207" s="418"/>
      <c r="AT207" s="418"/>
      <c r="AU207" s="418"/>
      <c r="AV207" s="418"/>
      <c r="AW207" s="418"/>
      <c r="AX207" s="390"/>
      <c r="AY207" s="390"/>
    </row>
    <row r="208" spans="1:51" ht="9.9499999999999993" customHeight="1">
      <c r="A208" s="418"/>
      <c r="B208" s="418"/>
      <c r="C208" s="418"/>
      <c r="D208" s="418"/>
      <c r="E208" s="418"/>
      <c r="F208" s="418"/>
      <c r="G208" s="418"/>
      <c r="H208" s="418"/>
      <c r="I208" s="418"/>
      <c r="J208" s="417"/>
      <c r="K208" s="417"/>
      <c r="L208" s="417"/>
      <c r="M208" s="424"/>
      <c r="N208" s="424"/>
      <c r="O208" s="424"/>
      <c r="P208" s="424"/>
      <c r="Q208" s="424"/>
      <c r="R208" s="424"/>
      <c r="S208" s="418"/>
      <c r="T208" s="418"/>
      <c r="U208" s="418"/>
      <c r="V208" s="418"/>
      <c r="W208" s="418"/>
      <c r="X208" s="418"/>
      <c r="Y208" s="418"/>
      <c r="Z208" s="418"/>
      <c r="AA208" s="418"/>
      <c r="AB208" s="418"/>
      <c r="AC208" s="418"/>
      <c r="AD208" s="418"/>
      <c r="AE208" s="418"/>
      <c r="AF208" s="418"/>
      <c r="AG208" s="418"/>
      <c r="AH208" s="418"/>
      <c r="AI208" s="418"/>
      <c r="AJ208" s="418"/>
      <c r="AK208" s="418"/>
      <c r="AL208" s="418"/>
      <c r="AM208" s="418"/>
      <c r="AN208" s="418"/>
      <c r="AO208" s="418"/>
      <c r="AP208" s="418"/>
      <c r="AQ208" s="418"/>
      <c r="AR208" s="418"/>
      <c r="AS208" s="418"/>
      <c r="AT208" s="418"/>
      <c r="AU208" s="418"/>
      <c r="AV208" s="418"/>
      <c r="AW208" s="418"/>
      <c r="AX208" s="390"/>
      <c r="AY208" s="390"/>
    </row>
    <row r="209" spans="1:52" ht="9.9499999999999993" customHeight="1">
      <c r="A209" s="418"/>
      <c r="B209" s="418"/>
      <c r="C209" s="418"/>
      <c r="D209" s="418"/>
      <c r="E209" s="418"/>
      <c r="F209" s="418"/>
      <c r="G209" s="418"/>
      <c r="H209" s="418"/>
      <c r="I209" s="418"/>
      <c r="J209" s="417"/>
      <c r="K209" s="417"/>
      <c r="L209" s="417"/>
      <c r="M209" s="424"/>
      <c r="N209" s="424"/>
      <c r="O209" s="424"/>
      <c r="P209" s="424"/>
      <c r="Q209" s="424"/>
      <c r="R209" s="424"/>
      <c r="S209" s="418"/>
      <c r="T209" s="418"/>
      <c r="U209" s="418"/>
      <c r="V209" s="418"/>
      <c r="W209" s="418"/>
      <c r="X209" s="418"/>
      <c r="Y209" s="418"/>
      <c r="Z209" s="418"/>
      <c r="AA209" s="418"/>
      <c r="AB209" s="418"/>
      <c r="AC209" s="418"/>
      <c r="AD209" s="418"/>
      <c r="AE209" s="418"/>
      <c r="AF209" s="418"/>
      <c r="AG209" s="418"/>
      <c r="AH209" s="418"/>
      <c r="AI209" s="418"/>
      <c r="AJ209" s="418"/>
      <c r="AK209" s="418"/>
      <c r="AL209" s="418"/>
      <c r="AM209" s="418"/>
      <c r="AN209" s="418"/>
      <c r="AO209" s="418"/>
      <c r="AP209" s="418"/>
      <c r="AQ209" s="418"/>
      <c r="AR209" s="418"/>
      <c r="AS209" s="418"/>
      <c r="AT209" s="418"/>
      <c r="AU209" s="418"/>
      <c r="AV209" s="418"/>
      <c r="AW209" s="418"/>
      <c r="AX209" s="390"/>
      <c r="AY209" s="390"/>
    </row>
    <row r="210" spans="1:52" ht="9.9499999999999993" customHeight="1">
      <c r="A210" s="418"/>
      <c r="B210" s="418"/>
      <c r="C210" s="418"/>
      <c r="D210" s="418"/>
      <c r="E210" s="418"/>
      <c r="F210" s="418"/>
      <c r="G210" s="418"/>
      <c r="H210" s="418"/>
      <c r="I210" s="418"/>
      <c r="J210" s="417"/>
      <c r="K210" s="417"/>
      <c r="L210" s="417"/>
      <c r="M210" s="424"/>
      <c r="N210" s="424"/>
      <c r="O210" s="424"/>
      <c r="P210" s="424"/>
      <c r="Q210" s="424"/>
      <c r="R210" s="424"/>
      <c r="S210" s="418"/>
      <c r="T210" s="418"/>
      <c r="U210" s="418"/>
      <c r="V210" s="418"/>
      <c r="W210" s="418"/>
      <c r="X210" s="418"/>
      <c r="Y210" s="418"/>
      <c r="Z210" s="418"/>
      <c r="AA210" s="418"/>
      <c r="AB210" s="418"/>
      <c r="AC210" s="418"/>
      <c r="AD210" s="418"/>
      <c r="AE210" s="418"/>
      <c r="AF210" s="418"/>
      <c r="AG210" s="418"/>
      <c r="AH210" s="418"/>
      <c r="AI210" s="418"/>
      <c r="AJ210" s="418"/>
      <c r="AK210" s="418"/>
      <c r="AL210" s="418"/>
      <c r="AM210" s="418"/>
      <c r="AN210" s="418"/>
      <c r="AO210" s="418"/>
      <c r="AP210" s="418"/>
      <c r="AQ210" s="418"/>
      <c r="AR210" s="418"/>
      <c r="AS210" s="418"/>
      <c r="AT210" s="418"/>
      <c r="AU210" s="418"/>
      <c r="AV210" s="418"/>
      <c r="AW210" s="418"/>
      <c r="AX210" s="390"/>
      <c r="AY210" s="390"/>
    </row>
    <row r="211" spans="1:52" ht="9.9499999999999993" customHeight="1">
      <c r="A211" s="418"/>
      <c r="B211" s="418"/>
      <c r="C211" s="418"/>
      <c r="D211" s="418"/>
      <c r="E211" s="418"/>
      <c r="F211" s="418"/>
      <c r="G211" s="418"/>
      <c r="H211" s="418"/>
      <c r="I211" s="418"/>
      <c r="J211" s="417"/>
      <c r="K211" s="417"/>
      <c r="L211" s="417"/>
      <c r="M211" s="424"/>
      <c r="N211" s="424"/>
      <c r="O211" s="424"/>
      <c r="P211" s="424"/>
      <c r="Q211" s="424"/>
      <c r="R211" s="424"/>
      <c r="S211" s="418"/>
      <c r="T211" s="418"/>
      <c r="U211" s="418"/>
      <c r="V211" s="418"/>
      <c r="W211" s="418"/>
      <c r="X211" s="418"/>
      <c r="Y211" s="418"/>
      <c r="Z211" s="418"/>
      <c r="AA211" s="418"/>
      <c r="AB211" s="418"/>
      <c r="AC211" s="418"/>
      <c r="AD211" s="418"/>
      <c r="AE211" s="418"/>
      <c r="AF211" s="418"/>
      <c r="AG211" s="418"/>
      <c r="AH211" s="418"/>
      <c r="AI211" s="418"/>
      <c r="AJ211" s="418"/>
      <c r="AK211" s="418"/>
      <c r="AL211" s="418"/>
      <c r="AM211" s="418"/>
      <c r="AN211" s="418"/>
      <c r="AO211" s="418"/>
      <c r="AP211" s="418"/>
      <c r="AQ211" s="418"/>
      <c r="AR211" s="418"/>
      <c r="AS211" s="418"/>
      <c r="AT211" s="418"/>
      <c r="AU211" s="418"/>
      <c r="AV211" s="418"/>
      <c r="AW211" s="418"/>
      <c r="AX211" s="390"/>
      <c r="AY211" s="390"/>
    </row>
    <row r="212" spans="1:52" ht="9.9499999999999993" customHeight="1">
      <c r="A212" s="418"/>
      <c r="B212" s="418"/>
      <c r="C212" s="418"/>
      <c r="D212" s="418"/>
      <c r="E212" s="418"/>
      <c r="F212" s="418"/>
      <c r="G212" s="418"/>
      <c r="H212" s="418"/>
      <c r="I212" s="418"/>
      <c r="J212" s="417"/>
      <c r="K212" s="417"/>
      <c r="L212" s="417"/>
      <c r="M212" s="424"/>
      <c r="N212" s="424"/>
      <c r="O212" s="424"/>
      <c r="P212" s="424"/>
      <c r="Q212" s="424"/>
      <c r="R212" s="424"/>
      <c r="S212" s="418"/>
      <c r="T212" s="418"/>
      <c r="U212" s="418"/>
      <c r="V212" s="418"/>
      <c r="W212" s="418"/>
      <c r="X212" s="418"/>
      <c r="Y212" s="418"/>
      <c r="Z212" s="418"/>
      <c r="AA212" s="418"/>
      <c r="AB212" s="418"/>
      <c r="AC212" s="418"/>
      <c r="AD212" s="418"/>
      <c r="AE212" s="418"/>
      <c r="AF212" s="418"/>
      <c r="AG212" s="418"/>
      <c r="AH212" s="418"/>
      <c r="AI212" s="418"/>
      <c r="AJ212" s="418"/>
      <c r="AK212" s="418"/>
      <c r="AL212" s="418"/>
      <c r="AM212" s="418"/>
      <c r="AN212" s="418"/>
      <c r="AO212" s="418"/>
      <c r="AP212" s="418"/>
      <c r="AQ212" s="418"/>
      <c r="AR212" s="418"/>
      <c r="AS212" s="418"/>
      <c r="AT212" s="418"/>
      <c r="AU212" s="418"/>
      <c r="AV212" s="418"/>
      <c r="AW212" s="418"/>
      <c r="AX212" s="390"/>
      <c r="AY212" s="390"/>
    </row>
    <row r="213" spans="1:52" ht="9.9499999999999993" customHeight="1">
      <c r="A213" s="418"/>
      <c r="B213" s="418"/>
      <c r="C213" s="418"/>
      <c r="D213" s="418"/>
      <c r="E213" s="418"/>
      <c r="F213" s="418"/>
      <c r="G213" s="418"/>
      <c r="H213" s="418"/>
      <c r="I213" s="418"/>
      <c r="J213" s="417"/>
      <c r="K213" s="417"/>
      <c r="L213" s="417"/>
      <c r="M213" s="424"/>
      <c r="N213" s="424"/>
      <c r="O213" s="424"/>
      <c r="P213" s="424"/>
      <c r="Q213" s="424"/>
      <c r="R213" s="424"/>
      <c r="S213" s="418"/>
      <c r="T213" s="418"/>
      <c r="U213" s="418"/>
      <c r="V213" s="418"/>
      <c r="W213" s="418"/>
      <c r="X213" s="418"/>
      <c r="Y213" s="418"/>
      <c r="Z213" s="418"/>
      <c r="AA213" s="418"/>
      <c r="AB213" s="418"/>
      <c r="AC213" s="418"/>
      <c r="AD213" s="418"/>
      <c r="AE213" s="418"/>
      <c r="AF213" s="418"/>
      <c r="AG213" s="418"/>
      <c r="AH213" s="418"/>
      <c r="AI213" s="418"/>
      <c r="AJ213" s="418"/>
      <c r="AK213" s="418"/>
      <c r="AL213" s="418"/>
      <c r="AM213" s="418"/>
      <c r="AN213" s="418"/>
      <c r="AO213" s="418"/>
      <c r="AP213" s="418"/>
      <c r="AQ213" s="418"/>
      <c r="AR213" s="418"/>
      <c r="AS213" s="418"/>
      <c r="AT213" s="418"/>
      <c r="AU213" s="418"/>
      <c r="AV213" s="418"/>
      <c r="AW213" s="418"/>
      <c r="AX213" s="390"/>
      <c r="AY213" s="390"/>
    </row>
    <row r="214" spans="1:52" ht="9.9499999999999993" customHeight="1">
      <c r="A214" s="1063" t="s">
        <v>79</v>
      </c>
      <c r="B214" s="1065" t="s">
        <v>80</v>
      </c>
      <c r="C214" s="1065"/>
      <c r="D214" s="1065"/>
      <c r="E214" s="1065"/>
      <c r="F214" s="1065"/>
      <c r="G214" s="1065"/>
      <c r="H214" s="1065"/>
      <c r="I214" s="1065"/>
      <c r="J214" s="1065"/>
      <c r="K214" s="1065"/>
      <c r="L214" s="1065"/>
      <c r="M214" s="1065"/>
      <c r="N214" s="1065"/>
      <c r="O214" s="1065"/>
      <c r="P214" s="1065"/>
      <c r="Q214" s="1065"/>
      <c r="R214" s="1065"/>
      <c r="S214" s="1185" t="s">
        <v>81</v>
      </c>
      <c r="T214" s="1185"/>
      <c r="U214" s="1185"/>
      <c r="V214" s="1185"/>
      <c r="W214" s="1185"/>
      <c r="X214" s="1185"/>
      <c r="Y214" s="1185"/>
      <c r="Z214" s="1185"/>
      <c r="AA214" s="468"/>
      <c r="AB214" s="468"/>
      <c r="AC214" s="390"/>
      <c r="AD214" s="390"/>
      <c r="AE214" s="390"/>
      <c r="AF214" s="390"/>
      <c r="AG214" s="390"/>
      <c r="AH214" s="390"/>
      <c r="AI214" s="390"/>
      <c r="AJ214" s="390"/>
      <c r="AK214" s="390"/>
      <c r="AL214" s="390"/>
      <c r="AM214" s="390"/>
      <c r="AN214" s="418"/>
      <c r="AO214" s="418"/>
      <c r="AP214" s="418"/>
      <c r="AQ214" s="418"/>
      <c r="AR214" s="418"/>
      <c r="AS214" s="418"/>
      <c r="AT214" s="418"/>
      <c r="AU214" s="418"/>
      <c r="AV214" s="418"/>
      <c r="AW214" s="418"/>
      <c r="AX214" s="390"/>
      <c r="AY214" s="390"/>
    </row>
    <row r="215" spans="1:52" ht="9.9499999999999993" customHeight="1">
      <c r="A215" s="1063"/>
      <c r="B215" s="1065"/>
      <c r="C215" s="1065"/>
      <c r="D215" s="1065"/>
      <c r="E215" s="1065"/>
      <c r="F215" s="1065"/>
      <c r="G215" s="1065"/>
      <c r="H215" s="1065"/>
      <c r="I215" s="1065"/>
      <c r="J215" s="1065"/>
      <c r="K215" s="1065"/>
      <c r="L215" s="1065"/>
      <c r="M215" s="1065"/>
      <c r="N215" s="1065"/>
      <c r="O215" s="1065"/>
      <c r="P215" s="1065"/>
      <c r="Q215" s="1065"/>
      <c r="R215" s="1065"/>
      <c r="S215" s="1185"/>
      <c r="T215" s="1185"/>
      <c r="U215" s="1185"/>
      <c r="V215" s="1185"/>
      <c r="W215" s="1185"/>
      <c r="X215" s="1185"/>
      <c r="Y215" s="1185"/>
      <c r="Z215" s="1185"/>
      <c r="AA215" s="468"/>
      <c r="AB215" s="468"/>
      <c r="AC215" s="390"/>
      <c r="AD215" s="390"/>
      <c r="AE215" s="390"/>
      <c r="AF215" s="390"/>
      <c r="AG215" s="390"/>
      <c r="AH215" s="390"/>
      <c r="AI215" s="390"/>
      <c r="AJ215" s="390"/>
      <c r="AK215" s="390"/>
      <c r="AL215" s="390"/>
      <c r="AM215" s="390"/>
      <c r="AN215" s="418"/>
      <c r="AO215" s="418"/>
      <c r="AP215" s="418"/>
      <c r="AQ215" s="418"/>
      <c r="AR215" s="418"/>
      <c r="AS215" s="418"/>
      <c r="AT215" s="418"/>
      <c r="AU215" s="418"/>
      <c r="AV215" s="418"/>
      <c r="AW215" s="418"/>
      <c r="AX215" s="390"/>
      <c r="AY215" s="390"/>
    </row>
    <row r="216" spans="1:52" ht="9.9499999999999993" customHeight="1">
      <c r="A216" s="419"/>
      <c r="B216" s="420"/>
      <c r="C216" s="420"/>
      <c r="D216" s="420"/>
      <c r="E216" s="420"/>
      <c r="F216" s="420"/>
      <c r="G216" s="420"/>
      <c r="H216" s="420"/>
      <c r="I216" s="420"/>
      <c r="J216" s="420"/>
      <c r="K216" s="420"/>
      <c r="L216" s="420"/>
      <c r="M216" s="420"/>
      <c r="N216" s="420"/>
      <c r="O216" s="420"/>
      <c r="P216" s="420"/>
      <c r="Q216" s="420"/>
      <c r="R216" s="420"/>
      <c r="S216" s="420"/>
      <c r="T216" s="468"/>
      <c r="U216" s="468"/>
      <c r="V216" s="468"/>
      <c r="W216" s="468"/>
      <c r="X216" s="468"/>
      <c r="Y216" s="468"/>
      <c r="Z216" s="468"/>
      <c r="AA216" s="468"/>
      <c r="AB216" s="468"/>
      <c r="AC216" s="468"/>
      <c r="AD216" s="418"/>
      <c r="AE216" s="418"/>
      <c r="AF216" s="418"/>
      <c r="AG216" s="418"/>
      <c r="AH216" s="418"/>
      <c r="AI216" s="418"/>
      <c r="AJ216" s="418"/>
      <c r="AK216" s="418"/>
      <c r="AL216" s="418"/>
      <c r="AM216" s="418"/>
      <c r="AN216" s="418"/>
      <c r="AO216" s="418"/>
      <c r="AP216" s="418"/>
      <c r="AQ216" s="418"/>
      <c r="AR216" s="418"/>
      <c r="AS216" s="418"/>
      <c r="AT216" s="418"/>
      <c r="AU216" s="418"/>
      <c r="AV216" s="418"/>
      <c r="AW216" s="418"/>
      <c r="AX216" s="390"/>
      <c r="AY216" s="390"/>
    </row>
    <row r="217" spans="1:52" ht="9.9499999999999993" customHeight="1">
      <c r="A217" s="418"/>
      <c r="B217" s="418"/>
      <c r="C217" s="418"/>
      <c r="D217" s="418"/>
      <c r="E217" s="418"/>
      <c r="F217" s="418"/>
      <c r="G217" s="418"/>
      <c r="H217" s="418"/>
      <c r="I217" s="418"/>
      <c r="J217" s="417"/>
      <c r="K217" s="417"/>
      <c r="L217" s="417"/>
      <c r="M217" s="424"/>
      <c r="N217" s="424"/>
      <c r="O217" s="424"/>
      <c r="P217" s="424"/>
      <c r="Q217" s="424"/>
      <c r="R217" s="428"/>
      <c r="S217" s="429"/>
      <c r="T217" s="429"/>
      <c r="U217" s="429"/>
      <c r="V217" s="429"/>
      <c r="W217" s="429"/>
      <c r="X217" s="429"/>
      <c r="Y217" s="429"/>
      <c r="Z217" s="429"/>
      <c r="AA217" s="429"/>
      <c r="AB217" s="429"/>
      <c r="AC217" s="429"/>
      <c r="AD217" s="429"/>
      <c r="AE217" s="429"/>
      <c r="AF217" s="429"/>
      <c r="AG217" s="429"/>
      <c r="AH217" s="429"/>
      <c r="AI217" s="429"/>
      <c r="AJ217" s="429"/>
      <c r="AK217" s="429"/>
      <c r="AL217" s="429"/>
      <c r="AM217" s="429"/>
      <c r="AN217" s="429"/>
      <c r="AO217" s="429"/>
      <c r="AP217" s="429"/>
      <c r="AQ217" s="429"/>
      <c r="AR217" s="429"/>
      <c r="AS217" s="429"/>
      <c r="AT217" s="429"/>
      <c r="AU217" s="429"/>
      <c r="AV217" s="429"/>
      <c r="AW217" s="624"/>
      <c r="AX217" s="624"/>
      <c r="AY217" s="575"/>
    </row>
    <row r="218" spans="1:52" ht="9.9499999999999993" customHeight="1">
      <c r="A218" s="418"/>
      <c r="B218" s="418"/>
      <c r="C218" s="418"/>
      <c r="D218" s="418"/>
      <c r="E218" s="418"/>
      <c r="F218" s="418"/>
      <c r="G218" s="418"/>
      <c r="H218" s="418"/>
      <c r="I218" s="418"/>
      <c r="J218" s="417"/>
      <c r="K218" s="417"/>
      <c r="L218" s="417"/>
      <c r="M218" s="424"/>
      <c r="N218" s="424"/>
      <c r="O218" s="424"/>
      <c r="P218" s="424"/>
      <c r="Q218" s="424"/>
      <c r="R218" s="431"/>
      <c r="S218" s="625" t="s">
        <v>60</v>
      </c>
      <c r="T218" s="626"/>
      <c r="U218" s="626"/>
      <c r="V218" s="421"/>
      <c r="W218" s="421"/>
      <c r="X218" s="421"/>
      <c r="Y218" s="627"/>
      <c r="Z218" s="627"/>
      <c r="AA218" s="627"/>
      <c r="AB218" s="1287" t="s">
        <v>550</v>
      </c>
      <c r="AC218" s="1287"/>
      <c r="AD218" s="1287"/>
      <c r="AE218" s="1287"/>
      <c r="AF218" s="627"/>
      <c r="AG218" s="628"/>
      <c r="AH218" s="628"/>
      <c r="AI218" s="628"/>
      <c r="AJ218" s="628"/>
      <c r="AK218" s="628"/>
      <c r="AL218" s="577"/>
      <c r="AM218" s="629" t="s">
        <v>60</v>
      </c>
      <c r="AN218" s="629"/>
      <c r="AO218" s="627"/>
      <c r="AP218" s="627"/>
      <c r="AQ218" s="627"/>
      <c r="AR218" s="627"/>
      <c r="AS218" s="627"/>
      <c r="AT218" s="627"/>
      <c r="AU218" s="627"/>
      <c r="AV218" s="627"/>
      <c r="AW218" s="627"/>
      <c r="AX218" s="630"/>
      <c r="AY218" s="584"/>
    </row>
    <row r="219" spans="1:52" ht="9.9499999999999993" customHeight="1">
      <c r="A219" s="418"/>
      <c r="B219" s="418"/>
      <c r="C219" s="418"/>
      <c r="D219" s="418"/>
      <c r="E219" s="418"/>
      <c r="F219" s="418"/>
      <c r="G219" s="418"/>
      <c r="H219" s="418"/>
      <c r="I219" s="418"/>
      <c r="J219" s="417"/>
      <c r="K219" s="417"/>
      <c r="L219" s="417"/>
      <c r="M219" s="424"/>
      <c r="N219" s="424"/>
      <c r="O219" s="424"/>
      <c r="P219" s="424"/>
      <c r="Q219" s="424"/>
      <c r="R219" s="431"/>
      <c r="S219" s="625"/>
      <c r="T219" s="626"/>
      <c r="U219" s="626"/>
      <c r="V219" s="421"/>
      <c r="W219" s="421"/>
      <c r="X219" s="421"/>
      <c r="Y219" s="627"/>
      <c r="Z219" s="627"/>
      <c r="AA219" s="627"/>
      <c r="AB219" s="627"/>
      <c r="AC219" s="627"/>
      <c r="AD219" s="627"/>
      <c r="AE219" s="627"/>
      <c r="AF219" s="627"/>
      <c r="AG219" s="627"/>
      <c r="AH219" s="577"/>
      <c r="AI219" s="577"/>
      <c r="AJ219" s="577"/>
      <c r="AK219" s="577"/>
      <c r="AL219" s="577"/>
      <c r="AM219" s="627"/>
      <c r="AN219" s="627"/>
      <c r="AO219" s="627"/>
      <c r="AP219" s="627"/>
      <c r="AQ219" s="627"/>
      <c r="AR219" s="627"/>
      <c r="AS219" s="627"/>
      <c r="AT219" s="627"/>
      <c r="AU219" s="627"/>
      <c r="AV219" s="627"/>
      <c r="AW219" s="627"/>
      <c r="AX219" s="630"/>
      <c r="AY219" s="584"/>
    </row>
    <row r="220" spans="1:52" ht="9.9499999999999993" customHeight="1">
      <c r="A220" s="418"/>
      <c r="B220" s="418"/>
      <c r="C220" s="418"/>
      <c r="D220" s="418"/>
      <c r="E220" s="418"/>
      <c r="F220" s="418"/>
      <c r="G220" s="418"/>
      <c r="H220" s="418"/>
      <c r="I220" s="418"/>
      <c r="J220" s="417"/>
      <c r="K220" s="417"/>
      <c r="L220" s="417"/>
      <c r="M220" s="424"/>
      <c r="N220" s="424"/>
      <c r="O220" s="424"/>
      <c r="P220" s="424"/>
      <c r="Q220" s="424"/>
      <c r="R220" s="431"/>
      <c r="S220" s="626"/>
      <c r="T220" s="631"/>
      <c r="U220" s="397" t="s">
        <v>428</v>
      </c>
      <c r="V220" s="421"/>
      <c r="W220" s="421"/>
      <c r="X220" s="421"/>
      <c r="Y220" s="627"/>
      <c r="Z220" s="627"/>
      <c r="AA220" s="627"/>
      <c r="AB220" s="627"/>
      <c r="AC220" s="627"/>
      <c r="AD220" s="627"/>
      <c r="AE220" s="627"/>
      <c r="AF220" s="627"/>
      <c r="AG220" s="627"/>
      <c r="AH220" s="577"/>
      <c r="AI220" s="577"/>
      <c r="AJ220" s="577"/>
      <c r="AK220" s="577"/>
      <c r="AL220" s="577"/>
      <c r="AM220" s="627"/>
      <c r="AN220" s="627"/>
      <c r="AO220" s="627"/>
      <c r="AP220" s="627"/>
      <c r="AQ220" s="627"/>
      <c r="AR220" s="627"/>
      <c r="AS220" s="627"/>
      <c r="AT220" s="627"/>
      <c r="AU220" s="627"/>
      <c r="AV220" s="627"/>
      <c r="AW220" s="627"/>
      <c r="AX220" s="630"/>
      <c r="AY220" s="584"/>
    </row>
    <row r="221" spans="1:52" ht="9.9499999999999993" customHeight="1">
      <c r="A221" s="418"/>
      <c r="B221" s="418"/>
      <c r="C221" s="418"/>
      <c r="D221" s="418"/>
      <c r="E221" s="418"/>
      <c r="F221" s="418"/>
      <c r="G221" s="418"/>
      <c r="H221" s="418"/>
      <c r="I221" s="418"/>
      <c r="J221" s="417"/>
      <c r="K221" s="417"/>
      <c r="L221" s="417"/>
      <c r="M221" s="424"/>
      <c r="N221" s="424"/>
      <c r="O221" s="424"/>
      <c r="P221" s="424"/>
      <c r="Q221" s="424"/>
      <c r="R221" s="431"/>
      <c r="S221" s="626"/>
      <c r="T221" s="626"/>
      <c r="U221" s="626"/>
      <c r="V221" s="421"/>
      <c r="W221" s="421"/>
      <c r="X221" s="421"/>
      <c r="Y221" s="627"/>
      <c r="Z221" s="627"/>
      <c r="AA221" s="627"/>
      <c r="AB221" s="627"/>
      <c r="AC221" s="627"/>
      <c r="AD221" s="627"/>
      <c r="AE221" s="627"/>
      <c r="AF221" s="627"/>
      <c r="AG221" s="627"/>
      <c r="AH221" s="577"/>
      <c r="AI221" s="577"/>
      <c r="AJ221" s="577"/>
      <c r="AK221" s="577"/>
      <c r="AL221" s="577"/>
      <c r="AM221" s="627"/>
      <c r="AN221" s="627"/>
      <c r="AO221" s="627"/>
      <c r="AP221" s="627"/>
      <c r="AQ221" s="627"/>
      <c r="AR221" s="627"/>
      <c r="AS221" s="627"/>
      <c r="AT221" s="627"/>
      <c r="AU221" s="627"/>
      <c r="AV221" s="627"/>
      <c r="AW221" s="627"/>
      <c r="AX221" s="630"/>
      <c r="AY221" s="584"/>
    </row>
    <row r="222" spans="1:52" ht="9.9499999999999993" customHeight="1" thickBot="1">
      <c r="A222" s="418"/>
      <c r="B222" s="418"/>
      <c r="C222" s="418"/>
      <c r="D222" s="418"/>
      <c r="E222" s="418"/>
      <c r="F222" s="418"/>
      <c r="G222" s="418"/>
      <c r="H222" s="418"/>
      <c r="I222" s="418"/>
      <c r="J222" s="417"/>
      <c r="K222" s="417"/>
      <c r="L222" s="417"/>
      <c r="M222" s="424"/>
      <c r="N222" s="424"/>
      <c r="O222" s="424"/>
      <c r="P222" s="424"/>
      <c r="Q222" s="424"/>
      <c r="R222" s="431"/>
      <c r="S222" s="632" t="s">
        <v>458</v>
      </c>
      <c r="T222" s="626"/>
      <c r="U222" s="626"/>
      <c r="V222" s="421"/>
      <c r="W222" s="421"/>
      <c r="X222" s="421"/>
      <c r="Y222" s="627"/>
      <c r="Z222" s="1288" t="s">
        <v>75</v>
      </c>
      <c r="AA222" s="1288"/>
      <c r="AB222" s="1288"/>
      <c r="AC222" s="1288"/>
      <c r="AD222" s="1288"/>
      <c r="AE222" s="1288"/>
      <c r="AF222" s="1288"/>
      <c r="AG222" s="1288"/>
      <c r="AH222" s="1288"/>
      <c r="AI222" s="1288"/>
      <c r="AJ222" s="1288"/>
      <c r="AK222" s="633"/>
      <c r="AL222" s="627"/>
      <c r="AM222" s="634" t="s">
        <v>415</v>
      </c>
      <c r="AN222" s="634"/>
      <c r="AO222" s="627"/>
      <c r="AP222" s="627"/>
      <c r="AQ222" s="627"/>
      <c r="AR222" s="627"/>
      <c r="AS222" s="627"/>
      <c r="AT222" s="627"/>
      <c r="AU222" s="627"/>
      <c r="AV222" s="627"/>
      <c r="AW222" s="627"/>
      <c r="AX222" s="630"/>
      <c r="AY222" s="584"/>
    </row>
    <row r="223" spans="1:52" ht="9.9499999999999993" customHeight="1" thickBot="1">
      <c r="A223" s="418"/>
      <c r="B223" s="418"/>
      <c r="C223" s="418"/>
      <c r="D223" s="418"/>
      <c r="E223" s="418"/>
      <c r="F223" s="418"/>
      <c r="G223" s="418"/>
      <c r="H223" s="418"/>
      <c r="I223" s="418"/>
      <c r="J223" s="417"/>
      <c r="K223" s="417"/>
      <c r="L223" s="417"/>
      <c r="M223" s="424"/>
      <c r="N223" s="424"/>
      <c r="O223" s="424"/>
      <c r="P223" s="424"/>
      <c r="Q223" s="424"/>
      <c r="R223" s="431"/>
      <c r="S223" s="481" t="s">
        <v>71</v>
      </c>
      <c r="T223" s="1245" t="s">
        <v>410</v>
      </c>
      <c r="U223" s="1246"/>
      <c r="V223" s="1246"/>
      <c r="W223" s="1246"/>
      <c r="X223" s="1251"/>
      <c r="Y223" s="538" t="s">
        <v>244</v>
      </c>
      <c r="Z223" s="627"/>
      <c r="AA223" s="481" t="s">
        <v>411</v>
      </c>
      <c r="AB223" s="482" t="s">
        <v>526</v>
      </c>
      <c r="AC223" s="483" t="s">
        <v>230</v>
      </c>
      <c r="AD223" s="484">
        <v>1</v>
      </c>
      <c r="AE223" s="484">
        <v>2</v>
      </c>
      <c r="AF223" s="484">
        <v>3</v>
      </c>
      <c r="AG223" s="484">
        <v>4</v>
      </c>
      <c r="AH223" s="484">
        <v>5</v>
      </c>
      <c r="AI223" s="484">
        <v>6</v>
      </c>
      <c r="AJ223" s="483">
        <v>7</v>
      </c>
      <c r="AK223" s="485" t="s">
        <v>244</v>
      </c>
      <c r="AL223" s="633"/>
      <c r="AM223" s="627"/>
      <c r="AN223" s="627"/>
      <c r="AO223" s="627"/>
      <c r="AP223" s="627"/>
      <c r="AQ223" s="627" t="s">
        <v>413</v>
      </c>
      <c r="AR223" s="627"/>
      <c r="AS223" s="627"/>
      <c r="AT223" s="627"/>
      <c r="AU223" s="627"/>
      <c r="AV223" s="627"/>
      <c r="AW223" s="627"/>
      <c r="AX223" s="627"/>
      <c r="AY223" s="584"/>
      <c r="AZ223" s="390"/>
    </row>
    <row r="224" spans="1:52" ht="9.9499999999999993" customHeight="1">
      <c r="A224" s="418"/>
      <c r="B224" s="418"/>
      <c r="C224" s="418"/>
      <c r="D224" s="418"/>
      <c r="E224" s="418"/>
      <c r="F224" s="418"/>
      <c r="G224" s="418"/>
      <c r="H224" s="418"/>
      <c r="I224" s="418"/>
      <c r="J224" s="417"/>
      <c r="K224" s="417"/>
      <c r="L224" s="417"/>
      <c r="M224" s="424"/>
      <c r="N224" s="424"/>
      <c r="O224" s="424"/>
      <c r="P224" s="424"/>
      <c r="Q224" s="424"/>
      <c r="R224" s="431"/>
      <c r="S224" s="596">
        <v>1</v>
      </c>
      <c r="T224" s="1252" t="s">
        <v>409</v>
      </c>
      <c r="U224" s="1253"/>
      <c r="V224" s="1253"/>
      <c r="W224" s="1253"/>
      <c r="X224" s="1254"/>
      <c r="Y224" s="597">
        <v>2</v>
      </c>
      <c r="Z224" s="627"/>
      <c r="AA224" s="486">
        <v>1</v>
      </c>
      <c r="AB224" s="487" t="s">
        <v>61</v>
      </c>
      <c r="AC224" s="488" t="s">
        <v>132</v>
      </c>
      <c r="AD224" s="489"/>
      <c r="AE224" s="489"/>
      <c r="AF224" s="489"/>
      <c r="AG224" s="489"/>
      <c r="AH224" s="489"/>
      <c r="AI224" s="489"/>
      <c r="AJ224" s="490"/>
      <c r="AK224" s="491">
        <v>0</v>
      </c>
      <c r="AL224" s="633"/>
      <c r="AM224" s="627"/>
      <c r="AN224" s="1255" t="s">
        <v>524</v>
      </c>
      <c r="AO224" s="1256"/>
      <c r="AP224" s="563" t="s">
        <v>244</v>
      </c>
      <c r="AQ224" s="564" t="s">
        <v>425</v>
      </c>
      <c r="AR224" s="565">
        <v>1</v>
      </c>
      <c r="AS224" s="565">
        <v>2</v>
      </c>
      <c r="AT224" s="565">
        <v>3</v>
      </c>
      <c r="AU224" s="565">
        <v>4</v>
      </c>
      <c r="AV224" s="565">
        <v>5</v>
      </c>
      <c r="AW224" s="565">
        <v>6</v>
      </c>
      <c r="AX224" s="565">
        <v>7</v>
      </c>
      <c r="AY224" s="584"/>
      <c r="AZ224" s="390"/>
    </row>
    <row r="225" spans="1:52" ht="9.9499999999999993" customHeight="1">
      <c r="A225" s="418"/>
      <c r="B225" s="418"/>
      <c r="C225" s="418"/>
      <c r="D225" s="418"/>
      <c r="E225" s="418"/>
      <c r="F225" s="418"/>
      <c r="G225" s="418"/>
      <c r="H225" s="418"/>
      <c r="I225" s="418"/>
      <c r="J225" s="417"/>
      <c r="K225" s="417"/>
      <c r="L225" s="417"/>
      <c r="M225" s="424"/>
      <c r="N225" s="424"/>
      <c r="O225" s="424"/>
      <c r="P225" s="424"/>
      <c r="Q225" s="424"/>
      <c r="R225" s="431"/>
      <c r="S225" s="598"/>
      <c r="T225" s="1236"/>
      <c r="U225" s="1237"/>
      <c r="V225" s="1237"/>
      <c r="W225" s="1237"/>
      <c r="X225" s="1238"/>
      <c r="Y225" s="599"/>
      <c r="Z225" s="627"/>
      <c r="AA225" s="492">
        <v>2</v>
      </c>
      <c r="AB225" s="493" t="s">
        <v>62</v>
      </c>
      <c r="AC225" s="494" t="s">
        <v>133</v>
      </c>
      <c r="AD225" s="495"/>
      <c r="AE225" s="495"/>
      <c r="AF225" s="495"/>
      <c r="AG225" s="495"/>
      <c r="AH225" s="495"/>
      <c r="AI225" s="495"/>
      <c r="AJ225" s="496"/>
      <c r="AK225" s="497">
        <v>0</v>
      </c>
      <c r="AL225" s="633"/>
      <c r="AM225" s="627">
        <v>1</v>
      </c>
      <c r="AN225" s="1275" t="s">
        <v>273</v>
      </c>
      <c r="AO225" s="1276"/>
      <c r="AP225" s="566">
        <v>0</v>
      </c>
      <c r="AQ225" s="567"/>
      <c r="AR225" s="568"/>
      <c r="AS225" s="568"/>
      <c r="AT225" s="568"/>
      <c r="AU225" s="568"/>
      <c r="AV225" s="568"/>
      <c r="AW225" s="568"/>
      <c r="AX225" s="568"/>
      <c r="AY225" s="584"/>
      <c r="AZ225" s="390"/>
    </row>
    <row r="226" spans="1:52" ht="9.9499999999999993" customHeight="1">
      <c r="A226" s="418"/>
      <c r="B226" s="418"/>
      <c r="C226" s="418"/>
      <c r="D226" s="418"/>
      <c r="E226" s="418"/>
      <c r="F226" s="418"/>
      <c r="G226" s="418"/>
      <c r="H226" s="418"/>
      <c r="I226" s="418"/>
      <c r="J226" s="417"/>
      <c r="K226" s="417"/>
      <c r="L226" s="417"/>
      <c r="M226" s="424"/>
      <c r="N226" s="424"/>
      <c r="O226" s="424"/>
      <c r="P226" s="424"/>
      <c r="Q226" s="424"/>
      <c r="R226" s="431"/>
      <c r="S226" s="600">
        <v>2</v>
      </c>
      <c r="T226" s="1225" t="s">
        <v>422</v>
      </c>
      <c r="U226" s="1226"/>
      <c r="V226" s="1226"/>
      <c r="W226" s="1226"/>
      <c r="X226" s="1227"/>
      <c r="Y226" s="601">
        <v>0</v>
      </c>
      <c r="Z226" s="577"/>
      <c r="AA226" s="492">
        <v>3</v>
      </c>
      <c r="AB226" s="493" t="s">
        <v>63</v>
      </c>
      <c r="AC226" s="494" t="s">
        <v>227</v>
      </c>
      <c r="AD226" s="495"/>
      <c r="AE226" s="495"/>
      <c r="AF226" s="495"/>
      <c r="AG226" s="495"/>
      <c r="AH226" s="495"/>
      <c r="AI226" s="495"/>
      <c r="AJ226" s="496"/>
      <c r="AK226" s="497">
        <v>0</v>
      </c>
      <c r="AL226" s="633"/>
      <c r="AM226" s="577">
        <v>2</v>
      </c>
      <c r="AN226" s="1277" t="s">
        <v>274</v>
      </c>
      <c r="AO226" s="1278"/>
      <c r="AP226" s="566">
        <v>0</v>
      </c>
      <c r="AQ226" s="567"/>
      <c r="AR226" s="568"/>
      <c r="AS226" s="568"/>
      <c r="AT226" s="568"/>
      <c r="AU226" s="568"/>
      <c r="AV226" s="568"/>
      <c r="AW226" s="568"/>
      <c r="AX226" s="568"/>
      <c r="AY226" s="584"/>
      <c r="AZ226" s="390"/>
    </row>
    <row r="227" spans="1:52" ht="9.9499999999999993" customHeight="1">
      <c r="A227" s="418"/>
      <c r="B227" s="418"/>
      <c r="C227" s="418"/>
      <c r="D227" s="418"/>
      <c r="E227" s="418"/>
      <c r="F227" s="418"/>
      <c r="G227" s="418"/>
      <c r="H227" s="418"/>
      <c r="I227" s="418"/>
      <c r="J227" s="417"/>
      <c r="K227" s="417"/>
      <c r="L227" s="417"/>
      <c r="M227" s="424"/>
      <c r="N227" s="424"/>
      <c r="O227" s="424"/>
      <c r="P227" s="424"/>
      <c r="Q227" s="424"/>
      <c r="R227" s="431"/>
      <c r="S227" s="492"/>
      <c r="T227" s="1233" t="s">
        <v>403</v>
      </c>
      <c r="U227" s="1234"/>
      <c r="V227" s="1234"/>
      <c r="W227" s="1234"/>
      <c r="X227" s="1235"/>
      <c r="Y227" s="602">
        <v>0</v>
      </c>
      <c r="Z227" s="577"/>
      <c r="AA227" s="492">
        <v>4</v>
      </c>
      <c r="AB227" s="493" t="s">
        <v>64</v>
      </c>
      <c r="AC227" s="494" t="s">
        <v>228</v>
      </c>
      <c r="AD227" s="495"/>
      <c r="AE227" s="495"/>
      <c r="AF227" s="495"/>
      <c r="AG227" s="495"/>
      <c r="AH227" s="495"/>
      <c r="AI227" s="495"/>
      <c r="AJ227" s="496"/>
      <c r="AK227" s="497">
        <v>0</v>
      </c>
      <c r="AL227" s="633"/>
      <c r="AM227" s="577"/>
      <c r="AN227" s="1255" t="s">
        <v>244</v>
      </c>
      <c r="AO227" s="1256"/>
      <c r="AP227" s="569">
        <v>0</v>
      </c>
      <c r="AQ227" s="570"/>
      <c r="AR227" s="565"/>
      <c r="AS227" s="565"/>
      <c r="AT227" s="565"/>
      <c r="AU227" s="565"/>
      <c r="AV227" s="565"/>
      <c r="AW227" s="565"/>
      <c r="AX227" s="565"/>
      <c r="AY227" s="584"/>
      <c r="AZ227" s="390"/>
    </row>
    <row r="228" spans="1:52" ht="9.9499999999999993" customHeight="1">
      <c r="A228" s="418"/>
      <c r="B228" s="418"/>
      <c r="C228" s="418"/>
      <c r="D228" s="418"/>
      <c r="E228" s="418"/>
      <c r="F228" s="418"/>
      <c r="G228" s="418"/>
      <c r="H228" s="418"/>
      <c r="I228" s="418"/>
      <c r="J228" s="417"/>
      <c r="K228" s="417"/>
      <c r="L228" s="417"/>
      <c r="M228" s="424"/>
      <c r="N228" s="424"/>
      <c r="O228" s="424"/>
      <c r="P228" s="424"/>
      <c r="Q228" s="424"/>
      <c r="R228" s="431"/>
      <c r="S228" s="492"/>
      <c r="T228" s="1233" t="s">
        <v>404</v>
      </c>
      <c r="U228" s="1234"/>
      <c r="V228" s="1234"/>
      <c r="W228" s="1234"/>
      <c r="X228" s="1235"/>
      <c r="Y228" s="602">
        <v>0</v>
      </c>
      <c r="Z228" s="577"/>
      <c r="AA228" s="492">
        <v>5</v>
      </c>
      <c r="AB228" s="493" t="s">
        <v>65</v>
      </c>
      <c r="AC228" s="494" t="s">
        <v>54</v>
      </c>
      <c r="AD228" s="495"/>
      <c r="AE228" s="495"/>
      <c r="AF228" s="495"/>
      <c r="AG228" s="495"/>
      <c r="AH228" s="495"/>
      <c r="AI228" s="495"/>
      <c r="AJ228" s="496"/>
      <c r="AK228" s="497">
        <v>0</v>
      </c>
      <c r="AL228" s="633"/>
      <c r="AM228" s="577"/>
      <c r="AN228" s="577"/>
      <c r="AO228" s="577"/>
      <c r="AP228" s="577"/>
      <c r="AQ228" s="577"/>
      <c r="AR228" s="577"/>
      <c r="AS228" s="577"/>
      <c r="AT228" s="577"/>
      <c r="AU228" s="577"/>
      <c r="AV228" s="577"/>
      <c r="AW228" s="577"/>
      <c r="AX228" s="577"/>
      <c r="AY228" s="584"/>
      <c r="AZ228" s="390"/>
    </row>
    <row r="229" spans="1:52" ht="9.9499999999999993" customHeight="1">
      <c r="A229" s="418"/>
      <c r="B229" s="418"/>
      <c r="C229" s="418"/>
      <c r="D229" s="418"/>
      <c r="E229" s="418"/>
      <c r="F229" s="418"/>
      <c r="G229" s="418"/>
      <c r="H229" s="418"/>
      <c r="I229" s="418"/>
      <c r="J229" s="417"/>
      <c r="K229" s="417"/>
      <c r="L229" s="417"/>
      <c r="M229" s="424"/>
      <c r="N229" s="424"/>
      <c r="O229" s="424"/>
      <c r="P229" s="424"/>
      <c r="Q229" s="424"/>
      <c r="R229" s="431"/>
      <c r="S229" s="492"/>
      <c r="T229" s="1222" t="s">
        <v>426</v>
      </c>
      <c r="U229" s="1223"/>
      <c r="V229" s="1223"/>
      <c r="W229" s="1223"/>
      <c r="X229" s="1224"/>
      <c r="Y229" s="603"/>
      <c r="Z229" s="577"/>
      <c r="AA229" s="492">
        <v>6</v>
      </c>
      <c r="AB229" s="493" t="s">
        <v>66</v>
      </c>
      <c r="AC229" s="494" t="s">
        <v>522</v>
      </c>
      <c r="AD229" s="495"/>
      <c r="AE229" s="495"/>
      <c r="AF229" s="495"/>
      <c r="AG229" s="495"/>
      <c r="AH229" s="495"/>
      <c r="AI229" s="495"/>
      <c r="AJ229" s="496"/>
      <c r="AK229" s="497">
        <v>0</v>
      </c>
      <c r="AL229" s="633"/>
      <c r="AM229" s="577"/>
      <c r="AN229" s="577"/>
      <c r="AO229" s="577"/>
      <c r="AP229" s="577"/>
      <c r="AQ229" s="577"/>
      <c r="AR229" s="577"/>
      <c r="AS229" s="577"/>
      <c r="AT229" s="577"/>
      <c r="AU229" s="577"/>
      <c r="AV229" s="577"/>
      <c r="AW229" s="577"/>
      <c r="AX229" s="577"/>
      <c r="AY229" s="584"/>
      <c r="AZ229" s="390"/>
    </row>
    <row r="230" spans="1:52" ht="9.9499999999999993" customHeight="1">
      <c r="A230" s="418"/>
      <c r="B230" s="418"/>
      <c r="C230" s="418"/>
      <c r="D230" s="418"/>
      <c r="E230" s="418"/>
      <c r="F230" s="418"/>
      <c r="G230" s="418"/>
      <c r="H230" s="418"/>
      <c r="I230" s="418"/>
      <c r="J230" s="417"/>
      <c r="K230" s="417"/>
      <c r="L230" s="417"/>
      <c r="M230" s="424"/>
      <c r="N230" s="424"/>
      <c r="O230" s="424"/>
      <c r="P230" s="424"/>
      <c r="Q230" s="424"/>
      <c r="R230" s="431"/>
      <c r="S230" s="492"/>
      <c r="T230" s="1222" t="s">
        <v>427</v>
      </c>
      <c r="U230" s="1223"/>
      <c r="V230" s="1223"/>
      <c r="W230" s="1223"/>
      <c r="X230" s="1224"/>
      <c r="Y230" s="603"/>
      <c r="Z230" s="627"/>
      <c r="AA230" s="492">
        <v>7</v>
      </c>
      <c r="AB230" s="493" t="s">
        <v>67</v>
      </c>
      <c r="AC230" s="494" t="s">
        <v>232</v>
      </c>
      <c r="AD230" s="495"/>
      <c r="AE230" s="495"/>
      <c r="AF230" s="495"/>
      <c r="AG230" s="495"/>
      <c r="AH230" s="495"/>
      <c r="AI230" s="495"/>
      <c r="AJ230" s="496"/>
      <c r="AK230" s="497">
        <v>0</v>
      </c>
      <c r="AL230" s="633"/>
      <c r="AM230" s="627"/>
      <c r="AN230" s="577"/>
      <c r="AO230" s="577"/>
      <c r="AP230" s="577"/>
      <c r="AQ230" s="577"/>
      <c r="AR230" s="577"/>
      <c r="AS230" s="577"/>
      <c r="AT230" s="577"/>
      <c r="AU230" s="577"/>
      <c r="AV230" s="577"/>
      <c r="AW230" s="577"/>
      <c r="AX230" s="577"/>
      <c r="AY230" s="584"/>
      <c r="AZ230" s="390"/>
    </row>
    <row r="231" spans="1:52" ht="9.9499999999999993" customHeight="1">
      <c r="A231" s="418"/>
      <c r="B231" s="418"/>
      <c r="C231" s="418"/>
      <c r="D231" s="418"/>
      <c r="E231" s="418"/>
      <c r="F231" s="418"/>
      <c r="G231" s="418"/>
      <c r="H231" s="418"/>
      <c r="I231" s="418"/>
      <c r="J231" s="417"/>
      <c r="K231" s="417"/>
      <c r="L231" s="417"/>
      <c r="M231" s="424"/>
      <c r="N231" s="424"/>
      <c r="O231" s="424"/>
      <c r="P231" s="424"/>
      <c r="Q231" s="424"/>
      <c r="R231" s="431"/>
      <c r="S231" s="598"/>
      <c r="T231" s="1222" t="s">
        <v>540</v>
      </c>
      <c r="U231" s="1223"/>
      <c r="V231" s="1223"/>
      <c r="W231" s="1223"/>
      <c r="X231" s="1224"/>
      <c r="Y231" s="603"/>
      <c r="Z231" s="627"/>
      <c r="AA231" s="492">
        <v>8</v>
      </c>
      <c r="AB231" s="493" t="s">
        <v>68</v>
      </c>
      <c r="AC231" s="494" t="s">
        <v>55</v>
      </c>
      <c r="AD231" s="495"/>
      <c r="AE231" s="495"/>
      <c r="AF231" s="495"/>
      <c r="AG231" s="495"/>
      <c r="AH231" s="495"/>
      <c r="AI231" s="495"/>
      <c r="AJ231" s="496"/>
      <c r="AK231" s="497">
        <v>0</v>
      </c>
      <c r="AL231" s="633"/>
      <c r="AM231" s="627"/>
      <c r="AN231" s="577"/>
      <c r="AO231" s="577"/>
      <c r="AP231" s="577"/>
      <c r="AQ231" s="627" t="s">
        <v>413</v>
      </c>
      <c r="AR231" s="577"/>
      <c r="AS231" s="577"/>
      <c r="AT231" s="577"/>
      <c r="AU231" s="577"/>
      <c r="AV231" s="577"/>
      <c r="AW231" s="577"/>
      <c r="AX231" s="577"/>
      <c r="AY231" s="584"/>
      <c r="AZ231" s="390"/>
    </row>
    <row r="232" spans="1:52" ht="9.9499999999999993" customHeight="1">
      <c r="A232" s="418"/>
      <c r="B232" s="418"/>
      <c r="C232" s="418"/>
      <c r="D232" s="418"/>
      <c r="E232" s="418"/>
      <c r="F232" s="418"/>
      <c r="G232" s="418"/>
      <c r="H232" s="418"/>
      <c r="I232" s="418"/>
      <c r="J232" s="417"/>
      <c r="K232" s="417"/>
      <c r="L232" s="417"/>
      <c r="M232" s="424"/>
      <c r="N232" s="424"/>
      <c r="O232" s="424"/>
      <c r="P232" s="424"/>
      <c r="Q232" s="424"/>
      <c r="R232" s="431"/>
      <c r="S232" s="600">
        <v>3</v>
      </c>
      <c r="T232" s="1225" t="s">
        <v>465</v>
      </c>
      <c r="U232" s="1226"/>
      <c r="V232" s="1226"/>
      <c r="W232" s="1226"/>
      <c r="X232" s="1227"/>
      <c r="Y232" s="601">
        <v>0</v>
      </c>
      <c r="Z232" s="627"/>
      <c r="AA232" s="492">
        <v>9</v>
      </c>
      <c r="AB232" s="493" t="s">
        <v>69</v>
      </c>
      <c r="AC232" s="494" t="s">
        <v>56</v>
      </c>
      <c r="AD232" s="495"/>
      <c r="AE232" s="495"/>
      <c r="AF232" s="495"/>
      <c r="AG232" s="495"/>
      <c r="AH232" s="495"/>
      <c r="AI232" s="495"/>
      <c r="AJ232" s="496"/>
      <c r="AK232" s="497">
        <v>0</v>
      </c>
      <c r="AL232" s="633"/>
      <c r="AM232" s="627"/>
      <c r="AN232" s="562" t="s">
        <v>285</v>
      </c>
      <c r="AO232" s="571" t="s">
        <v>230</v>
      </c>
      <c r="AP232" s="563" t="s">
        <v>244</v>
      </c>
      <c r="AQ232" s="564" t="s">
        <v>523</v>
      </c>
      <c r="AR232" s="565">
        <v>1</v>
      </c>
      <c r="AS232" s="565">
        <v>2</v>
      </c>
      <c r="AT232" s="565">
        <v>3</v>
      </c>
      <c r="AU232" s="565">
        <v>4</v>
      </c>
      <c r="AV232" s="565">
        <v>5</v>
      </c>
      <c r="AW232" s="565">
        <v>6</v>
      </c>
      <c r="AX232" s="565">
        <v>7</v>
      </c>
      <c r="AY232" s="584"/>
      <c r="AZ232" s="390"/>
    </row>
    <row r="233" spans="1:52" ht="9.9499999999999993" customHeight="1" thickBot="1">
      <c r="A233" s="418"/>
      <c r="B233" s="418"/>
      <c r="C233" s="418"/>
      <c r="D233" s="418"/>
      <c r="E233" s="418"/>
      <c r="F233" s="418"/>
      <c r="G233" s="418"/>
      <c r="H233" s="418"/>
      <c r="I233" s="418"/>
      <c r="J233" s="417"/>
      <c r="K233" s="417"/>
      <c r="L233" s="417"/>
      <c r="M233" s="424"/>
      <c r="N233" s="424"/>
      <c r="O233" s="424"/>
      <c r="P233" s="424"/>
      <c r="Q233" s="424"/>
      <c r="R233" s="431"/>
      <c r="S233" s="492"/>
      <c r="T233" s="1233" t="s">
        <v>466</v>
      </c>
      <c r="U233" s="1234"/>
      <c r="V233" s="1234"/>
      <c r="W233" s="1234"/>
      <c r="X233" s="1235"/>
      <c r="Y233" s="602">
        <v>0</v>
      </c>
      <c r="Z233" s="627"/>
      <c r="AA233" s="498">
        <v>10</v>
      </c>
      <c r="AB233" s="499">
        <v>0</v>
      </c>
      <c r="AC233" s="500">
        <v>0</v>
      </c>
      <c r="AD233" s="501"/>
      <c r="AE233" s="501"/>
      <c r="AF233" s="501"/>
      <c r="AG233" s="501"/>
      <c r="AH233" s="501"/>
      <c r="AI233" s="501"/>
      <c r="AJ233" s="502"/>
      <c r="AK233" s="503">
        <v>0</v>
      </c>
      <c r="AL233" s="633"/>
      <c r="AM233" s="627">
        <v>1</v>
      </c>
      <c r="AN233" s="635" t="s">
        <v>70</v>
      </c>
      <c r="AO233" s="572">
        <v>0</v>
      </c>
      <c r="AP233" s="566">
        <v>0</v>
      </c>
      <c r="AQ233" s="567"/>
      <c r="AR233" s="568"/>
      <c r="AS233" s="568"/>
      <c r="AT233" s="568"/>
      <c r="AU233" s="568"/>
      <c r="AV233" s="568"/>
      <c r="AW233" s="568"/>
      <c r="AX233" s="568"/>
      <c r="AY233" s="584"/>
      <c r="AZ233" s="390"/>
    </row>
    <row r="234" spans="1:52" ht="9.9499999999999993" customHeight="1">
      <c r="A234" s="418"/>
      <c r="B234" s="418"/>
      <c r="C234" s="418"/>
      <c r="D234" s="418"/>
      <c r="E234" s="418"/>
      <c r="F234" s="418"/>
      <c r="G234" s="418"/>
      <c r="H234" s="418"/>
      <c r="I234" s="418"/>
      <c r="J234" s="417"/>
      <c r="K234" s="417"/>
      <c r="L234" s="417"/>
      <c r="M234" s="424"/>
      <c r="N234" s="424"/>
      <c r="O234" s="424"/>
      <c r="P234" s="424"/>
      <c r="Q234" s="424"/>
      <c r="R234" s="431"/>
      <c r="S234" s="492"/>
      <c r="T234" s="1233" t="s">
        <v>467</v>
      </c>
      <c r="U234" s="1234"/>
      <c r="V234" s="1234"/>
      <c r="W234" s="1234"/>
      <c r="X234" s="1235"/>
      <c r="Y234" s="602">
        <v>0</v>
      </c>
      <c r="Z234" s="627"/>
      <c r="AA234" s="627"/>
      <c r="AB234" s="627"/>
      <c r="AC234" s="1279" t="s">
        <v>418</v>
      </c>
      <c r="AD234" s="1280"/>
      <c r="AE234" s="1280"/>
      <c r="AF234" s="1280"/>
      <c r="AG234" s="1280"/>
      <c r="AH234" s="1280"/>
      <c r="AI234" s="1280"/>
      <c r="AJ234" s="1280"/>
      <c r="AK234" s="574"/>
      <c r="AL234" s="633"/>
      <c r="AM234" s="627">
        <v>2</v>
      </c>
      <c r="AN234" s="635" t="s">
        <v>477</v>
      </c>
      <c r="AO234" s="572" t="s">
        <v>477</v>
      </c>
      <c r="AP234" s="566">
        <v>0</v>
      </c>
      <c r="AQ234" s="567"/>
      <c r="AR234" s="568"/>
      <c r="AS234" s="568"/>
      <c r="AT234" s="568"/>
      <c r="AU234" s="568"/>
      <c r="AV234" s="568"/>
      <c r="AW234" s="568"/>
      <c r="AX234" s="568"/>
      <c r="AY234" s="584"/>
      <c r="AZ234" s="390"/>
    </row>
    <row r="235" spans="1:52" ht="9.9499999999999993" customHeight="1">
      <c r="A235" s="418"/>
      <c r="B235" s="418"/>
      <c r="C235" s="418"/>
      <c r="D235" s="418"/>
      <c r="E235" s="418"/>
      <c r="F235" s="418"/>
      <c r="G235" s="418"/>
      <c r="H235" s="418"/>
      <c r="I235" s="418"/>
      <c r="J235" s="417"/>
      <c r="K235" s="417"/>
      <c r="L235" s="417"/>
      <c r="M235" s="424"/>
      <c r="N235" s="424"/>
      <c r="O235" s="424"/>
      <c r="P235" s="424"/>
      <c r="Q235" s="424"/>
      <c r="R235" s="431"/>
      <c r="S235" s="492"/>
      <c r="T235" s="1233" t="s">
        <v>468</v>
      </c>
      <c r="U235" s="1234"/>
      <c r="V235" s="1234"/>
      <c r="W235" s="1234"/>
      <c r="X235" s="1235"/>
      <c r="Y235" s="602">
        <v>0</v>
      </c>
      <c r="Z235" s="627"/>
      <c r="AA235" s="627"/>
      <c r="AB235" s="627"/>
      <c r="AC235" s="1281"/>
      <c r="AD235" s="1281"/>
      <c r="AE235" s="1281"/>
      <c r="AF235" s="1281"/>
      <c r="AG235" s="1281"/>
      <c r="AH235" s="1281"/>
      <c r="AI235" s="1281"/>
      <c r="AJ235" s="1281"/>
      <c r="AK235" s="574"/>
      <c r="AL235" s="627"/>
      <c r="AM235" s="627">
        <v>3</v>
      </c>
      <c r="AN235" s="635" t="s">
        <v>478</v>
      </c>
      <c r="AO235" s="572" t="s">
        <v>478</v>
      </c>
      <c r="AP235" s="566">
        <v>0</v>
      </c>
      <c r="AQ235" s="567"/>
      <c r="AR235" s="568"/>
      <c r="AS235" s="568"/>
      <c r="AT235" s="568"/>
      <c r="AU235" s="568"/>
      <c r="AV235" s="568"/>
      <c r="AW235" s="568"/>
      <c r="AX235" s="568"/>
      <c r="AY235" s="584"/>
      <c r="AZ235" s="390"/>
    </row>
    <row r="236" spans="1:52" ht="9.9499999999999993" customHeight="1" thickBot="1">
      <c r="A236" s="418"/>
      <c r="B236" s="418"/>
      <c r="C236" s="418"/>
      <c r="D236" s="418"/>
      <c r="E236" s="418"/>
      <c r="F236" s="418"/>
      <c r="G236" s="418"/>
      <c r="H236" s="418"/>
      <c r="I236" s="418"/>
      <c r="J236" s="417"/>
      <c r="K236" s="417"/>
      <c r="L236" s="417"/>
      <c r="M236" s="424"/>
      <c r="N236" s="424"/>
      <c r="O236" s="424"/>
      <c r="P236" s="424"/>
      <c r="Q236" s="424"/>
      <c r="R236" s="431"/>
      <c r="S236" s="604"/>
      <c r="T236" s="1239"/>
      <c r="U236" s="1240"/>
      <c r="V236" s="1240"/>
      <c r="W236" s="1240"/>
      <c r="X236" s="1241"/>
      <c r="Y236" s="605"/>
      <c r="Z236" s="1231" t="s">
        <v>439</v>
      </c>
      <c r="AA236" s="1232"/>
      <c r="AB236" s="1232"/>
      <c r="AC236" s="1232"/>
      <c r="AD236" s="1232"/>
      <c r="AE236" s="1232"/>
      <c r="AF236" s="574"/>
      <c r="AG236" s="574"/>
      <c r="AH236" s="574"/>
      <c r="AI236" s="574"/>
      <c r="AJ236" s="574"/>
      <c r="AK236" s="574"/>
      <c r="AL236" s="627"/>
      <c r="AM236" s="627">
        <v>4</v>
      </c>
      <c r="AN236" s="635" t="s">
        <v>479</v>
      </c>
      <c r="AO236" s="572" t="s">
        <v>479</v>
      </c>
      <c r="AP236" s="566">
        <v>0</v>
      </c>
      <c r="AQ236" s="567"/>
      <c r="AR236" s="568"/>
      <c r="AS236" s="568"/>
      <c r="AT236" s="568"/>
      <c r="AU236" s="568"/>
      <c r="AV236" s="568"/>
      <c r="AW236" s="568"/>
      <c r="AX236" s="568"/>
      <c r="AY236" s="584"/>
      <c r="AZ236" s="390"/>
    </row>
    <row r="237" spans="1:52" ht="9.9499999999999993" customHeight="1">
      <c r="A237" s="418"/>
      <c r="B237" s="418"/>
      <c r="C237" s="418"/>
      <c r="D237" s="418"/>
      <c r="E237" s="418"/>
      <c r="F237" s="418"/>
      <c r="G237" s="418"/>
      <c r="H237" s="418"/>
      <c r="I237" s="418"/>
      <c r="J237" s="417"/>
      <c r="K237" s="417"/>
      <c r="L237" s="417"/>
      <c r="M237" s="424"/>
      <c r="N237" s="424"/>
      <c r="O237" s="424"/>
      <c r="P237" s="424"/>
      <c r="Q237" s="424"/>
      <c r="R237" s="431"/>
      <c r="S237" s="606">
        <v>4</v>
      </c>
      <c r="T237" s="1242" t="s">
        <v>419</v>
      </c>
      <c r="U237" s="1243"/>
      <c r="V237" s="1243"/>
      <c r="W237" s="1243"/>
      <c r="X237" s="1244"/>
      <c r="Y237" s="607">
        <v>0</v>
      </c>
      <c r="Z237" s="504" t="s">
        <v>440</v>
      </c>
      <c r="AA237" s="505" t="s">
        <v>88</v>
      </c>
      <c r="AB237" s="506" t="s">
        <v>89</v>
      </c>
      <c r="AC237" s="507" t="s">
        <v>525</v>
      </c>
      <c r="AD237" s="574"/>
      <c r="AE237" s="574"/>
      <c r="AF237" s="574"/>
      <c r="AG237" s="574"/>
      <c r="AH237" s="574"/>
      <c r="AI237" s="574"/>
      <c r="AJ237" s="574"/>
      <c r="AK237" s="574"/>
      <c r="AL237" s="627"/>
      <c r="AM237" s="627">
        <v>5</v>
      </c>
      <c r="AN237" s="635" t="s">
        <v>480</v>
      </c>
      <c r="AO237" s="572" t="s">
        <v>480</v>
      </c>
      <c r="AP237" s="566">
        <v>0</v>
      </c>
      <c r="AQ237" s="567"/>
      <c r="AR237" s="568"/>
      <c r="AS237" s="568"/>
      <c r="AT237" s="568"/>
      <c r="AU237" s="568"/>
      <c r="AV237" s="568"/>
      <c r="AW237" s="568"/>
      <c r="AX237" s="568"/>
      <c r="AY237" s="584"/>
      <c r="AZ237" s="390"/>
    </row>
    <row r="238" spans="1:52" ht="9.9499999999999993" customHeight="1">
      <c r="A238" s="418"/>
      <c r="B238" s="418"/>
      <c r="C238" s="418"/>
      <c r="D238" s="418"/>
      <c r="E238" s="418"/>
      <c r="F238" s="418"/>
      <c r="G238" s="418"/>
      <c r="H238" s="418"/>
      <c r="I238" s="418"/>
      <c r="J238" s="417"/>
      <c r="K238" s="417"/>
      <c r="L238" s="417"/>
      <c r="M238" s="424"/>
      <c r="N238" s="424"/>
      <c r="O238" s="424"/>
      <c r="P238" s="424"/>
      <c r="Q238" s="424"/>
      <c r="R238" s="431"/>
      <c r="S238" s="608">
        <v>5</v>
      </c>
      <c r="T238" s="1263" t="s">
        <v>420</v>
      </c>
      <c r="U238" s="1264"/>
      <c r="V238" s="1264"/>
      <c r="W238" s="1264"/>
      <c r="X238" s="1265"/>
      <c r="Y238" s="609">
        <v>0</v>
      </c>
      <c r="Z238" s="486" t="s">
        <v>273</v>
      </c>
      <c r="AA238" s="508"/>
      <c r="AB238" s="509"/>
      <c r="AC238" s="510"/>
      <c r="AD238" s="627"/>
      <c r="AE238" s="636" t="s">
        <v>459</v>
      </c>
      <c r="AF238" s="631"/>
      <c r="AG238" s="631"/>
      <c r="AH238" s="631"/>
      <c r="AI238" s="631"/>
      <c r="AJ238" s="631"/>
      <c r="AK238" s="631"/>
      <c r="AL238" s="631"/>
      <c r="AM238" s="627">
        <v>6</v>
      </c>
      <c r="AN238" s="635">
        <v>0</v>
      </c>
      <c r="AO238" s="572">
        <v>0</v>
      </c>
      <c r="AP238" s="566">
        <v>0</v>
      </c>
      <c r="AQ238" s="567"/>
      <c r="AR238" s="568"/>
      <c r="AS238" s="568"/>
      <c r="AT238" s="568"/>
      <c r="AU238" s="568"/>
      <c r="AV238" s="568"/>
      <c r="AW238" s="568"/>
      <c r="AX238" s="568"/>
      <c r="AY238" s="584"/>
      <c r="AZ238" s="390"/>
    </row>
    <row r="239" spans="1:52" ht="9.9499999999999993" customHeight="1" thickBot="1">
      <c r="A239" s="418"/>
      <c r="B239" s="418"/>
      <c r="C239" s="418"/>
      <c r="D239" s="418"/>
      <c r="E239" s="418"/>
      <c r="F239" s="418"/>
      <c r="G239" s="418"/>
      <c r="H239" s="418"/>
      <c r="I239" s="418"/>
      <c r="J239" s="417"/>
      <c r="K239" s="417"/>
      <c r="L239" s="417"/>
      <c r="M239" s="424"/>
      <c r="N239" s="424"/>
      <c r="O239" s="424"/>
      <c r="P239" s="424"/>
      <c r="Q239" s="424"/>
      <c r="R239" s="431"/>
      <c r="S239" s="600">
        <v>6</v>
      </c>
      <c r="T239" s="1225" t="s">
        <v>421</v>
      </c>
      <c r="U239" s="1226"/>
      <c r="V239" s="1226"/>
      <c r="W239" s="1226"/>
      <c r="X239" s="1227"/>
      <c r="Y239" s="601">
        <v>0</v>
      </c>
      <c r="Z239" s="498" t="s">
        <v>274</v>
      </c>
      <c r="AA239" s="511"/>
      <c r="AB239" s="512"/>
      <c r="AC239" s="513"/>
      <c r="AD239" s="627"/>
      <c r="AE239" s="636" t="s">
        <v>72</v>
      </c>
      <c r="AF239" s="631"/>
      <c r="AG239" s="631"/>
      <c r="AH239" s="631"/>
      <c r="AI239" s="631"/>
      <c r="AJ239" s="631"/>
      <c r="AK239" s="631"/>
      <c r="AL239" s="631"/>
      <c r="AM239" s="627">
        <v>7</v>
      </c>
      <c r="AN239" s="635">
        <v>0</v>
      </c>
      <c r="AO239" s="572">
        <v>0</v>
      </c>
      <c r="AP239" s="566">
        <v>0</v>
      </c>
      <c r="AQ239" s="567"/>
      <c r="AR239" s="568"/>
      <c r="AS239" s="568"/>
      <c r="AT239" s="568"/>
      <c r="AU239" s="568"/>
      <c r="AV239" s="568"/>
      <c r="AW239" s="568"/>
      <c r="AX239" s="568"/>
      <c r="AY239" s="584"/>
      <c r="AZ239" s="390"/>
    </row>
    <row r="240" spans="1:52" ht="9.9499999999999993" customHeight="1" thickBot="1">
      <c r="A240" s="418"/>
      <c r="B240" s="418"/>
      <c r="C240" s="418"/>
      <c r="D240" s="418"/>
      <c r="E240" s="418"/>
      <c r="F240" s="418"/>
      <c r="G240" s="418"/>
      <c r="H240" s="418"/>
      <c r="I240" s="418"/>
      <c r="J240" s="417"/>
      <c r="K240" s="417"/>
      <c r="L240" s="417"/>
      <c r="M240" s="424"/>
      <c r="N240" s="424"/>
      <c r="O240" s="424"/>
      <c r="P240" s="424"/>
      <c r="Q240" s="424"/>
      <c r="R240" s="431"/>
      <c r="S240" s="604"/>
      <c r="T240" s="1266"/>
      <c r="U240" s="1267"/>
      <c r="V240" s="1267"/>
      <c r="W240" s="1267"/>
      <c r="X240" s="1268"/>
      <c r="Y240" s="605"/>
      <c r="Z240" s="498" t="s">
        <v>541</v>
      </c>
      <c r="AA240" s="514">
        <v>0</v>
      </c>
      <c r="AB240" s="515">
        <v>0</v>
      </c>
      <c r="AC240" s="516">
        <v>0</v>
      </c>
      <c r="AD240" s="627"/>
      <c r="AE240" s="1228" t="s">
        <v>441</v>
      </c>
      <c r="AF240" s="1229"/>
      <c r="AG240" s="1229"/>
      <c r="AH240" s="1229"/>
      <c r="AI240" s="1229"/>
      <c r="AJ240" s="1229"/>
      <c r="AK240" s="1229"/>
      <c r="AL240" s="1229"/>
      <c r="AM240" s="627">
        <v>8</v>
      </c>
      <c r="AN240" s="635">
        <v>0</v>
      </c>
      <c r="AO240" s="572">
        <v>0</v>
      </c>
      <c r="AP240" s="566">
        <v>0</v>
      </c>
      <c r="AQ240" s="567"/>
      <c r="AR240" s="568"/>
      <c r="AS240" s="568"/>
      <c r="AT240" s="568"/>
      <c r="AU240" s="568"/>
      <c r="AV240" s="568"/>
      <c r="AW240" s="568"/>
      <c r="AX240" s="568"/>
      <c r="AY240" s="584"/>
      <c r="AZ240" s="390"/>
    </row>
    <row r="241" spans="1:52" ht="9.9499999999999993" customHeight="1" thickBot="1">
      <c r="A241" s="418"/>
      <c r="B241" s="418"/>
      <c r="C241" s="418"/>
      <c r="D241" s="418"/>
      <c r="E241" s="418"/>
      <c r="F241" s="418"/>
      <c r="G241" s="418"/>
      <c r="H241" s="418"/>
      <c r="I241" s="418"/>
      <c r="J241" s="417"/>
      <c r="K241" s="417"/>
      <c r="L241" s="417"/>
      <c r="M241" s="424"/>
      <c r="N241" s="424"/>
      <c r="O241" s="424"/>
      <c r="P241" s="424"/>
      <c r="Q241" s="424"/>
      <c r="R241" s="431"/>
      <c r="S241" s="623" t="s">
        <v>429</v>
      </c>
      <c r="T241" s="621"/>
      <c r="U241" s="621"/>
      <c r="V241" s="621"/>
      <c r="W241" s="621"/>
      <c r="X241" s="621"/>
      <c r="Y241" s="622"/>
      <c r="Z241" s="498" t="s">
        <v>244</v>
      </c>
      <c r="AA241" s="517"/>
      <c r="AB241" s="518"/>
      <c r="AC241" s="519">
        <v>0</v>
      </c>
      <c r="AD241" s="627"/>
      <c r="AE241" s="1230"/>
      <c r="AF241" s="1230"/>
      <c r="AG241" s="1230"/>
      <c r="AH241" s="1230"/>
      <c r="AI241" s="1230"/>
      <c r="AJ241" s="1230"/>
      <c r="AK241" s="1230"/>
      <c r="AL241" s="1230"/>
      <c r="AM241" s="627">
        <v>9</v>
      </c>
      <c r="AN241" s="635">
        <v>0</v>
      </c>
      <c r="AO241" s="572">
        <v>0</v>
      </c>
      <c r="AP241" s="566">
        <v>0</v>
      </c>
      <c r="AQ241" s="567"/>
      <c r="AR241" s="568"/>
      <c r="AS241" s="568"/>
      <c r="AT241" s="568"/>
      <c r="AU241" s="568"/>
      <c r="AV241" s="568"/>
      <c r="AW241" s="568"/>
      <c r="AX241" s="568"/>
      <c r="AY241" s="584"/>
      <c r="AZ241" s="390"/>
    </row>
    <row r="242" spans="1:52" ht="9.9499999999999993" customHeight="1" thickBot="1">
      <c r="A242" s="418"/>
      <c r="B242" s="418"/>
      <c r="C242" s="418"/>
      <c r="D242" s="418"/>
      <c r="E242" s="418"/>
      <c r="F242" s="418"/>
      <c r="G242" s="418"/>
      <c r="H242" s="418"/>
      <c r="I242" s="418"/>
      <c r="J242" s="417"/>
      <c r="K242" s="417"/>
      <c r="L242" s="417"/>
      <c r="M242" s="424"/>
      <c r="N242" s="424"/>
      <c r="O242" s="424"/>
      <c r="P242" s="424"/>
      <c r="Q242" s="424"/>
      <c r="R242" s="431"/>
      <c r="S242" s="610">
        <v>7</v>
      </c>
      <c r="T242" s="1269" t="s">
        <v>438</v>
      </c>
      <c r="U242" s="1270"/>
      <c r="V242" s="1270"/>
      <c r="W242" s="1270"/>
      <c r="X242" s="1271"/>
      <c r="Y242" s="611">
        <v>0</v>
      </c>
      <c r="Z242" s="627"/>
      <c r="AA242" s="627"/>
      <c r="AB242" s="627"/>
      <c r="AC242" s="627"/>
      <c r="AD242" s="627"/>
      <c r="AE242" s="481" t="s">
        <v>412</v>
      </c>
      <c r="AF242" s="520" t="s">
        <v>230</v>
      </c>
      <c r="AG242" s="1282" t="s">
        <v>475</v>
      </c>
      <c r="AH242" s="1283"/>
      <c r="AI242" s="521" t="s">
        <v>242</v>
      </c>
      <c r="AJ242" s="522" t="s">
        <v>243</v>
      </c>
      <c r="AK242" s="523" t="s">
        <v>525</v>
      </c>
      <c r="AL242" s="485" t="s">
        <v>244</v>
      </c>
      <c r="AM242" s="627"/>
      <c r="AN242" s="637"/>
      <c r="AO242" s="573"/>
      <c r="AP242" s="566"/>
      <c r="AQ242" s="567"/>
      <c r="AR242" s="568"/>
      <c r="AS242" s="568"/>
      <c r="AT242" s="568"/>
      <c r="AU242" s="568"/>
      <c r="AV242" s="568"/>
      <c r="AW242" s="568"/>
      <c r="AX242" s="568"/>
      <c r="AY242" s="584"/>
      <c r="AZ242" s="390"/>
    </row>
    <row r="243" spans="1:52" ht="9.9499999999999993" customHeight="1">
      <c r="A243" s="418"/>
      <c r="B243" s="418"/>
      <c r="C243" s="418"/>
      <c r="D243" s="418"/>
      <c r="E243" s="418"/>
      <c r="F243" s="418"/>
      <c r="G243" s="418"/>
      <c r="H243" s="418"/>
      <c r="I243" s="418"/>
      <c r="J243" s="417"/>
      <c r="K243" s="417"/>
      <c r="L243" s="417"/>
      <c r="M243" s="424"/>
      <c r="N243" s="424"/>
      <c r="O243" s="424"/>
      <c r="P243" s="424"/>
      <c r="Q243" s="424"/>
      <c r="R243" s="431"/>
      <c r="S243" s="612"/>
      <c r="T243" s="1257" t="s">
        <v>423</v>
      </c>
      <c r="U243" s="1258"/>
      <c r="V243" s="1258"/>
      <c r="W243" s="1258"/>
      <c r="X243" s="1259"/>
      <c r="Y243" s="613">
        <v>0</v>
      </c>
      <c r="Z243" s="627"/>
      <c r="AA243" s="627"/>
      <c r="AB243" s="627"/>
      <c r="AC243" s="627"/>
      <c r="AD243" s="627"/>
      <c r="AE243" s="486">
        <v>1</v>
      </c>
      <c r="AF243" s="524" t="s">
        <v>76</v>
      </c>
      <c r="AG243" s="525"/>
      <c r="AH243" s="526"/>
      <c r="AI243" s="527"/>
      <c r="AJ243" s="528"/>
      <c r="AK243" s="529"/>
      <c r="AL243" s="530">
        <v>0</v>
      </c>
      <c r="AM243" s="627"/>
      <c r="AN243" s="1255" t="s">
        <v>271</v>
      </c>
      <c r="AO243" s="1256"/>
      <c r="AP243" s="569">
        <v>0</v>
      </c>
      <c r="AQ243" s="570"/>
      <c r="AR243" s="565"/>
      <c r="AS243" s="565"/>
      <c r="AT243" s="565"/>
      <c r="AU243" s="565"/>
      <c r="AV243" s="565"/>
      <c r="AW243" s="565"/>
      <c r="AX243" s="565"/>
      <c r="AY243" s="584"/>
      <c r="AZ243" s="390"/>
    </row>
    <row r="244" spans="1:52" ht="9.9499999999999993" customHeight="1" thickBot="1">
      <c r="A244" s="418"/>
      <c r="B244" s="418"/>
      <c r="C244" s="418"/>
      <c r="D244" s="418"/>
      <c r="E244" s="418"/>
      <c r="F244" s="418"/>
      <c r="G244" s="418"/>
      <c r="H244" s="418"/>
      <c r="I244" s="418"/>
      <c r="J244" s="417"/>
      <c r="K244" s="417"/>
      <c r="L244" s="417"/>
      <c r="M244" s="424"/>
      <c r="N244" s="424"/>
      <c r="O244" s="424"/>
      <c r="P244" s="424"/>
      <c r="Q244" s="424"/>
      <c r="R244" s="431"/>
      <c r="S244" s="614"/>
      <c r="T244" s="1260" t="s">
        <v>424</v>
      </c>
      <c r="U244" s="1261"/>
      <c r="V244" s="1261"/>
      <c r="W244" s="1261"/>
      <c r="X244" s="1262"/>
      <c r="Y244" s="615">
        <v>0</v>
      </c>
      <c r="Z244" s="627"/>
      <c r="AA244" s="627"/>
      <c r="AB244" s="627"/>
      <c r="AC244" s="627"/>
      <c r="AD244" s="627"/>
      <c r="AE244" s="492">
        <v>2</v>
      </c>
      <c r="AF244" s="531" t="s">
        <v>77</v>
      </c>
      <c r="AG244" s="532"/>
      <c r="AH244" s="533"/>
      <c r="AI244" s="534"/>
      <c r="AJ244" s="535"/>
      <c r="AK244" s="536"/>
      <c r="AL244" s="537">
        <v>0</v>
      </c>
      <c r="AM244" s="627"/>
      <c r="AN244" s="627"/>
      <c r="AO244" s="627"/>
      <c r="AP244" s="627"/>
      <c r="AQ244" s="627"/>
      <c r="AR244" s="627"/>
      <c r="AS244" s="627"/>
      <c r="AT244" s="627"/>
      <c r="AU244" s="627"/>
      <c r="AV244" s="627"/>
      <c r="AW244" s="627"/>
      <c r="AX244" s="627"/>
      <c r="AY244" s="584"/>
      <c r="AZ244" s="390"/>
    </row>
    <row r="245" spans="1:52" ht="9.9499999999999993" customHeight="1">
      <c r="A245" s="418"/>
      <c r="B245" s="418"/>
      <c r="C245" s="418"/>
      <c r="D245" s="418"/>
      <c r="E245" s="418"/>
      <c r="F245" s="418"/>
      <c r="G245" s="418"/>
      <c r="H245" s="418"/>
      <c r="I245" s="418"/>
      <c r="J245" s="417"/>
      <c r="K245" s="417"/>
      <c r="L245" s="417"/>
      <c r="M245" s="424"/>
      <c r="N245" s="424"/>
      <c r="O245" s="424"/>
      <c r="P245" s="424"/>
      <c r="Q245" s="424"/>
      <c r="R245" s="431"/>
      <c r="S245" s="638"/>
      <c r="T245" s="638"/>
      <c r="U245" s="638"/>
      <c r="V245" s="638"/>
      <c r="W245" s="638"/>
      <c r="X245" s="638"/>
      <c r="Y245" s="638"/>
      <c r="Z245" s="627"/>
      <c r="AA245" s="627"/>
      <c r="AB245" s="627"/>
      <c r="AC245" s="627"/>
      <c r="AD245" s="627"/>
      <c r="AE245" s="492">
        <v>3</v>
      </c>
      <c r="AF245" s="531" t="s">
        <v>483</v>
      </c>
      <c r="AG245" s="532"/>
      <c r="AH245" s="533"/>
      <c r="AI245" s="534"/>
      <c r="AJ245" s="535"/>
      <c r="AK245" s="536"/>
      <c r="AL245" s="537">
        <v>0</v>
      </c>
      <c r="AM245" s="627"/>
      <c r="AN245" s="627"/>
      <c r="AO245" s="627"/>
      <c r="AP245" s="627"/>
      <c r="AQ245" s="627"/>
      <c r="AR245" s="627"/>
      <c r="AS245" s="627"/>
      <c r="AT245" s="627"/>
      <c r="AU245" s="627"/>
      <c r="AV245" s="627"/>
      <c r="AW245" s="627"/>
      <c r="AX245" s="627"/>
      <c r="AY245" s="584"/>
      <c r="AZ245" s="390"/>
    </row>
    <row r="246" spans="1:52" ht="9.9499999999999993" customHeight="1" thickBot="1">
      <c r="A246" s="418"/>
      <c r="B246" s="418"/>
      <c r="C246" s="418"/>
      <c r="D246" s="418"/>
      <c r="E246" s="418"/>
      <c r="F246" s="418"/>
      <c r="G246" s="418"/>
      <c r="H246" s="418"/>
      <c r="I246" s="418"/>
      <c r="J246" s="417"/>
      <c r="K246" s="417"/>
      <c r="L246" s="417"/>
      <c r="M246" s="424"/>
      <c r="N246" s="424"/>
      <c r="O246" s="424"/>
      <c r="P246" s="424"/>
      <c r="Q246" s="424"/>
      <c r="R246" s="431"/>
      <c r="S246" s="636" t="s">
        <v>527</v>
      </c>
      <c r="T246" s="636"/>
      <c r="U246" s="636"/>
      <c r="V246" s="636"/>
      <c r="W246" s="636"/>
      <c r="X246" s="631"/>
      <c r="Y246" s="631"/>
      <c r="Z246" s="631"/>
      <c r="AA246" s="631"/>
      <c r="AB246" s="631"/>
      <c r="AC246" s="631"/>
      <c r="AD246" s="627"/>
      <c r="AE246" s="492">
        <v>4</v>
      </c>
      <c r="AF246" s="531" t="s">
        <v>484</v>
      </c>
      <c r="AG246" s="532"/>
      <c r="AH246" s="533"/>
      <c r="AI246" s="534"/>
      <c r="AJ246" s="535"/>
      <c r="AK246" s="536"/>
      <c r="AL246" s="537">
        <v>0</v>
      </c>
      <c r="AM246" s="627"/>
      <c r="AN246" s="577"/>
      <c r="AO246" s="577"/>
      <c r="AP246" s="577"/>
      <c r="AQ246" s="627" t="s">
        <v>78</v>
      </c>
      <c r="AR246" s="577"/>
      <c r="AS246" s="577"/>
      <c r="AT246" s="577"/>
      <c r="AU246" s="577"/>
      <c r="AV246" s="577"/>
      <c r="AW246" s="577"/>
      <c r="AX246" s="577"/>
      <c r="AY246" s="584"/>
      <c r="AZ246" s="390"/>
    </row>
    <row r="247" spans="1:52" ht="9.9499999999999993" customHeight="1" thickBot="1">
      <c r="A247" s="418"/>
      <c r="B247" s="418"/>
      <c r="C247" s="418"/>
      <c r="D247" s="418"/>
      <c r="E247" s="418"/>
      <c r="F247" s="418"/>
      <c r="G247" s="418"/>
      <c r="H247" s="418"/>
      <c r="I247" s="418"/>
      <c r="J247" s="417"/>
      <c r="K247" s="417"/>
      <c r="L247" s="417"/>
      <c r="M247" s="424"/>
      <c r="N247" s="424"/>
      <c r="O247" s="424"/>
      <c r="P247" s="424"/>
      <c r="Q247" s="424"/>
      <c r="R247" s="431"/>
      <c r="S247" s="481" t="s">
        <v>199</v>
      </c>
      <c r="T247" s="1245" t="s">
        <v>285</v>
      </c>
      <c r="U247" s="1246"/>
      <c r="V247" s="1246"/>
      <c r="W247" s="1246"/>
      <c r="X247" s="1247"/>
      <c r="Y247" s="616" t="s">
        <v>230</v>
      </c>
      <c r="Z247" s="521" t="s">
        <v>242</v>
      </c>
      <c r="AA247" s="522" t="s">
        <v>243</v>
      </c>
      <c r="AB247" s="523" t="s">
        <v>525</v>
      </c>
      <c r="AC247" s="538" t="s">
        <v>73</v>
      </c>
      <c r="AD247" s="627"/>
      <c r="AE247" s="492">
        <v>5</v>
      </c>
      <c r="AF247" s="531" t="s">
        <v>485</v>
      </c>
      <c r="AG247" s="532"/>
      <c r="AH247" s="533"/>
      <c r="AI247" s="534"/>
      <c r="AJ247" s="535"/>
      <c r="AK247" s="536"/>
      <c r="AL247" s="537">
        <v>0</v>
      </c>
      <c r="AM247" s="627"/>
      <c r="AN247" s="562" t="s">
        <v>343</v>
      </c>
      <c r="AO247" s="571" t="s">
        <v>230</v>
      </c>
      <c r="AP247" s="563" t="s">
        <v>244</v>
      </c>
      <c r="AQ247" s="564" t="s">
        <v>523</v>
      </c>
      <c r="AR247" s="565">
        <v>1</v>
      </c>
      <c r="AS247" s="565">
        <v>2</v>
      </c>
      <c r="AT247" s="565">
        <v>3</v>
      </c>
      <c r="AU247" s="565">
        <v>4</v>
      </c>
      <c r="AV247" s="565">
        <v>5</v>
      </c>
      <c r="AW247" s="565">
        <v>6</v>
      </c>
      <c r="AX247" s="565">
        <v>7</v>
      </c>
      <c r="AY247" s="584"/>
      <c r="AZ247" s="390"/>
    </row>
    <row r="248" spans="1:52" ht="9.9499999999999993" customHeight="1">
      <c r="A248" s="418"/>
      <c r="B248" s="418"/>
      <c r="C248" s="418"/>
      <c r="D248" s="418"/>
      <c r="E248" s="418"/>
      <c r="F248" s="418"/>
      <c r="G248" s="418"/>
      <c r="H248" s="418"/>
      <c r="I248" s="418"/>
      <c r="J248" s="417"/>
      <c r="K248" s="417"/>
      <c r="L248" s="417"/>
      <c r="M248" s="424"/>
      <c r="N248" s="424"/>
      <c r="O248" s="424"/>
      <c r="P248" s="424"/>
      <c r="Q248" s="424"/>
      <c r="R248" s="431"/>
      <c r="S248" s="486">
        <v>1</v>
      </c>
      <c r="T248" s="1248" t="s">
        <v>70</v>
      </c>
      <c r="U248" s="1249"/>
      <c r="V248" s="1249"/>
      <c r="W248" s="1249"/>
      <c r="X248" s="1250"/>
      <c r="Y248" s="617">
        <v>0</v>
      </c>
      <c r="Z248" s="539">
        <v>0</v>
      </c>
      <c r="AA248" s="528">
        <v>0</v>
      </c>
      <c r="AB248" s="529">
        <v>0</v>
      </c>
      <c r="AC248" s="540">
        <v>0</v>
      </c>
      <c r="AD248" s="627"/>
      <c r="AE248" s="492">
        <v>6</v>
      </c>
      <c r="AF248" s="531" t="s">
        <v>486</v>
      </c>
      <c r="AG248" s="532"/>
      <c r="AH248" s="533"/>
      <c r="AI248" s="534"/>
      <c r="AJ248" s="535"/>
      <c r="AK248" s="536"/>
      <c r="AL248" s="537">
        <v>0</v>
      </c>
      <c r="AM248" s="627">
        <v>1</v>
      </c>
      <c r="AN248" s="635" t="s">
        <v>61</v>
      </c>
      <c r="AO248" s="572" t="s">
        <v>132</v>
      </c>
      <c r="AP248" s="566">
        <v>0</v>
      </c>
      <c r="AQ248" s="567"/>
      <c r="AR248" s="568"/>
      <c r="AS248" s="568"/>
      <c r="AT248" s="568"/>
      <c r="AU248" s="568"/>
      <c r="AV248" s="568"/>
      <c r="AW248" s="568"/>
      <c r="AX248" s="568"/>
      <c r="AY248" s="584"/>
      <c r="AZ248" s="390"/>
    </row>
    <row r="249" spans="1:52" ht="9.9499999999999993" customHeight="1">
      <c r="A249" s="418"/>
      <c r="B249" s="418"/>
      <c r="C249" s="418"/>
      <c r="D249" s="418"/>
      <c r="E249" s="418"/>
      <c r="F249" s="418"/>
      <c r="G249" s="418"/>
      <c r="H249" s="418"/>
      <c r="I249" s="418"/>
      <c r="J249" s="417"/>
      <c r="K249" s="417"/>
      <c r="L249" s="417"/>
      <c r="M249" s="424"/>
      <c r="N249" s="424"/>
      <c r="O249" s="424"/>
      <c r="P249" s="424"/>
      <c r="Q249" s="424"/>
      <c r="R249" s="431"/>
      <c r="S249" s="492">
        <v>2</v>
      </c>
      <c r="T249" s="1272" t="s">
        <v>477</v>
      </c>
      <c r="U249" s="1273"/>
      <c r="V249" s="1273"/>
      <c r="W249" s="1273"/>
      <c r="X249" s="1274"/>
      <c r="Y249" s="618" t="s">
        <v>477</v>
      </c>
      <c r="Z249" s="541">
        <v>0</v>
      </c>
      <c r="AA249" s="535">
        <v>0</v>
      </c>
      <c r="AB249" s="536">
        <v>0</v>
      </c>
      <c r="AC249" s="542">
        <v>0</v>
      </c>
      <c r="AD249" s="627"/>
      <c r="AE249" s="492">
        <v>7</v>
      </c>
      <c r="AF249" s="531" t="s">
        <v>487</v>
      </c>
      <c r="AG249" s="532"/>
      <c r="AH249" s="533"/>
      <c r="AI249" s="534"/>
      <c r="AJ249" s="535"/>
      <c r="AK249" s="536"/>
      <c r="AL249" s="537">
        <v>0</v>
      </c>
      <c r="AM249" s="627">
        <v>2</v>
      </c>
      <c r="AN249" s="635" t="s">
        <v>62</v>
      </c>
      <c r="AO249" s="572" t="s">
        <v>133</v>
      </c>
      <c r="AP249" s="566">
        <v>0</v>
      </c>
      <c r="AQ249" s="567"/>
      <c r="AR249" s="568"/>
      <c r="AS249" s="568"/>
      <c r="AT249" s="568"/>
      <c r="AU249" s="568"/>
      <c r="AV249" s="568"/>
      <c r="AW249" s="568"/>
      <c r="AX249" s="568"/>
      <c r="AY249" s="584"/>
      <c r="AZ249" s="390"/>
    </row>
    <row r="250" spans="1:52" ht="9.9499999999999993" customHeight="1">
      <c r="A250" s="418"/>
      <c r="B250" s="418"/>
      <c r="C250" s="418"/>
      <c r="D250" s="418"/>
      <c r="E250" s="418"/>
      <c r="F250" s="418"/>
      <c r="G250" s="418"/>
      <c r="H250" s="418"/>
      <c r="I250" s="418"/>
      <c r="J250" s="417"/>
      <c r="K250" s="417"/>
      <c r="L250" s="417"/>
      <c r="M250" s="424"/>
      <c r="N250" s="424"/>
      <c r="O250" s="424"/>
      <c r="P250" s="424"/>
      <c r="Q250" s="424"/>
      <c r="R250" s="431"/>
      <c r="S250" s="492">
        <v>3</v>
      </c>
      <c r="T250" s="1272" t="s">
        <v>478</v>
      </c>
      <c r="U250" s="1273"/>
      <c r="V250" s="1273"/>
      <c r="W250" s="1273"/>
      <c r="X250" s="1274"/>
      <c r="Y250" s="618" t="s">
        <v>478</v>
      </c>
      <c r="Z250" s="541">
        <v>0</v>
      </c>
      <c r="AA250" s="535">
        <v>0</v>
      </c>
      <c r="AB250" s="536">
        <v>0</v>
      </c>
      <c r="AC250" s="542">
        <v>0</v>
      </c>
      <c r="AD250" s="627"/>
      <c r="AE250" s="492">
        <v>8</v>
      </c>
      <c r="AF250" s="531" t="s">
        <v>488</v>
      </c>
      <c r="AG250" s="532"/>
      <c r="AH250" s="533"/>
      <c r="AI250" s="534"/>
      <c r="AJ250" s="535"/>
      <c r="AK250" s="536"/>
      <c r="AL250" s="537">
        <v>0</v>
      </c>
      <c r="AM250" s="627">
        <v>3</v>
      </c>
      <c r="AN250" s="635" t="s">
        <v>63</v>
      </c>
      <c r="AO250" s="572" t="s">
        <v>227</v>
      </c>
      <c r="AP250" s="566">
        <v>0</v>
      </c>
      <c r="AQ250" s="567"/>
      <c r="AR250" s="568"/>
      <c r="AS250" s="568"/>
      <c r="AT250" s="568"/>
      <c r="AU250" s="568"/>
      <c r="AV250" s="568"/>
      <c r="AW250" s="568"/>
      <c r="AX250" s="568"/>
      <c r="AY250" s="584"/>
      <c r="AZ250" s="390"/>
    </row>
    <row r="251" spans="1:52" ht="9.9499999999999993" customHeight="1">
      <c r="A251" s="418"/>
      <c r="B251" s="418"/>
      <c r="C251" s="418"/>
      <c r="D251" s="418"/>
      <c r="E251" s="418"/>
      <c r="F251" s="418"/>
      <c r="G251" s="418"/>
      <c r="H251" s="418"/>
      <c r="I251" s="418"/>
      <c r="J251" s="417"/>
      <c r="K251" s="417"/>
      <c r="L251" s="417"/>
      <c r="M251" s="424"/>
      <c r="N251" s="424"/>
      <c r="O251" s="424"/>
      <c r="P251" s="424"/>
      <c r="Q251" s="424"/>
      <c r="R251" s="431"/>
      <c r="S251" s="492">
        <v>4</v>
      </c>
      <c r="T251" s="1272" t="s">
        <v>479</v>
      </c>
      <c r="U251" s="1273"/>
      <c r="V251" s="1273"/>
      <c r="W251" s="1273"/>
      <c r="X251" s="1274"/>
      <c r="Y251" s="618" t="s">
        <v>479</v>
      </c>
      <c r="Z251" s="541">
        <v>0</v>
      </c>
      <c r="AA251" s="535">
        <v>0</v>
      </c>
      <c r="AB251" s="536">
        <v>0</v>
      </c>
      <c r="AC251" s="542">
        <v>0</v>
      </c>
      <c r="AD251" s="627"/>
      <c r="AE251" s="492">
        <v>9</v>
      </c>
      <c r="AF251" s="531" t="s">
        <v>489</v>
      </c>
      <c r="AG251" s="532"/>
      <c r="AH251" s="533"/>
      <c r="AI251" s="534"/>
      <c r="AJ251" s="535"/>
      <c r="AK251" s="536"/>
      <c r="AL251" s="537">
        <v>0</v>
      </c>
      <c r="AM251" s="627">
        <v>4</v>
      </c>
      <c r="AN251" s="635" t="s">
        <v>64</v>
      </c>
      <c r="AO251" s="572" t="s">
        <v>228</v>
      </c>
      <c r="AP251" s="566">
        <v>0</v>
      </c>
      <c r="AQ251" s="567"/>
      <c r="AR251" s="568"/>
      <c r="AS251" s="568"/>
      <c r="AT251" s="568"/>
      <c r="AU251" s="568"/>
      <c r="AV251" s="568"/>
      <c r="AW251" s="568"/>
      <c r="AX251" s="568"/>
      <c r="AY251" s="584"/>
      <c r="AZ251" s="390"/>
    </row>
    <row r="252" spans="1:52" ht="9.9499999999999993" customHeight="1">
      <c r="A252" s="418"/>
      <c r="B252" s="418"/>
      <c r="C252" s="418"/>
      <c r="D252" s="418"/>
      <c r="E252" s="418"/>
      <c r="F252" s="418"/>
      <c r="G252" s="418"/>
      <c r="H252" s="418"/>
      <c r="I252" s="418"/>
      <c r="J252" s="417"/>
      <c r="K252" s="417"/>
      <c r="L252" s="417"/>
      <c r="M252" s="424"/>
      <c r="N252" s="424"/>
      <c r="O252" s="424"/>
      <c r="P252" s="424"/>
      <c r="Q252" s="424"/>
      <c r="R252" s="431"/>
      <c r="S252" s="492">
        <v>5</v>
      </c>
      <c r="T252" s="1272" t="s">
        <v>480</v>
      </c>
      <c r="U252" s="1273"/>
      <c r="V252" s="1273"/>
      <c r="W252" s="1273"/>
      <c r="X252" s="1274"/>
      <c r="Y252" s="618" t="s">
        <v>480</v>
      </c>
      <c r="Z252" s="541">
        <v>0</v>
      </c>
      <c r="AA252" s="535">
        <v>0</v>
      </c>
      <c r="AB252" s="536">
        <v>0</v>
      </c>
      <c r="AC252" s="542">
        <v>0</v>
      </c>
      <c r="AD252" s="627"/>
      <c r="AE252" s="492">
        <v>10</v>
      </c>
      <c r="AF252" s="531" t="s">
        <v>490</v>
      </c>
      <c r="AG252" s="532"/>
      <c r="AH252" s="533"/>
      <c r="AI252" s="534"/>
      <c r="AJ252" s="535"/>
      <c r="AK252" s="536"/>
      <c r="AL252" s="537">
        <v>0</v>
      </c>
      <c r="AM252" s="627">
        <v>5</v>
      </c>
      <c r="AN252" s="635" t="s">
        <v>65</v>
      </c>
      <c r="AO252" s="572" t="s">
        <v>54</v>
      </c>
      <c r="AP252" s="566">
        <v>0</v>
      </c>
      <c r="AQ252" s="567"/>
      <c r="AR252" s="568"/>
      <c r="AS252" s="568"/>
      <c r="AT252" s="568"/>
      <c r="AU252" s="568"/>
      <c r="AV252" s="568"/>
      <c r="AW252" s="568"/>
      <c r="AX252" s="568"/>
      <c r="AY252" s="584"/>
      <c r="AZ252" s="390"/>
    </row>
    <row r="253" spans="1:52" ht="9.9499999999999993" customHeight="1">
      <c r="A253" s="418"/>
      <c r="B253" s="418"/>
      <c r="C253" s="418"/>
      <c r="D253" s="418"/>
      <c r="E253" s="418"/>
      <c r="F253" s="418"/>
      <c r="G253" s="418"/>
      <c r="H253" s="418"/>
      <c r="I253" s="418"/>
      <c r="J253" s="417"/>
      <c r="K253" s="417"/>
      <c r="L253" s="417"/>
      <c r="M253" s="424"/>
      <c r="N253" s="424"/>
      <c r="O253" s="424"/>
      <c r="P253" s="424"/>
      <c r="Q253" s="424"/>
      <c r="R253" s="431"/>
      <c r="S253" s="492">
        <v>6</v>
      </c>
      <c r="T253" s="1272">
        <v>0</v>
      </c>
      <c r="U253" s="1273"/>
      <c r="V253" s="1273"/>
      <c r="W253" s="1273"/>
      <c r="X253" s="1274"/>
      <c r="Y253" s="618">
        <v>0</v>
      </c>
      <c r="Z253" s="541">
        <v>0</v>
      </c>
      <c r="AA253" s="535">
        <v>0</v>
      </c>
      <c r="AB253" s="536">
        <v>0</v>
      </c>
      <c r="AC253" s="542">
        <v>0</v>
      </c>
      <c r="AD253" s="627"/>
      <c r="AE253" s="492">
        <v>11</v>
      </c>
      <c r="AF253" s="531" t="s">
        <v>491</v>
      </c>
      <c r="AG253" s="532"/>
      <c r="AH253" s="533"/>
      <c r="AI253" s="534"/>
      <c r="AJ253" s="535"/>
      <c r="AK253" s="536"/>
      <c r="AL253" s="537">
        <v>0</v>
      </c>
      <c r="AM253" s="627">
        <v>6</v>
      </c>
      <c r="AN253" s="635" t="s">
        <v>66</v>
      </c>
      <c r="AO253" s="572" t="s">
        <v>522</v>
      </c>
      <c r="AP253" s="566">
        <v>0</v>
      </c>
      <c r="AQ253" s="567"/>
      <c r="AR253" s="568"/>
      <c r="AS253" s="568"/>
      <c r="AT253" s="568"/>
      <c r="AU253" s="568"/>
      <c r="AV253" s="568"/>
      <c r="AW253" s="568"/>
      <c r="AX253" s="568"/>
      <c r="AY253" s="584"/>
      <c r="AZ253" s="390"/>
    </row>
    <row r="254" spans="1:52" ht="9.9499999999999993" customHeight="1">
      <c r="A254" s="418"/>
      <c r="B254" s="418"/>
      <c r="C254" s="418"/>
      <c r="D254" s="418"/>
      <c r="E254" s="418"/>
      <c r="F254" s="418"/>
      <c r="G254" s="418"/>
      <c r="H254" s="418"/>
      <c r="I254" s="418"/>
      <c r="J254" s="417"/>
      <c r="K254" s="417"/>
      <c r="L254" s="417"/>
      <c r="M254" s="424"/>
      <c r="N254" s="424"/>
      <c r="O254" s="424"/>
      <c r="P254" s="424"/>
      <c r="Q254" s="424"/>
      <c r="R254" s="431"/>
      <c r="S254" s="492">
        <v>7</v>
      </c>
      <c r="T254" s="640"/>
      <c r="U254" s="641"/>
      <c r="V254" s="641"/>
      <c r="W254" s="641"/>
      <c r="X254" s="644">
        <v>0</v>
      </c>
      <c r="Y254" s="618">
        <v>0</v>
      </c>
      <c r="Z254" s="541">
        <v>0</v>
      </c>
      <c r="AA254" s="535">
        <v>0</v>
      </c>
      <c r="AB254" s="536">
        <v>0</v>
      </c>
      <c r="AC254" s="542">
        <v>0</v>
      </c>
      <c r="AD254" s="627"/>
      <c r="AE254" s="492">
        <v>12</v>
      </c>
      <c r="AF254" s="531" t="s">
        <v>492</v>
      </c>
      <c r="AG254" s="532"/>
      <c r="AH254" s="533"/>
      <c r="AI254" s="534"/>
      <c r="AJ254" s="535"/>
      <c r="AK254" s="536"/>
      <c r="AL254" s="537">
        <v>0</v>
      </c>
      <c r="AM254" s="627">
        <v>7</v>
      </c>
      <c r="AN254" s="635" t="s">
        <v>67</v>
      </c>
      <c r="AO254" s="572" t="s">
        <v>232</v>
      </c>
      <c r="AP254" s="566">
        <v>0</v>
      </c>
      <c r="AQ254" s="567"/>
      <c r="AR254" s="568"/>
      <c r="AS254" s="568"/>
      <c r="AT254" s="568"/>
      <c r="AU254" s="568"/>
      <c r="AV254" s="568"/>
      <c r="AW254" s="568"/>
      <c r="AX254" s="568"/>
      <c r="AY254" s="584"/>
      <c r="AZ254" s="390"/>
    </row>
    <row r="255" spans="1:52" ht="9.9499999999999993" customHeight="1">
      <c r="A255" s="418"/>
      <c r="B255" s="418"/>
      <c r="C255" s="418"/>
      <c r="D255" s="418"/>
      <c r="E255" s="418"/>
      <c r="F255" s="418"/>
      <c r="G255" s="418"/>
      <c r="H255" s="418"/>
      <c r="I255" s="418"/>
      <c r="J255" s="417"/>
      <c r="K255" s="417"/>
      <c r="L255" s="417"/>
      <c r="M255" s="424"/>
      <c r="N255" s="424"/>
      <c r="O255" s="424"/>
      <c r="P255" s="424"/>
      <c r="Q255" s="424"/>
      <c r="R255" s="431"/>
      <c r="S255" s="492">
        <v>8</v>
      </c>
      <c r="T255" s="640"/>
      <c r="U255" s="641"/>
      <c r="V255" s="641"/>
      <c r="W255" s="641"/>
      <c r="X255" s="644">
        <v>0</v>
      </c>
      <c r="Y255" s="618">
        <v>0</v>
      </c>
      <c r="Z255" s="541">
        <v>0</v>
      </c>
      <c r="AA255" s="535">
        <v>0</v>
      </c>
      <c r="AB255" s="536">
        <v>0</v>
      </c>
      <c r="AC255" s="542">
        <v>0</v>
      </c>
      <c r="AD255" s="627"/>
      <c r="AE255" s="492">
        <v>13</v>
      </c>
      <c r="AF255" s="531" t="s">
        <v>493</v>
      </c>
      <c r="AG255" s="532"/>
      <c r="AH255" s="533"/>
      <c r="AI255" s="534"/>
      <c r="AJ255" s="535"/>
      <c r="AK255" s="536"/>
      <c r="AL255" s="537">
        <v>0</v>
      </c>
      <c r="AM255" s="627">
        <v>8</v>
      </c>
      <c r="AN255" s="635" t="s">
        <v>68</v>
      </c>
      <c r="AO255" s="572" t="s">
        <v>55</v>
      </c>
      <c r="AP255" s="566">
        <v>0</v>
      </c>
      <c r="AQ255" s="567"/>
      <c r="AR255" s="568"/>
      <c r="AS255" s="568"/>
      <c r="AT255" s="568"/>
      <c r="AU255" s="568"/>
      <c r="AV255" s="568"/>
      <c r="AW255" s="568"/>
      <c r="AX255" s="568"/>
      <c r="AY255" s="584"/>
      <c r="AZ255" s="390"/>
    </row>
    <row r="256" spans="1:52" ht="9.9499999999999993" customHeight="1">
      <c r="A256" s="418"/>
      <c r="B256" s="418"/>
      <c r="C256" s="418"/>
      <c r="D256" s="418"/>
      <c r="E256" s="418"/>
      <c r="F256" s="418"/>
      <c r="G256" s="418"/>
      <c r="H256" s="418"/>
      <c r="I256" s="418"/>
      <c r="J256" s="417"/>
      <c r="K256" s="417"/>
      <c r="L256" s="417"/>
      <c r="M256" s="424"/>
      <c r="N256" s="424"/>
      <c r="O256" s="424"/>
      <c r="P256" s="424"/>
      <c r="Q256" s="424"/>
      <c r="R256" s="431"/>
      <c r="S256" s="492">
        <v>9</v>
      </c>
      <c r="T256" s="640"/>
      <c r="U256" s="641"/>
      <c r="V256" s="641"/>
      <c r="W256" s="641"/>
      <c r="X256" s="644">
        <v>0</v>
      </c>
      <c r="Y256" s="618">
        <v>0</v>
      </c>
      <c r="Z256" s="541">
        <v>0</v>
      </c>
      <c r="AA256" s="535">
        <v>0</v>
      </c>
      <c r="AB256" s="536">
        <v>0</v>
      </c>
      <c r="AC256" s="542">
        <v>0</v>
      </c>
      <c r="AD256" s="627"/>
      <c r="AE256" s="492">
        <v>14</v>
      </c>
      <c r="AF256" s="531" t="s">
        <v>494</v>
      </c>
      <c r="AG256" s="532"/>
      <c r="AH256" s="533"/>
      <c r="AI256" s="534"/>
      <c r="AJ256" s="535"/>
      <c r="AK256" s="536"/>
      <c r="AL256" s="537">
        <v>0</v>
      </c>
      <c r="AM256" s="627">
        <v>9</v>
      </c>
      <c r="AN256" s="635" t="s">
        <v>69</v>
      </c>
      <c r="AO256" s="572" t="s">
        <v>56</v>
      </c>
      <c r="AP256" s="566">
        <v>0</v>
      </c>
      <c r="AQ256" s="567"/>
      <c r="AR256" s="568"/>
      <c r="AS256" s="568"/>
      <c r="AT256" s="568"/>
      <c r="AU256" s="568"/>
      <c r="AV256" s="568"/>
      <c r="AW256" s="568"/>
      <c r="AX256" s="568"/>
      <c r="AY256" s="584"/>
      <c r="AZ256" s="390"/>
    </row>
    <row r="257" spans="1:52" ht="9.9499999999999993" customHeight="1" thickBot="1">
      <c r="A257" s="418"/>
      <c r="B257" s="418"/>
      <c r="C257" s="418"/>
      <c r="D257" s="418"/>
      <c r="E257" s="418"/>
      <c r="F257" s="418"/>
      <c r="G257" s="418"/>
      <c r="H257" s="418"/>
      <c r="I257" s="418"/>
      <c r="J257" s="417"/>
      <c r="K257" s="417"/>
      <c r="L257" s="417"/>
      <c r="M257" s="424"/>
      <c r="N257" s="424"/>
      <c r="O257" s="424"/>
      <c r="P257" s="424"/>
      <c r="Q257" s="424"/>
      <c r="R257" s="431"/>
      <c r="S257" s="555"/>
      <c r="T257" s="642"/>
      <c r="U257" s="643"/>
      <c r="V257" s="643"/>
      <c r="W257" s="643"/>
      <c r="X257" s="645"/>
      <c r="Y257" s="619"/>
      <c r="Z257" s="543"/>
      <c r="AA257" s="544"/>
      <c r="AB257" s="545"/>
      <c r="AC257" s="546"/>
      <c r="AD257" s="627"/>
      <c r="AE257" s="492">
        <v>15</v>
      </c>
      <c r="AF257" s="531" t="s">
        <v>495</v>
      </c>
      <c r="AG257" s="532"/>
      <c r="AH257" s="533"/>
      <c r="AI257" s="534"/>
      <c r="AJ257" s="535"/>
      <c r="AK257" s="536"/>
      <c r="AL257" s="537">
        <v>0</v>
      </c>
      <c r="AM257" s="627">
        <v>10</v>
      </c>
      <c r="AN257" s="635">
        <v>0</v>
      </c>
      <c r="AO257" s="572">
        <v>0</v>
      </c>
      <c r="AP257" s="566">
        <v>0</v>
      </c>
      <c r="AQ257" s="567"/>
      <c r="AR257" s="568"/>
      <c r="AS257" s="568"/>
      <c r="AT257" s="568"/>
      <c r="AU257" s="568"/>
      <c r="AV257" s="568"/>
      <c r="AW257" s="568"/>
      <c r="AX257" s="568"/>
      <c r="AY257" s="584"/>
      <c r="AZ257" s="390"/>
    </row>
    <row r="258" spans="1:52" ht="9.9499999999999993" customHeight="1" thickBot="1">
      <c r="A258" s="418"/>
      <c r="B258" s="418"/>
      <c r="C258" s="418"/>
      <c r="D258" s="418"/>
      <c r="E258" s="418"/>
      <c r="F258" s="418"/>
      <c r="G258" s="418"/>
      <c r="H258" s="418"/>
      <c r="I258" s="418"/>
      <c r="J258" s="417"/>
      <c r="K258" s="417"/>
      <c r="L258" s="417"/>
      <c r="M258" s="424"/>
      <c r="N258" s="424"/>
      <c r="O258" s="424"/>
      <c r="P258" s="424"/>
      <c r="Q258" s="424"/>
      <c r="R258" s="431"/>
      <c r="S258" s="1284" t="s">
        <v>245</v>
      </c>
      <c r="T258" s="1285"/>
      <c r="U258" s="1285"/>
      <c r="V258" s="1285"/>
      <c r="W258" s="1285"/>
      <c r="X258" s="1285"/>
      <c r="Y258" s="1286"/>
      <c r="Z258" s="547">
        <v>0</v>
      </c>
      <c r="AA258" s="548">
        <v>0</v>
      </c>
      <c r="AB258" s="549">
        <v>0</v>
      </c>
      <c r="AC258" s="550">
        <v>0</v>
      </c>
      <c r="AD258" s="627"/>
      <c r="AE258" s="492">
        <v>16</v>
      </c>
      <c r="AF258" s="531" t="s">
        <v>496</v>
      </c>
      <c r="AG258" s="532"/>
      <c r="AH258" s="533"/>
      <c r="AI258" s="534"/>
      <c r="AJ258" s="535"/>
      <c r="AK258" s="536"/>
      <c r="AL258" s="537">
        <v>0</v>
      </c>
      <c r="AM258" s="627"/>
      <c r="AN258" s="637"/>
      <c r="AO258" s="573"/>
      <c r="AP258" s="566"/>
      <c r="AQ258" s="567"/>
      <c r="AR258" s="568"/>
      <c r="AS258" s="568"/>
      <c r="AT258" s="568"/>
      <c r="AU258" s="568"/>
      <c r="AV258" s="568"/>
      <c r="AW258" s="568"/>
      <c r="AX258" s="568"/>
      <c r="AY258" s="584"/>
      <c r="AZ258" s="390"/>
    </row>
    <row r="259" spans="1:52" ht="9.9499999999999993" customHeight="1">
      <c r="A259" s="418"/>
      <c r="B259" s="418"/>
      <c r="C259" s="418"/>
      <c r="D259" s="418"/>
      <c r="E259" s="418"/>
      <c r="F259" s="418"/>
      <c r="G259" s="418"/>
      <c r="H259" s="418"/>
      <c r="I259" s="418"/>
      <c r="J259" s="417"/>
      <c r="K259" s="417"/>
      <c r="L259" s="417"/>
      <c r="M259" s="424"/>
      <c r="N259" s="424"/>
      <c r="O259" s="424"/>
      <c r="P259" s="424"/>
      <c r="Q259" s="424"/>
      <c r="R259" s="431"/>
      <c r="S259" s="626"/>
      <c r="T259" s="626"/>
      <c r="U259" s="626"/>
      <c r="V259" s="626"/>
      <c r="W259" s="626"/>
      <c r="X259" s="626"/>
      <c r="Y259" s="626"/>
      <c r="Z259" s="627"/>
      <c r="AA259" s="627"/>
      <c r="AB259" s="627"/>
      <c r="AC259" s="634"/>
      <c r="AD259" s="627"/>
      <c r="AE259" s="492">
        <v>17</v>
      </c>
      <c r="AF259" s="531" t="s">
        <v>497</v>
      </c>
      <c r="AG259" s="532"/>
      <c r="AH259" s="533"/>
      <c r="AI259" s="534"/>
      <c r="AJ259" s="535"/>
      <c r="AK259" s="536"/>
      <c r="AL259" s="537">
        <v>0</v>
      </c>
      <c r="AM259" s="627"/>
      <c r="AN259" s="1255" t="s">
        <v>272</v>
      </c>
      <c r="AO259" s="1256"/>
      <c r="AP259" s="569">
        <v>0</v>
      </c>
      <c r="AQ259" s="570"/>
      <c r="AR259" s="565"/>
      <c r="AS259" s="565"/>
      <c r="AT259" s="565"/>
      <c r="AU259" s="565"/>
      <c r="AV259" s="565"/>
      <c r="AW259" s="565"/>
      <c r="AX259" s="565"/>
      <c r="AY259" s="584"/>
      <c r="AZ259" s="390"/>
    </row>
    <row r="260" spans="1:52" ht="9.9499999999999993" customHeight="1" thickBot="1">
      <c r="A260" s="418"/>
      <c r="B260" s="418"/>
      <c r="C260" s="418"/>
      <c r="D260" s="418"/>
      <c r="E260" s="418"/>
      <c r="F260" s="418"/>
      <c r="G260" s="418"/>
      <c r="H260" s="418"/>
      <c r="I260" s="418"/>
      <c r="J260" s="417"/>
      <c r="K260" s="417"/>
      <c r="L260" s="417"/>
      <c r="M260" s="424"/>
      <c r="N260" s="424"/>
      <c r="O260" s="424"/>
      <c r="P260" s="424"/>
      <c r="Q260" s="424"/>
      <c r="R260" s="431"/>
      <c r="S260" s="636" t="s">
        <v>528</v>
      </c>
      <c r="T260" s="636"/>
      <c r="U260" s="636"/>
      <c r="V260" s="636"/>
      <c r="W260" s="636"/>
      <c r="X260" s="631"/>
      <c r="Y260" s="631"/>
      <c r="Z260" s="631"/>
      <c r="AA260" s="631"/>
      <c r="AB260" s="631"/>
      <c r="AC260" s="636"/>
      <c r="AD260" s="627"/>
      <c r="AE260" s="492">
        <v>18</v>
      </c>
      <c r="AF260" s="531" t="s">
        <v>498</v>
      </c>
      <c r="AG260" s="532"/>
      <c r="AH260" s="533"/>
      <c r="AI260" s="534"/>
      <c r="AJ260" s="535"/>
      <c r="AK260" s="536"/>
      <c r="AL260" s="537">
        <v>0</v>
      </c>
      <c r="AM260" s="627"/>
      <c r="AN260" s="627"/>
      <c r="AO260" s="627"/>
      <c r="AP260" s="627"/>
      <c r="AQ260" s="627"/>
      <c r="AR260" s="627"/>
      <c r="AS260" s="627"/>
      <c r="AT260" s="627"/>
      <c r="AU260" s="627"/>
      <c r="AV260" s="627"/>
      <c r="AW260" s="627"/>
      <c r="AX260" s="627"/>
      <c r="AY260" s="584"/>
      <c r="AZ260" s="390"/>
    </row>
    <row r="261" spans="1:52" ht="9.9499999999999993" customHeight="1" thickBot="1">
      <c r="A261" s="418"/>
      <c r="B261" s="418"/>
      <c r="C261" s="418"/>
      <c r="D261" s="418"/>
      <c r="E261" s="418"/>
      <c r="F261" s="418"/>
      <c r="G261" s="418"/>
      <c r="H261" s="418"/>
      <c r="I261" s="418"/>
      <c r="J261" s="417"/>
      <c r="K261" s="417"/>
      <c r="L261" s="417"/>
      <c r="M261" s="424"/>
      <c r="N261" s="424"/>
      <c r="O261" s="424"/>
      <c r="P261" s="424"/>
      <c r="Q261" s="424"/>
      <c r="R261" s="431"/>
      <c r="S261" s="481" t="s">
        <v>200</v>
      </c>
      <c r="T261" s="1245" t="s">
        <v>218</v>
      </c>
      <c r="U261" s="1246"/>
      <c r="V261" s="1246"/>
      <c r="W261" s="1246"/>
      <c r="X261" s="1247"/>
      <c r="Y261" s="616" t="s">
        <v>230</v>
      </c>
      <c r="Z261" s="521" t="s">
        <v>242</v>
      </c>
      <c r="AA261" s="522" t="s">
        <v>243</v>
      </c>
      <c r="AB261" s="523" t="s">
        <v>525</v>
      </c>
      <c r="AC261" s="538" t="s">
        <v>73</v>
      </c>
      <c r="AD261" s="627"/>
      <c r="AE261" s="492">
        <v>19</v>
      </c>
      <c r="AF261" s="531" t="s">
        <v>499</v>
      </c>
      <c r="AG261" s="532"/>
      <c r="AH261" s="533"/>
      <c r="AI261" s="534"/>
      <c r="AJ261" s="535"/>
      <c r="AK261" s="536"/>
      <c r="AL261" s="537">
        <v>0</v>
      </c>
      <c r="AM261" s="627"/>
      <c r="AN261" s="627"/>
      <c r="AO261" s="627"/>
      <c r="AP261" s="627"/>
      <c r="AQ261" s="627"/>
      <c r="AR261" s="627"/>
      <c r="AS261" s="627"/>
      <c r="AT261" s="627"/>
      <c r="AU261" s="627"/>
      <c r="AV261" s="627"/>
      <c r="AW261" s="627"/>
      <c r="AX261" s="627"/>
      <c r="AY261" s="584"/>
      <c r="AZ261" s="390"/>
    </row>
    <row r="262" spans="1:52" ht="9.9499999999999993" customHeight="1">
      <c r="A262" s="418"/>
      <c r="B262" s="418"/>
      <c r="C262" s="418"/>
      <c r="D262" s="418"/>
      <c r="E262" s="418"/>
      <c r="F262" s="418"/>
      <c r="G262" s="418"/>
      <c r="H262" s="418"/>
      <c r="I262" s="418"/>
      <c r="J262" s="417"/>
      <c r="K262" s="417"/>
      <c r="L262" s="417"/>
      <c r="M262" s="424"/>
      <c r="N262" s="424"/>
      <c r="O262" s="424"/>
      <c r="P262" s="424"/>
      <c r="Q262" s="424"/>
      <c r="R262" s="431"/>
      <c r="S262" s="486">
        <v>1</v>
      </c>
      <c r="T262" s="1248" t="s">
        <v>61</v>
      </c>
      <c r="U262" s="1249"/>
      <c r="V262" s="1249"/>
      <c r="W262" s="1249"/>
      <c r="X262" s="1250"/>
      <c r="Y262" s="617" t="s">
        <v>132</v>
      </c>
      <c r="Z262" s="539">
        <v>0</v>
      </c>
      <c r="AA262" s="528">
        <v>0</v>
      </c>
      <c r="AB262" s="529">
        <v>0</v>
      </c>
      <c r="AC262" s="540">
        <v>0</v>
      </c>
      <c r="AD262" s="627"/>
      <c r="AE262" s="492">
        <v>20</v>
      </c>
      <c r="AF262" s="531" t="s">
        <v>500</v>
      </c>
      <c r="AG262" s="532"/>
      <c r="AH262" s="533"/>
      <c r="AI262" s="534"/>
      <c r="AJ262" s="535"/>
      <c r="AK262" s="536"/>
      <c r="AL262" s="537">
        <v>0</v>
      </c>
      <c r="AM262" s="627"/>
      <c r="AN262" s="627"/>
      <c r="AO262" s="627"/>
      <c r="AP262" s="627"/>
      <c r="AQ262" s="627"/>
      <c r="AR262" s="627"/>
      <c r="AS262" s="627"/>
      <c r="AT262" s="627"/>
      <c r="AU262" s="627"/>
      <c r="AV262" s="627"/>
      <c r="AW262" s="627"/>
      <c r="AX262" s="627"/>
      <c r="AY262" s="584"/>
      <c r="AZ262" s="390"/>
    </row>
    <row r="263" spans="1:52" ht="9.9499999999999993" customHeight="1">
      <c r="A263" s="418"/>
      <c r="B263" s="418"/>
      <c r="C263" s="418"/>
      <c r="D263" s="418"/>
      <c r="E263" s="418"/>
      <c r="F263" s="418"/>
      <c r="G263" s="418"/>
      <c r="H263" s="418"/>
      <c r="I263" s="418"/>
      <c r="J263" s="417"/>
      <c r="K263" s="417"/>
      <c r="L263" s="417"/>
      <c r="M263" s="424"/>
      <c r="N263" s="424"/>
      <c r="O263" s="424"/>
      <c r="P263" s="424"/>
      <c r="Q263" s="424"/>
      <c r="R263" s="431"/>
      <c r="S263" s="492">
        <v>2</v>
      </c>
      <c r="T263" s="1272" t="s">
        <v>62</v>
      </c>
      <c r="U263" s="1273"/>
      <c r="V263" s="1273"/>
      <c r="W263" s="1273"/>
      <c r="X263" s="1274"/>
      <c r="Y263" s="618" t="s">
        <v>133</v>
      </c>
      <c r="Z263" s="541">
        <v>0</v>
      </c>
      <c r="AA263" s="535">
        <v>0</v>
      </c>
      <c r="AB263" s="536">
        <v>0</v>
      </c>
      <c r="AC263" s="542">
        <v>0</v>
      </c>
      <c r="AD263" s="577"/>
      <c r="AE263" s="492">
        <v>21</v>
      </c>
      <c r="AF263" s="531" t="s">
        <v>501</v>
      </c>
      <c r="AG263" s="532"/>
      <c r="AH263" s="533"/>
      <c r="AI263" s="534"/>
      <c r="AJ263" s="535"/>
      <c r="AK263" s="536"/>
      <c r="AL263" s="537">
        <v>0</v>
      </c>
      <c r="AM263" s="577"/>
      <c r="AN263" s="627"/>
      <c r="AO263" s="627"/>
      <c r="AP263" s="627"/>
      <c r="AQ263" s="627"/>
      <c r="AR263" s="627"/>
      <c r="AS263" s="627"/>
      <c r="AT263" s="627"/>
      <c r="AU263" s="627"/>
      <c r="AV263" s="627"/>
      <c r="AW263" s="627"/>
      <c r="AX263" s="627"/>
      <c r="AY263" s="584"/>
      <c r="AZ263" s="390"/>
    </row>
    <row r="264" spans="1:52" ht="9.9499999999999993" customHeight="1">
      <c r="A264" s="418"/>
      <c r="B264" s="418"/>
      <c r="C264" s="418"/>
      <c r="D264" s="418"/>
      <c r="E264" s="418"/>
      <c r="F264" s="418"/>
      <c r="G264" s="418"/>
      <c r="H264" s="418"/>
      <c r="I264" s="418"/>
      <c r="J264" s="417"/>
      <c r="K264" s="417"/>
      <c r="L264" s="417"/>
      <c r="M264" s="424"/>
      <c r="N264" s="424"/>
      <c r="O264" s="424"/>
      <c r="P264" s="424"/>
      <c r="Q264" s="424"/>
      <c r="R264" s="431"/>
      <c r="S264" s="492">
        <v>3</v>
      </c>
      <c r="T264" s="1272" t="s">
        <v>63</v>
      </c>
      <c r="U264" s="1273"/>
      <c r="V264" s="1273"/>
      <c r="W264" s="1273"/>
      <c r="X264" s="1274"/>
      <c r="Y264" s="618" t="s">
        <v>227</v>
      </c>
      <c r="Z264" s="541">
        <v>0</v>
      </c>
      <c r="AA264" s="535">
        <v>0</v>
      </c>
      <c r="AB264" s="536">
        <v>0</v>
      </c>
      <c r="AC264" s="542">
        <v>0</v>
      </c>
      <c r="AD264" s="627"/>
      <c r="AE264" s="492">
        <v>22</v>
      </c>
      <c r="AF264" s="531" t="s">
        <v>502</v>
      </c>
      <c r="AG264" s="532"/>
      <c r="AH264" s="533"/>
      <c r="AI264" s="534"/>
      <c r="AJ264" s="535"/>
      <c r="AK264" s="536"/>
      <c r="AL264" s="537">
        <v>0</v>
      </c>
      <c r="AM264" s="577"/>
      <c r="AN264" s="627"/>
      <c r="AO264" s="627"/>
      <c r="AP264" s="627"/>
      <c r="AQ264" s="627"/>
      <c r="AR264" s="627"/>
      <c r="AS264" s="627"/>
      <c r="AT264" s="627"/>
      <c r="AU264" s="627"/>
      <c r="AV264" s="627"/>
      <c r="AW264" s="627"/>
      <c r="AX264" s="627"/>
      <c r="AY264" s="584"/>
      <c r="AZ264" s="390"/>
    </row>
    <row r="265" spans="1:52" ht="9.9499999999999993" customHeight="1">
      <c r="A265" s="418"/>
      <c r="B265" s="418"/>
      <c r="C265" s="418"/>
      <c r="D265" s="418"/>
      <c r="E265" s="418"/>
      <c r="F265" s="418"/>
      <c r="G265" s="418"/>
      <c r="H265" s="418"/>
      <c r="I265" s="418"/>
      <c r="J265" s="417"/>
      <c r="K265" s="417"/>
      <c r="L265" s="417"/>
      <c r="M265" s="424"/>
      <c r="N265" s="424"/>
      <c r="O265" s="424"/>
      <c r="P265" s="424"/>
      <c r="Q265" s="424"/>
      <c r="R265" s="431"/>
      <c r="S265" s="492">
        <v>4</v>
      </c>
      <c r="T265" s="1272" t="s">
        <v>64</v>
      </c>
      <c r="U265" s="1273"/>
      <c r="V265" s="1273"/>
      <c r="W265" s="1273"/>
      <c r="X265" s="1274"/>
      <c r="Y265" s="618" t="s">
        <v>228</v>
      </c>
      <c r="Z265" s="541">
        <v>0</v>
      </c>
      <c r="AA265" s="535">
        <v>0</v>
      </c>
      <c r="AB265" s="536">
        <v>0</v>
      </c>
      <c r="AC265" s="542">
        <v>0</v>
      </c>
      <c r="AD265" s="627"/>
      <c r="AE265" s="492">
        <v>23</v>
      </c>
      <c r="AF265" s="531" t="s">
        <v>503</v>
      </c>
      <c r="AG265" s="532"/>
      <c r="AH265" s="533"/>
      <c r="AI265" s="534"/>
      <c r="AJ265" s="535"/>
      <c r="AK265" s="536"/>
      <c r="AL265" s="537">
        <v>0</v>
      </c>
      <c r="AM265" s="577"/>
      <c r="AN265" s="627"/>
      <c r="AO265" s="627"/>
      <c r="AP265" s="627"/>
      <c r="AQ265" s="627"/>
      <c r="AR265" s="627"/>
      <c r="AS265" s="627"/>
      <c r="AT265" s="627"/>
      <c r="AU265" s="627"/>
      <c r="AV265" s="627"/>
      <c r="AW265" s="627"/>
      <c r="AX265" s="627"/>
      <c r="AY265" s="584"/>
      <c r="AZ265" s="390"/>
    </row>
    <row r="266" spans="1:52" ht="9.9499999999999993" customHeight="1">
      <c r="A266" s="418"/>
      <c r="B266" s="418"/>
      <c r="C266" s="418"/>
      <c r="D266" s="418"/>
      <c r="E266" s="418"/>
      <c r="F266" s="418"/>
      <c r="G266" s="418"/>
      <c r="H266" s="418"/>
      <c r="I266" s="418"/>
      <c r="J266" s="417"/>
      <c r="K266" s="417"/>
      <c r="L266" s="417"/>
      <c r="M266" s="424"/>
      <c r="N266" s="424"/>
      <c r="O266" s="424"/>
      <c r="P266" s="424"/>
      <c r="Q266" s="424"/>
      <c r="R266" s="431"/>
      <c r="S266" s="492">
        <v>5</v>
      </c>
      <c r="T266" s="1272" t="s">
        <v>65</v>
      </c>
      <c r="U266" s="1273"/>
      <c r="V266" s="1273"/>
      <c r="W266" s="1273"/>
      <c r="X266" s="1274"/>
      <c r="Y266" s="618" t="s">
        <v>54</v>
      </c>
      <c r="Z266" s="541">
        <v>0</v>
      </c>
      <c r="AA266" s="535">
        <v>0</v>
      </c>
      <c r="AB266" s="536">
        <v>0</v>
      </c>
      <c r="AC266" s="542">
        <v>0</v>
      </c>
      <c r="AD266" s="627"/>
      <c r="AE266" s="492">
        <v>24</v>
      </c>
      <c r="AF266" s="531" t="s">
        <v>504</v>
      </c>
      <c r="AG266" s="532"/>
      <c r="AH266" s="533"/>
      <c r="AI266" s="534"/>
      <c r="AJ266" s="535"/>
      <c r="AK266" s="536"/>
      <c r="AL266" s="537">
        <v>0</v>
      </c>
      <c r="AM266" s="577"/>
      <c r="AN266" s="627"/>
      <c r="AO266" s="627"/>
      <c r="AP266" s="627"/>
      <c r="AQ266" s="627"/>
      <c r="AR266" s="627"/>
      <c r="AS266" s="627"/>
      <c r="AT266" s="627"/>
      <c r="AU266" s="627"/>
      <c r="AV266" s="627"/>
      <c r="AW266" s="627"/>
      <c r="AX266" s="627"/>
      <c r="AY266" s="584"/>
      <c r="AZ266" s="390"/>
    </row>
    <row r="267" spans="1:52" ht="9.9499999999999993" customHeight="1">
      <c r="A267" s="418"/>
      <c r="B267" s="418"/>
      <c r="C267" s="418"/>
      <c r="D267" s="418"/>
      <c r="E267" s="418"/>
      <c r="F267" s="418"/>
      <c r="G267" s="418"/>
      <c r="H267" s="418"/>
      <c r="I267" s="418"/>
      <c r="J267" s="417"/>
      <c r="K267" s="417"/>
      <c r="L267" s="417"/>
      <c r="M267" s="424"/>
      <c r="N267" s="424"/>
      <c r="O267" s="424"/>
      <c r="P267" s="424"/>
      <c r="Q267" s="424"/>
      <c r="R267" s="431"/>
      <c r="S267" s="492">
        <v>6</v>
      </c>
      <c r="T267" s="1272" t="s">
        <v>66</v>
      </c>
      <c r="U267" s="1273"/>
      <c r="V267" s="1273"/>
      <c r="W267" s="1273"/>
      <c r="X267" s="1274"/>
      <c r="Y267" s="618" t="s">
        <v>522</v>
      </c>
      <c r="Z267" s="541">
        <v>0</v>
      </c>
      <c r="AA267" s="535">
        <v>0</v>
      </c>
      <c r="AB267" s="536">
        <v>0</v>
      </c>
      <c r="AC267" s="542">
        <v>0</v>
      </c>
      <c r="AD267" s="627"/>
      <c r="AE267" s="492">
        <v>25</v>
      </c>
      <c r="AF267" s="531" t="s">
        <v>505</v>
      </c>
      <c r="AG267" s="532"/>
      <c r="AH267" s="533"/>
      <c r="AI267" s="534"/>
      <c r="AJ267" s="535"/>
      <c r="AK267" s="536"/>
      <c r="AL267" s="537">
        <v>0</v>
      </c>
      <c r="AM267" s="577"/>
      <c r="AN267" s="627"/>
      <c r="AO267" s="627"/>
      <c r="AP267" s="627"/>
      <c r="AQ267" s="627"/>
      <c r="AR267" s="627"/>
      <c r="AS267" s="627"/>
      <c r="AT267" s="627"/>
      <c r="AU267" s="627"/>
      <c r="AV267" s="627"/>
      <c r="AW267" s="627"/>
      <c r="AX267" s="627"/>
      <c r="AY267" s="584"/>
      <c r="AZ267" s="390"/>
    </row>
    <row r="268" spans="1:52" ht="9.9499999999999993" customHeight="1">
      <c r="A268" s="418"/>
      <c r="B268" s="418"/>
      <c r="C268" s="418"/>
      <c r="D268" s="418"/>
      <c r="E268" s="418"/>
      <c r="F268" s="418"/>
      <c r="G268" s="418"/>
      <c r="H268" s="418"/>
      <c r="I268" s="418"/>
      <c r="J268" s="417"/>
      <c r="K268" s="417"/>
      <c r="L268" s="417"/>
      <c r="M268" s="424"/>
      <c r="N268" s="424"/>
      <c r="O268" s="424"/>
      <c r="P268" s="424"/>
      <c r="Q268" s="424"/>
      <c r="R268" s="431"/>
      <c r="S268" s="492">
        <v>7</v>
      </c>
      <c r="T268" s="1272" t="s">
        <v>67</v>
      </c>
      <c r="U268" s="1273"/>
      <c r="V268" s="1273"/>
      <c r="W268" s="1273"/>
      <c r="X268" s="1274"/>
      <c r="Y268" s="618" t="s">
        <v>232</v>
      </c>
      <c r="Z268" s="541">
        <v>0</v>
      </c>
      <c r="AA268" s="535">
        <v>0</v>
      </c>
      <c r="AB268" s="536">
        <v>0</v>
      </c>
      <c r="AC268" s="542">
        <v>0</v>
      </c>
      <c r="AD268" s="627"/>
      <c r="AE268" s="492">
        <v>26</v>
      </c>
      <c r="AF268" s="531" t="s">
        <v>506</v>
      </c>
      <c r="AG268" s="532"/>
      <c r="AH268" s="533"/>
      <c r="AI268" s="534"/>
      <c r="AJ268" s="535"/>
      <c r="AK268" s="536"/>
      <c r="AL268" s="537">
        <v>0</v>
      </c>
      <c r="AM268" s="577"/>
      <c r="AN268" s="627"/>
      <c r="AO268" s="627"/>
      <c r="AP268" s="627"/>
      <c r="AQ268" s="627"/>
      <c r="AR268" s="627"/>
      <c r="AS268" s="627"/>
      <c r="AT268" s="627"/>
      <c r="AU268" s="627"/>
      <c r="AV268" s="627"/>
      <c r="AW268" s="627"/>
      <c r="AX268" s="627"/>
      <c r="AY268" s="584"/>
      <c r="AZ268" s="390"/>
    </row>
    <row r="269" spans="1:52" ht="9.9499999999999993" customHeight="1">
      <c r="A269" s="418"/>
      <c r="B269" s="418"/>
      <c r="C269" s="418"/>
      <c r="D269" s="418"/>
      <c r="E269" s="418"/>
      <c r="F269" s="418"/>
      <c r="G269" s="418"/>
      <c r="H269" s="418"/>
      <c r="I269" s="418"/>
      <c r="J269" s="417"/>
      <c r="K269" s="417"/>
      <c r="L269" s="417"/>
      <c r="M269" s="424"/>
      <c r="N269" s="424"/>
      <c r="O269" s="424"/>
      <c r="P269" s="424"/>
      <c r="Q269" s="424"/>
      <c r="R269" s="431"/>
      <c r="S269" s="492">
        <v>8</v>
      </c>
      <c r="T269" s="1272" t="s">
        <v>68</v>
      </c>
      <c r="U269" s="1273"/>
      <c r="V269" s="1273"/>
      <c r="W269" s="1273"/>
      <c r="X269" s="1274"/>
      <c r="Y269" s="618" t="s">
        <v>55</v>
      </c>
      <c r="Z269" s="541">
        <v>0</v>
      </c>
      <c r="AA269" s="535">
        <v>0</v>
      </c>
      <c r="AB269" s="536">
        <v>0</v>
      </c>
      <c r="AC269" s="542">
        <v>0</v>
      </c>
      <c r="AD269" s="627"/>
      <c r="AE269" s="492">
        <v>27</v>
      </c>
      <c r="AF269" s="531" t="s">
        <v>507</v>
      </c>
      <c r="AG269" s="532"/>
      <c r="AH269" s="533"/>
      <c r="AI269" s="534"/>
      <c r="AJ269" s="535"/>
      <c r="AK269" s="536"/>
      <c r="AL269" s="537">
        <v>0</v>
      </c>
      <c r="AM269" s="577"/>
      <c r="AN269" s="627"/>
      <c r="AO269" s="627"/>
      <c r="AP269" s="627"/>
      <c r="AQ269" s="627"/>
      <c r="AR269" s="627"/>
      <c r="AS269" s="627"/>
      <c r="AT269" s="627"/>
      <c r="AU269" s="627"/>
      <c r="AV269" s="627"/>
      <c r="AW269" s="627"/>
      <c r="AX269" s="627"/>
      <c r="AY269" s="584"/>
      <c r="AZ269" s="390"/>
    </row>
    <row r="270" spans="1:52" ht="9.9499999999999993" customHeight="1">
      <c r="A270" s="418"/>
      <c r="B270" s="418"/>
      <c r="C270" s="418"/>
      <c r="D270" s="418"/>
      <c r="E270" s="418"/>
      <c r="F270" s="418"/>
      <c r="G270" s="418"/>
      <c r="H270" s="418"/>
      <c r="I270" s="418"/>
      <c r="J270" s="417"/>
      <c r="K270" s="417"/>
      <c r="L270" s="417"/>
      <c r="M270" s="424"/>
      <c r="N270" s="424"/>
      <c r="O270" s="424"/>
      <c r="P270" s="424"/>
      <c r="Q270" s="424"/>
      <c r="R270" s="431"/>
      <c r="S270" s="492">
        <v>9</v>
      </c>
      <c r="T270" s="1272" t="s">
        <v>69</v>
      </c>
      <c r="U270" s="1273"/>
      <c r="V270" s="1273"/>
      <c r="W270" s="1273"/>
      <c r="X270" s="1274"/>
      <c r="Y270" s="618" t="s">
        <v>56</v>
      </c>
      <c r="Z270" s="541">
        <v>0</v>
      </c>
      <c r="AA270" s="535">
        <v>0</v>
      </c>
      <c r="AB270" s="536">
        <v>0</v>
      </c>
      <c r="AC270" s="542">
        <v>0</v>
      </c>
      <c r="AD270" s="627"/>
      <c r="AE270" s="492">
        <v>28</v>
      </c>
      <c r="AF270" s="531" t="s">
        <v>508</v>
      </c>
      <c r="AG270" s="532"/>
      <c r="AH270" s="533"/>
      <c r="AI270" s="534"/>
      <c r="AJ270" s="535"/>
      <c r="AK270" s="536"/>
      <c r="AL270" s="537">
        <v>0</v>
      </c>
      <c r="AM270" s="577"/>
      <c r="AN270" s="627"/>
      <c r="AO270" s="627"/>
      <c r="AP270" s="627"/>
      <c r="AQ270" s="627"/>
      <c r="AR270" s="627"/>
      <c r="AS270" s="627"/>
      <c r="AT270" s="627"/>
      <c r="AU270" s="627"/>
      <c r="AV270" s="627"/>
      <c r="AW270" s="627"/>
      <c r="AX270" s="627"/>
      <c r="AY270" s="584"/>
      <c r="AZ270" s="390"/>
    </row>
    <row r="271" spans="1:52" ht="9.9499999999999993" customHeight="1">
      <c r="A271" s="418"/>
      <c r="B271" s="418"/>
      <c r="C271" s="418"/>
      <c r="D271" s="418"/>
      <c r="E271" s="418"/>
      <c r="F271" s="418"/>
      <c r="G271" s="418"/>
      <c r="H271" s="418"/>
      <c r="I271" s="418"/>
      <c r="J271" s="417"/>
      <c r="K271" s="417"/>
      <c r="L271" s="417"/>
      <c r="M271" s="424"/>
      <c r="N271" s="424"/>
      <c r="O271" s="424"/>
      <c r="P271" s="424"/>
      <c r="Q271" s="424"/>
      <c r="R271" s="431"/>
      <c r="S271" s="492">
        <v>10</v>
      </c>
      <c r="T271" s="1272">
        <v>0</v>
      </c>
      <c r="U271" s="1273"/>
      <c r="V271" s="1273"/>
      <c r="W271" s="1273"/>
      <c r="X271" s="1274"/>
      <c r="Y271" s="620">
        <v>0</v>
      </c>
      <c r="Z271" s="551">
        <v>0</v>
      </c>
      <c r="AA271" s="552">
        <v>0</v>
      </c>
      <c r="AB271" s="553">
        <v>0</v>
      </c>
      <c r="AC271" s="554">
        <v>0</v>
      </c>
      <c r="AD271" s="627"/>
      <c r="AE271" s="492">
        <v>29</v>
      </c>
      <c r="AF271" s="531" t="s">
        <v>509</v>
      </c>
      <c r="AG271" s="532"/>
      <c r="AH271" s="533"/>
      <c r="AI271" s="534"/>
      <c r="AJ271" s="535"/>
      <c r="AK271" s="536"/>
      <c r="AL271" s="537">
        <v>0</v>
      </c>
      <c r="AM271" s="577"/>
      <c r="AN271" s="627"/>
      <c r="AO271" s="627"/>
      <c r="AP271" s="627"/>
      <c r="AQ271" s="627"/>
      <c r="AR271" s="627"/>
      <c r="AS271" s="627"/>
      <c r="AT271" s="627"/>
      <c r="AU271" s="627"/>
      <c r="AV271" s="627"/>
      <c r="AW271" s="627"/>
      <c r="AX271" s="627"/>
      <c r="AY271" s="584"/>
      <c r="AZ271" s="390"/>
    </row>
    <row r="272" spans="1:52" ht="9.9499999999999993" customHeight="1" thickBot="1">
      <c r="A272" s="418"/>
      <c r="B272" s="418"/>
      <c r="C272" s="418"/>
      <c r="D272" s="418"/>
      <c r="E272" s="418"/>
      <c r="F272" s="418"/>
      <c r="G272" s="418"/>
      <c r="H272" s="418"/>
      <c r="I272" s="418"/>
      <c r="J272" s="417"/>
      <c r="K272" s="417"/>
      <c r="L272" s="417"/>
      <c r="M272" s="424"/>
      <c r="N272" s="424"/>
      <c r="O272" s="424"/>
      <c r="P272" s="424"/>
      <c r="Q272" s="424"/>
      <c r="R272" s="431"/>
      <c r="S272" s="555"/>
      <c r="T272" s="1289"/>
      <c r="U272" s="1290"/>
      <c r="V272" s="1290"/>
      <c r="W272" s="1290"/>
      <c r="X272" s="1291"/>
      <c r="Y272" s="619"/>
      <c r="Z272" s="543"/>
      <c r="AA272" s="544"/>
      <c r="AB272" s="545"/>
      <c r="AC272" s="546"/>
      <c r="AD272" s="627"/>
      <c r="AE272" s="555">
        <v>30</v>
      </c>
      <c r="AF272" s="556" t="s">
        <v>74</v>
      </c>
      <c r="AG272" s="557"/>
      <c r="AH272" s="558"/>
      <c r="AI272" s="559"/>
      <c r="AJ272" s="552"/>
      <c r="AK272" s="553"/>
      <c r="AL272" s="560">
        <v>0</v>
      </c>
      <c r="AM272" s="577"/>
      <c r="AN272" s="627"/>
      <c r="AO272" s="627"/>
      <c r="AP272" s="627"/>
      <c r="AQ272" s="627"/>
      <c r="AR272" s="627"/>
      <c r="AS272" s="627"/>
      <c r="AT272" s="627"/>
      <c r="AU272" s="627"/>
      <c r="AV272" s="627"/>
      <c r="AW272" s="627"/>
      <c r="AX272" s="627"/>
      <c r="AY272" s="584"/>
      <c r="AZ272" s="390"/>
    </row>
    <row r="273" spans="1:52" ht="9.9499999999999993" customHeight="1" thickBot="1">
      <c r="A273" s="418"/>
      <c r="B273" s="418"/>
      <c r="C273" s="418"/>
      <c r="D273" s="418"/>
      <c r="E273" s="418"/>
      <c r="F273" s="418"/>
      <c r="G273" s="418"/>
      <c r="H273" s="418"/>
      <c r="I273" s="418"/>
      <c r="J273" s="417"/>
      <c r="K273" s="417"/>
      <c r="L273" s="417"/>
      <c r="M273" s="424"/>
      <c r="N273" s="424"/>
      <c r="O273" s="424"/>
      <c r="P273" s="424"/>
      <c r="Q273" s="424"/>
      <c r="R273" s="431"/>
      <c r="S273" s="1284" t="s">
        <v>245</v>
      </c>
      <c r="T273" s="1285"/>
      <c r="U273" s="1285"/>
      <c r="V273" s="1285"/>
      <c r="W273" s="1285"/>
      <c r="X273" s="1285"/>
      <c r="Y273" s="1286"/>
      <c r="Z273" s="547">
        <v>0</v>
      </c>
      <c r="AA273" s="548">
        <v>0</v>
      </c>
      <c r="AB273" s="549">
        <v>0</v>
      </c>
      <c r="AC273" s="550">
        <v>0</v>
      </c>
      <c r="AD273" s="627"/>
      <c r="AE273" s="1284" t="s">
        <v>245</v>
      </c>
      <c r="AF273" s="1285"/>
      <c r="AG273" s="1285"/>
      <c r="AH273" s="1286"/>
      <c r="AI273" s="547">
        <v>0</v>
      </c>
      <c r="AJ273" s="548">
        <v>0</v>
      </c>
      <c r="AK273" s="549">
        <v>0</v>
      </c>
      <c r="AL273" s="561">
        <v>0</v>
      </c>
      <c r="AM273" s="577"/>
      <c r="AN273" s="627"/>
      <c r="AO273" s="627"/>
      <c r="AP273" s="627"/>
      <c r="AQ273" s="627"/>
      <c r="AR273" s="627"/>
      <c r="AS273" s="627"/>
      <c r="AT273" s="627"/>
      <c r="AU273" s="627"/>
      <c r="AV273" s="627"/>
      <c r="AW273" s="627"/>
      <c r="AX273" s="627"/>
      <c r="AY273" s="584"/>
      <c r="AZ273" s="390"/>
    </row>
    <row r="274" spans="1:52" ht="9.9499999999999993" customHeight="1">
      <c r="A274" s="418"/>
      <c r="B274" s="418"/>
      <c r="C274" s="418"/>
      <c r="D274" s="418"/>
      <c r="E274" s="418"/>
      <c r="F274" s="418"/>
      <c r="G274" s="418"/>
      <c r="H274" s="418"/>
      <c r="I274" s="418"/>
      <c r="J274" s="417"/>
      <c r="K274" s="417"/>
      <c r="L274" s="417"/>
      <c r="M274" s="424"/>
      <c r="N274" s="424"/>
      <c r="O274" s="424"/>
      <c r="P274" s="424"/>
      <c r="Q274" s="424"/>
      <c r="R274" s="448"/>
      <c r="S274" s="449"/>
      <c r="T274" s="449"/>
      <c r="U274" s="449"/>
      <c r="V274" s="449"/>
      <c r="W274" s="449"/>
      <c r="X274" s="449"/>
      <c r="Y274" s="449"/>
      <c r="Z274" s="449"/>
      <c r="AA274" s="449"/>
      <c r="AB274" s="449"/>
      <c r="AC274" s="449"/>
      <c r="AD274" s="449"/>
      <c r="AE274" s="449"/>
      <c r="AF274" s="449"/>
      <c r="AG274" s="449"/>
      <c r="AH274" s="449"/>
      <c r="AI274" s="449"/>
      <c r="AJ274" s="449"/>
      <c r="AK274" s="449"/>
      <c r="AL274" s="449"/>
      <c r="AM274" s="449"/>
      <c r="AN274" s="449"/>
      <c r="AO274" s="449"/>
      <c r="AP274" s="449"/>
      <c r="AQ274" s="449"/>
      <c r="AR274" s="449"/>
      <c r="AS274" s="449"/>
      <c r="AT274" s="449"/>
      <c r="AU274" s="449"/>
      <c r="AV274" s="449"/>
      <c r="AW274" s="639"/>
      <c r="AX274" s="639"/>
      <c r="AY274" s="593"/>
    </row>
    <row r="275" spans="1:52" ht="9.9499999999999993" customHeight="1">
      <c r="A275" s="418"/>
      <c r="B275" s="418"/>
      <c r="C275" s="418"/>
      <c r="D275" s="418"/>
      <c r="E275" s="418"/>
      <c r="F275" s="418"/>
      <c r="G275" s="418"/>
      <c r="H275" s="418"/>
      <c r="I275" s="418"/>
      <c r="J275" s="417"/>
      <c r="K275" s="417"/>
      <c r="L275" s="417"/>
      <c r="M275" s="424"/>
      <c r="N275" s="424"/>
      <c r="O275" s="424"/>
      <c r="P275" s="424"/>
      <c r="Q275" s="424"/>
      <c r="R275" s="424"/>
      <c r="S275" s="418"/>
      <c r="T275" s="418"/>
      <c r="U275" s="418"/>
      <c r="V275" s="418"/>
      <c r="W275" s="418"/>
      <c r="X275" s="418"/>
      <c r="Y275" s="418"/>
      <c r="Z275" s="418"/>
      <c r="AA275" s="418"/>
      <c r="AB275" s="418"/>
      <c r="AC275" s="418"/>
      <c r="AD275" s="418"/>
      <c r="AE275" s="418"/>
      <c r="AF275" s="418"/>
      <c r="AG275" s="418"/>
      <c r="AH275" s="418"/>
      <c r="AI275" s="418"/>
      <c r="AJ275" s="418"/>
      <c r="AK275" s="418"/>
      <c r="AL275" s="418"/>
      <c r="AM275" s="418"/>
      <c r="AN275" s="418"/>
      <c r="AO275" s="418"/>
      <c r="AP275" s="418"/>
      <c r="AQ275" s="418"/>
      <c r="AR275" s="418"/>
      <c r="AS275" s="418"/>
      <c r="AT275" s="418"/>
      <c r="AU275" s="418"/>
      <c r="AV275" s="418"/>
      <c r="AW275" s="418"/>
      <c r="AX275" s="390"/>
      <c r="AY275" s="390"/>
    </row>
    <row r="276" spans="1:52" ht="9.9499999999999993" customHeight="1">
      <c r="A276" s="418"/>
      <c r="B276" s="418"/>
      <c r="C276" s="418"/>
      <c r="D276" s="418"/>
      <c r="E276" s="418"/>
      <c r="F276" s="418"/>
      <c r="G276" s="418"/>
      <c r="H276" s="418"/>
      <c r="I276" s="418"/>
      <c r="J276" s="417"/>
      <c r="K276" s="417"/>
      <c r="L276" s="417"/>
      <c r="M276" s="424"/>
      <c r="N276" s="424"/>
      <c r="O276" s="424"/>
      <c r="P276" s="424"/>
      <c r="Q276" s="424"/>
      <c r="R276" s="424"/>
      <c r="S276" s="418"/>
      <c r="T276" s="418"/>
      <c r="U276" s="418"/>
      <c r="V276" s="418"/>
      <c r="W276" s="418"/>
      <c r="X276" s="418"/>
      <c r="Y276" s="418"/>
      <c r="Z276" s="418"/>
      <c r="AA276" s="418"/>
      <c r="AB276" s="418"/>
      <c r="AC276" s="418"/>
      <c r="AD276" s="418"/>
      <c r="AE276" s="418"/>
      <c r="AF276" s="418"/>
      <c r="AG276" s="418"/>
      <c r="AH276" s="418"/>
      <c r="AI276" s="418"/>
      <c r="AJ276" s="418"/>
      <c r="AK276" s="418"/>
      <c r="AL276" s="418"/>
      <c r="AM276" s="418"/>
      <c r="AN276" s="418"/>
      <c r="AO276" s="418"/>
      <c r="AP276" s="418"/>
      <c r="AQ276" s="418"/>
      <c r="AR276" s="418"/>
      <c r="AS276" s="418"/>
      <c r="AT276" s="418"/>
      <c r="AU276" s="418"/>
      <c r="AV276" s="418"/>
      <c r="AW276" s="418"/>
      <c r="AX276" s="390"/>
      <c r="AY276" s="390"/>
    </row>
    <row r="277" spans="1:52" ht="9.9499999999999993" customHeight="1">
      <c r="A277" s="418"/>
      <c r="B277" s="418"/>
      <c r="C277" s="418"/>
      <c r="D277" s="418"/>
      <c r="E277" s="418"/>
      <c r="F277" s="418"/>
      <c r="G277" s="418"/>
      <c r="H277" s="418"/>
      <c r="I277" s="418"/>
      <c r="J277" s="417"/>
      <c r="K277" s="417"/>
      <c r="L277" s="417"/>
      <c r="M277" s="424"/>
      <c r="N277" s="424"/>
      <c r="O277" s="424"/>
      <c r="P277" s="424"/>
      <c r="Q277" s="424"/>
      <c r="R277" s="424"/>
      <c r="S277" s="418"/>
      <c r="T277" s="418"/>
      <c r="U277" s="418"/>
      <c r="V277" s="418"/>
      <c r="W277" s="418"/>
      <c r="X277" s="418"/>
      <c r="Y277" s="418"/>
      <c r="Z277" s="418"/>
      <c r="AA277" s="418"/>
      <c r="AB277" s="418"/>
      <c r="AC277" s="418"/>
      <c r="AD277" s="418"/>
      <c r="AE277" s="418"/>
      <c r="AF277" s="418"/>
      <c r="AG277" s="418"/>
      <c r="AH277" s="418"/>
      <c r="AI277" s="418"/>
      <c r="AJ277" s="418"/>
      <c r="AK277" s="418"/>
      <c r="AL277" s="418"/>
      <c r="AM277" s="418"/>
      <c r="AN277" s="418"/>
      <c r="AO277" s="418"/>
      <c r="AP277" s="418"/>
      <c r="AQ277" s="418"/>
      <c r="AR277" s="418"/>
      <c r="AS277" s="418"/>
      <c r="AT277" s="418"/>
      <c r="AU277" s="418"/>
      <c r="AV277" s="418"/>
      <c r="AW277" s="418"/>
      <c r="AX277" s="390"/>
      <c r="AY277" s="390"/>
    </row>
    <row r="278" spans="1:52" ht="9.9499999999999993" customHeight="1">
      <c r="A278" s="418"/>
      <c r="B278" s="418"/>
      <c r="C278" s="418"/>
      <c r="D278" s="418"/>
      <c r="E278" s="418"/>
      <c r="F278" s="418"/>
      <c r="G278" s="418"/>
      <c r="H278" s="418"/>
      <c r="I278" s="418"/>
      <c r="J278" s="417"/>
      <c r="K278" s="417"/>
      <c r="L278" s="417"/>
      <c r="M278" s="424"/>
      <c r="N278" s="424"/>
      <c r="O278" s="424"/>
      <c r="P278" s="424"/>
      <c r="Q278" s="424"/>
      <c r="R278" s="424"/>
      <c r="S278" s="418"/>
      <c r="T278" s="418"/>
      <c r="U278" s="418"/>
      <c r="V278" s="418"/>
      <c r="W278" s="418"/>
      <c r="X278" s="418"/>
      <c r="Y278" s="418"/>
      <c r="Z278" s="418"/>
      <c r="AA278" s="418"/>
      <c r="AB278" s="418"/>
      <c r="AC278" s="418"/>
      <c r="AD278" s="418"/>
      <c r="AE278" s="418"/>
      <c r="AF278" s="418"/>
      <c r="AG278" s="418"/>
      <c r="AH278" s="418"/>
      <c r="AI278" s="418"/>
      <c r="AJ278" s="418"/>
      <c r="AK278" s="418"/>
      <c r="AL278" s="418"/>
      <c r="AM278" s="418"/>
      <c r="AN278" s="418"/>
      <c r="AO278" s="418"/>
      <c r="AP278" s="418"/>
      <c r="AQ278" s="418"/>
      <c r="AR278" s="418"/>
      <c r="AS278" s="418"/>
      <c r="AT278" s="418"/>
      <c r="AU278" s="418"/>
      <c r="AV278" s="418"/>
      <c r="AW278" s="418"/>
      <c r="AX278" s="390"/>
      <c r="AY278" s="390"/>
    </row>
    <row r="279" spans="1:52" ht="9.9499999999999993" customHeight="1">
      <c r="A279" s="418"/>
      <c r="B279" s="418"/>
      <c r="C279" s="418"/>
      <c r="D279" s="418"/>
      <c r="E279" s="418"/>
      <c r="F279" s="418"/>
      <c r="G279" s="418"/>
      <c r="H279" s="418"/>
      <c r="I279" s="418"/>
      <c r="J279" s="417"/>
      <c r="K279" s="417"/>
      <c r="L279" s="417"/>
      <c r="M279" s="424"/>
      <c r="N279" s="424"/>
      <c r="O279" s="424"/>
      <c r="P279" s="424"/>
      <c r="Q279" s="424"/>
      <c r="R279" s="424"/>
      <c r="S279" s="418"/>
      <c r="T279" s="418"/>
      <c r="U279" s="418"/>
      <c r="V279" s="418"/>
      <c r="W279" s="418"/>
      <c r="X279" s="418"/>
      <c r="Y279" s="418"/>
      <c r="Z279" s="418"/>
      <c r="AA279" s="418"/>
      <c r="AB279" s="418"/>
      <c r="AC279" s="418"/>
      <c r="AD279" s="418"/>
      <c r="AE279" s="418"/>
      <c r="AF279" s="418"/>
      <c r="AG279" s="418"/>
      <c r="AH279" s="418"/>
      <c r="AI279" s="418"/>
      <c r="AJ279" s="418"/>
      <c r="AK279" s="418"/>
      <c r="AL279" s="418"/>
      <c r="AM279" s="418"/>
      <c r="AN279" s="418"/>
      <c r="AO279" s="418"/>
      <c r="AP279" s="418"/>
      <c r="AQ279" s="418"/>
      <c r="AR279" s="418"/>
      <c r="AS279" s="418"/>
      <c r="AT279" s="418"/>
      <c r="AU279" s="418"/>
      <c r="AV279" s="418"/>
      <c r="AW279" s="418"/>
      <c r="AX279" s="390"/>
      <c r="AY279" s="390"/>
    </row>
    <row r="280" spans="1:52" ht="9.9499999999999993" customHeight="1">
      <c r="A280" s="418"/>
      <c r="B280" s="418"/>
      <c r="C280" s="418"/>
      <c r="D280" s="418"/>
      <c r="E280" s="418"/>
      <c r="F280" s="418"/>
      <c r="G280" s="418"/>
      <c r="H280" s="418"/>
      <c r="I280" s="418"/>
      <c r="J280" s="417"/>
      <c r="K280" s="417"/>
      <c r="L280" s="417"/>
      <c r="M280" s="424"/>
      <c r="N280" s="424"/>
      <c r="O280" s="424"/>
      <c r="P280" s="424"/>
      <c r="Q280" s="424"/>
      <c r="R280" s="424"/>
      <c r="S280" s="418"/>
      <c r="T280" s="418"/>
      <c r="U280" s="418"/>
      <c r="V280" s="418"/>
      <c r="W280" s="418"/>
      <c r="X280" s="418"/>
      <c r="Y280" s="418"/>
      <c r="Z280" s="418"/>
      <c r="AA280" s="418"/>
      <c r="AB280" s="418"/>
      <c r="AC280" s="418"/>
      <c r="AD280" s="418"/>
      <c r="AE280" s="418"/>
      <c r="AF280" s="418"/>
      <c r="AG280" s="418"/>
      <c r="AH280" s="418"/>
      <c r="AI280" s="418"/>
      <c r="AJ280" s="418"/>
      <c r="AK280" s="418"/>
      <c r="AL280" s="418"/>
      <c r="AM280" s="418"/>
      <c r="AN280" s="418"/>
      <c r="AO280" s="418"/>
      <c r="AP280" s="418"/>
      <c r="AQ280" s="418"/>
      <c r="AR280" s="418"/>
      <c r="AS280" s="418"/>
      <c r="AT280" s="418"/>
      <c r="AU280" s="418"/>
      <c r="AV280" s="418"/>
      <c r="AW280" s="418"/>
      <c r="AX280" s="390"/>
      <c r="AY280" s="390"/>
    </row>
    <row r="281" spans="1:52" ht="9.9499999999999993" customHeight="1">
      <c r="A281" s="418"/>
      <c r="B281" s="418"/>
      <c r="C281" s="418"/>
      <c r="D281" s="418"/>
      <c r="E281" s="418"/>
      <c r="F281" s="418"/>
      <c r="G281" s="418"/>
      <c r="H281" s="418"/>
      <c r="I281" s="418"/>
      <c r="J281" s="417"/>
      <c r="K281" s="417"/>
      <c r="L281" s="417"/>
      <c r="M281" s="424"/>
      <c r="N281" s="424"/>
      <c r="O281" s="424"/>
      <c r="P281" s="424"/>
      <c r="Q281" s="424"/>
      <c r="R281" s="424"/>
      <c r="S281" s="418"/>
      <c r="T281" s="418"/>
      <c r="U281" s="418"/>
      <c r="V281" s="418"/>
      <c r="W281" s="418"/>
      <c r="X281" s="418"/>
      <c r="Y281" s="418"/>
      <c r="Z281" s="418"/>
      <c r="AA281" s="418"/>
      <c r="AB281" s="418"/>
      <c r="AC281" s="418"/>
      <c r="AD281" s="418"/>
      <c r="AE281" s="418"/>
      <c r="AF281" s="418"/>
      <c r="AG281" s="418"/>
      <c r="AH281" s="418"/>
      <c r="AI281" s="418"/>
      <c r="AJ281" s="418"/>
      <c r="AK281" s="418"/>
      <c r="AL281" s="418"/>
      <c r="AM281" s="418"/>
      <c r="AN281" s="418"/>
      <c r="AO281" s="418"/>
      <c r="AP281" s="418"/>
      <c r="AQ281" s="418"/>
      <c r="AR281" s="418"/>
      <c r="AS281" s="418"/>
      <c r="AT281" s="418"/>
      <c r="AU281" s="418"/>
      <c r="AV281" s="418"/>
      <c r="AW281" s="418"/>
      <c r="AX281" s="390"/>
      <c r="AY281" s="390"/>
    </row>
    <row r="282" spans="1:52" ht="9.9499999999999993" customHeight="1">
      <c r="A282" s="418"/>
      <c r="B282" s="418"/>
      <c r="C282" s="418"/>
      <c r="D282" s="418"/>
      <c r="E282" s="418"/>
      <c r="F282" s="418"/>
      <c r="G282" s="418"/>
      <c r="H282" s="418"/>
      <c r="I282" s="418"/>
      <c r="J282" s="417"/>
      <c r="K282" s="417"/>
      <c r="L282" s="417"/>
      <c r="M282" s="424"/>
      <c r="N282" s="424"/>
      <c r="O282" s="424"/>
      <c r="P282" s="424"/>
      <c r="Q282" s="424"/>
      <c r="R282" s="424"/>
      <c r="S282" s="418"/>
      <c r="T282" s="418"/>
      <c r="U282" s="418"/>
      <c r="V282" s="418"/>
      <c r="W282" s="418"/>
      <c r="X282" s="418"/>
      <c r="Y282" s="418"/>
      <c r="Z282" s="418"/>
      <c r="AA282" s="418"/>
      <c r="AB282" s="418"/>
      <c r="AC282" s="418"/>
      <c r="AD282" s="418"/>
      <c r="AE282" s="418"/>
      <c r="AF282" s="418"/>
      <c r="AG282" s="418"/>
      <c r="AH282" s="418"/>
      <c r="AI282" s="418"/>
      <c r="AJ282" s="418"/>
      <c r="AK282" s="418"/>
      <c r="AL282" s="418"/>
      <c r="AM282" s="418"/>
      <c r="AN282" s="418"/>
      <c r="AO282" s="418"/>
      <c r="AP282" s="418"/>
      <c r="AQ282" s="418"/>
      <c r="AR282" s="418"/>
      <c r="AS282" s="418"/>
      <c r="AT282" s="418"/>
      <c r="AU282" s="418"/>
      <c r="AV282" s="418"/>
      <c r="AW282" s="418"/>
      <c r="AX282" s="390"/>
      <c r="AY282" s="390"/>
    </row>
    <row r="283" spans="1:52" ht="9.9499999999999993" customHeight="1">
      <c r="A283" s="418"/>
      <c r="B283" s="418"/>
      <c r="C283" s="418"/>
      <c r="D283" s="418"/>
      <c r="E283" s="418"/>
      <c r="F283" s="418"/>
      <c r="G283" s="418"/>
      <c r="H283" s="418"/>
      <c r="I283" s="418"/>
      <c r="J283" s="417"/>
      <c r="K283" s="417"/>
      <c r="L283" s="417"/>
      <c r="M283" s="424"/>
      <c r="N283" s="424"/>
      <c r="O283" s="424"/>
      <c r="P283" s="424"/>
      <c r="Q283" s="424"/>
      <c r="R283" s="424"/>
      <c r="S283" s="418"/>
      <c r="T283" s="418"/>
      <c r="U283" s="418"/>
      <c r="V283" s="418"/>
      <c r="W283" s="418"/>
      <c r="X283" s="418"/>
      <c r="Y283" s="418"/>
      <c r="Z283" s="418"/>
      <c r="AA283" s="418"/>
      <c r="AB283" s="418"/>
      <c r="AC283" s="418"/>
      <c r="AD283" s="418"/>
      <c r="AE283" s="418"/>
      <c r="AF283" s="418"/>
      <c r="AG283" s="418"/>
      <c r="AH283" s="418"/>
      <c r="AI283" s="418"/>
      <c r="AJ283" s="418"/>
      <c r="AK283" s="418"/>
      <c r="AL283" s="418"/>
      <c r="AM283" s="418"/>
      <c r="AN283" s="418"/>
      <c r="AO283" s="418"/>
      <c r="AP283" s="418"/>
      <c r="AQ283" s="418"/>
      <c r="AR283" s="418"/>
      <c r="AS283" s="418"/>
      <c r="AT283" s="418"/>
      <c r="AU283" s="418"/>
      <c r="AV283" s="418"/>
      <c r="AW283" s="418"/>
      <c r="AX283" s="390"/>
      <c r="AY283" s="390"/>
    </row>
    <row r="284" spans="1:52" ht="9.9499999999999993" customHeight="1">
      <c r="A284" s="418"/>
      <c r="B284" s="418"/>
      <c r="C284" s="418"/>
      <c r="D284" s="418"/>
      <c r="E284" s="418"/>
      <c r="F284" s="418"/>
      <c r="G284" s="418"/>
      <c r="H284" s="418"/>
      <c r="I284" s="418"/>
      <c r="J284" s="417"/>
      <c r="K284" s="417"/>
      <c r="L284" s="417"/>
      <c r="M284" s="424"/>
      <c r="N284" s="424"/>
      <c r="O284" s="424"/>
      <c r="P284" s="424"/>
      <c r="Q284" s="424"/>
      <c r="R284" s="424"/>
      <c r="S284" s="418"/>
      <c r="T284" s="418"/>
      <c r="U284" s="418"/>
      <c r="V284" s="418"/>
      <c r="W284" s="418"/>
      <c r="X284" s="418"/>
      <c r="Y284" s="418"/>
      <c r="Z284" s="418"/>
      <c r="AA284" s="418"/>
      <c r="AB284" s="418"/>
      <c r="AC284" s="418"/>
      <c r="AD284" s="418"/>
      <c r="AE284" s="418"/>
      <c r="AF284" s="418"/>
      <c r="AG284" s="418"/>
      <c r="AH284" s="418"/>
      <c r="AI284" s="418"/>
      <c r="AJ284" s="418"/>
      <c r="AK284" s="418"/>
      <c r="AL284" s="418"/>
      <c r="AM284" s="418"/>
      <c r="AN284" s="418"/>
      <c r="AO284" s="418"/>
      <c r="AP284" s="418"/>
      <c r="AQ284" s="418"/>
      <c r="AR284" s="418"/>
      <c r="AS284" s="418"/>
      <c r="AT284" s="418"/>
      <c r="AU284" s="418"/>
      <c r="AV284" s="418"/>
      <c r="AW284" s="418"/>
      <c r="AX284" s="390"/>
      <c r="AY284" s="390"/>
    </row>
    <row r="285" spans="1:52" ht="9.9499999999999993" customHeight="1">
      <c r="A285" s="418"/>
      <c r="B285" s="418"/>
      <c r="C285" s="418"/>
      <c r="D285" s="418"/>
      <c r="E285" s="418"/>
      <c r="F285" s="418"/>
      <c r="G285" s="418"/>
      <c r="H285" s="418"/>
      <c r="I285" s="418"/>
      <c r="J285" s="417"/>
      <c r="K285" s="417"/>
      <c r="L285" s="417"/>
      <c r="M285" s="424"/>
      <c r="N285" s="424"/>
      <c r="O285" s="424"/>
      <c r="P285" s="424"/>
      <c r="Q285" s="424"/>
      <c r="R285" s="424"/>
      <c r="S285" s="418"/>
      <c r="T285" s="418"/>
      <c r="U285" s="418"/>
      <c r="V285" s="418"/>
      <c r="W285" s="418"/>
      <c r="X285" s="418"/>
      <c r="Y285" s="418"/>
      <c r="Z285" s="418"/>
      <c r="AA285" s="418"/>
      <c r="AB285" s="418"/>
      <c r="AC285" s="418"/>
      <c r="AD285" s="418"/>
      <c r="AE285" s="418"/>
      <c r="AF285" s="418"/>
      <c r="AG285" s="418"/>
      <c r="AH285" s="418"/>
      <c r="AI285" s="418"/>
      <c r="AJ285" s="418"/>
      <c r="AK285" s="418"/>
      <c r="AL285" s="418"/>
      <c r="AM285" s="418"/>
      <c r="AN285" s="418"/>
      <c r="AO285" s="418"/>
      <c r="AP285" s="418"/>
      <c r="AQ285" s="418"/>
      <c r="AR285" s="418"/>
      <c r="AS285" s="418"/>
      <c r="AT285" s="418"/>
      <c r="AU285" s="418"/>
      <c r="AV285" s="418"/>
      <c r="AW285" s="418"/>
      <c r="AX285" s="390"/>
      <c r="AY285" s="390"/>
    </row>
    <row r="286" spans="1:52" ht="9.9499999999999993" customHeight="1">
      <c r="A286" s="418"/>
      <c r="B286" s="418"/>
      <c r="C286" s="418"/>
      <c r="D286" s="418"/>
      <c r="E286" s="418"/>
      <c r="F286" s="418"/>
      <c r="G286" s="418"/>
      <c r="H286" s="418"/>
      <c r="I286" s="418"/>
      <c r="J286" s="417"/>
      <c r="K286" s="417"/>
      <c r="L286" s="417"/>
      <c r="M286" s="424"/>
      <c r="N286" s="424"/>
      <c r="O286" s="424"/>
      <c r="P286" s="424"/>
      <c r="Q286" s="424"/>
      <c r="R286" s="424"/>
      <c r="S286" s="418"/>
      <c r="T286" s="418"/>
      <c r="U286" s="418"/>
      <c r="V286" s="418"/>
      <c r="W286" s="418"/>
      <c r="X286" s="418"/>
      <c r="Y286" s="418"/>
      <c r="Z286" s="418"/>
      <c r="AA286" s="418"/>
      <c r="AB286" s="418"/>
      <c r="AC286" s="418"/>
      <c r="AD286" s="418"/>
      <c r="AE286" s="418"/>
      <c r="AF286" s="418"/>
      <c r="AG286" s="418"/>
      <c r="AH286" s="418"/>
      <c r="AI286" s="418"/>
      <c r="AJ286" s="418"/>
      <c r="AK286" s="418"/>
      <c r="AL286" s="418"/>
      <c r="AM286" s="418"/>
      <c r="AN286" s="418"/>
      <c r="AO286" s="418"/>
      <c r="AP286" s="418"/>
      <c r="AQ286" s="418"/>
      <c r="AR286" s="418"/>
      <c r="AS286" s="418"/>
      <c r="AT286" s="418"/>
      <c r="AU286" s="418"/>
      <c r="AV286" s="418"/>
      <c r="AW286" s="418"/>
      <c r="AX286" s="390"/>
      <c r="AY286" s="390"/>
    </row>
    <row r="287" spans="1:52" ht="9.9499999999999993" customHeight="1">
      <c r="A287" s="418"/>
      <c r="B287" s="418"/>
      <c r="C287" s="418"/>
      <c r="D287" s="418"/>
      <c r="E287" s="418"/>
      <c r="F287" s="418"/>
      <c r="G287" s="418"/>
      <c r="H287" s="418"/>
      <c r="I287" s="418"/>
      <c r="J287" s="417"/>
      <c r="K287" s="417"/>
      <c r="L287" s="417"/>
      <c r="M287" s="424"/>
      <c r="N287" s="424"/>
      <c r="O287" s="424"/>
      <c r="P287" s="424"/>
      <c r="Q287" s="424"/>
      <c r="R287" s="424"/>
      <c r="S287" s="418"/>
      <c r="T287" s="418"/>
      <c r="U287" s="418"/>
      <c r="V287" s="418"/>
      <c r="W287" s="418"/>
      <c r="X287" s="418"/>
      <c r="Y287" s="418"/>
      <c r="Z287" s="418"/>
      <c r="AA287" s="418"/>
      <c r="AB287" s="418"/>
      <c r="AC287" s="418"/>
      <c r="AD287" s="418"/>
      <c r="AE287" s="418"/>
      <c r="AF287" s="418"/>
      <c r="AG287" s="418"/>
      <c r="AH287" s="418"/>
      <c r="AI287" s="418"/>
      <c r="AJ287" s="418"/>
      <c r="AK287" s="418"/>
      <c r="AL287" s="418"/>
      <c r="AM287" s="418"/>
      <c r="AN287" s="418"/>
      <c r="AO287" s="418"/>
      <c r="AP287" s="418"/>
      <c r="AQ287" s="418"/>
      <c r="AR287" s="418"/>
      <c r="AS287" s="418"/>
      <c r="AT287" s="418"/>
      <c r="AU287" s="418"/>
      <c r="AV287" s="418"/>
      <c r="AW287" s="418"/>
      <c r="AX287" s="390"/>
      <c r="AY287" s="390"/>
    </row>
    <row r="288" spans="1:52" ht="9.9499999999999993" customHeight="1">
      <c r="A288" s="418"/>
      <c r="B288" s="418"/>
      <c r="C288" s="418"/>
      <c r="D288" s="418"/>
      <c r="E288" s="418"/>
      <c r="F288" s="418"/>
      <c r="G288" s="418"/>
      <c r="H288" s="418"/>
      <c r="I288" s="418"/>
      <c r="J288" s="417"/>
      <c r="K288" s="417"/>
      <c r="L288" s="417"/>
      <c r="M288" s="424"/>
      <c r="N288" s="424"/>
      <c r="O288" s="424"/>
      <c r="P288" s="424"/>
      <c r="Q288" s="424"/>
      <c r="R288" s="424"/>
      <c r="S288" s="418"/>
      <c r="T288" s="418"/>
      <c r="U288" s="418"/>
      <c r="V288" s="418"/>
      <c r="W288" s="418"/>
      <c r="X288" s="418"/>
      <c r="Y288" s="418"/>
      <c r="Z288" s="418"/>
      <c r="AA288" s="418"/>
      <c r="AB288" s="418"/>
      <c r="AC288" s="418"/>
      <c r="AD288" s="418"/>
      <c r="AE288" s="418"/>
      <c r="AF288" s="418"/>
      <c r="AG288" s="418"/>
      <c r="AH288" s="418"/>
      <c r="AI288" s="418"/>
      <c r="AJ288" s="418"/>
      <c r="AK288" s="418"/>
      <c r="AL288" s="418"/>
      <c r="AM288" s="418"/>
      <c r="AN288" s="418"/>
      <c r="AO288" s="418"/>
      <c r="AP288" s="418"/>
      <c r="AQ288" s="418"/>
      <c r="AR288" s="418"/>
      <c r="AS288" s="418"/>
      <c r="AT288" s="418"/>
      <c r="AU288" s="418"/>
      <c r="AV288" s="418"/>
      <c r="AW288" s="418"/>
      <c r="AX288" s="390"/>
      <c r="AY288" s="390"/>
    </row>
    <row r="289" spans="1:51" ht="9.9499999999999993" customHeight="1">
      <c r="A289" s="418"/>
      <c r="B289" s="418"/>
      <c r="C289" s="418"/>
      <c r="D289" s="418"/>
      <c r="E289" s="418"/>
      <c r="F289" s="418"/>
      <c r="G289" s="418"/>
      <c r="H289" s="418"/>
      <c r="I289" s="418"/>
      <c r="J289" s="417"/>
      <c r="K289" s="417"/>
      <c r="L289" s="417"/>
      <c r="M289" s="424"/>
      <c r="N289" s="424"/>
      <c r="O289" s="424"/>
      <c r="P289" s="424"/>
      <c r="Q289" s="424"/>
      <c r="R289" s="424"/>
      <c r="S289" s="418"/>
      <c r="T289" s="418"/>
      <c r="U289" s="418"/>
      <c r="V289" s="418"/>
      <c r="W289" s="418"/>
      <c r="X289" s="418"/>
      <c r="Y289" s="418"/>
      <c r="Z289" s="418"/>
      <c r="AA289" s="418"/>
      <c r="AB289" s="418"/>
      <c r="AC289" s="418"/>
      <c r="AD289" s="418"/>
      <c r="AE289" s="418"/>
      <c r="AF289" s="418"/>
      <c r="AG289" s="418"/>
      <c r="AH289" s="418"/>
      <c r="AI289" s="418"/>
      <c r="AJ289" s="418"/>
      <c r="AK289" s="418"/>
      <c r="AL289" s="418"/>
      <c r="AM289" s="418"/>
      <c r="AN289" s="418"/>
      <c r="AO289" s="418"/>
      <c r="AP289" s="418"/>
      <c r="AQ289" s="418"/>
      <c r="AR289" s="418"/>
      <c r="AS289" s="418"/>
      <c r="AT289" s="418"/>
      <c r="AU289" s="418"/>
      <c r="AV289" s="418"/>
      <c r="AW289" s="418"/>
      <c r="AX289" s="390"/>
      <c r="AY289" s="390"/>
    </row>
    <row r="290" spans="1:51" ht="9.9499999999999993" customHeight="1">
      <c r="A290" s="418"/>
      <c r="B290" s="418"/>
      <c r="C290" s="418"/>
      <c r="D290" s="418"/>
      <c r="E290" s="418"/>
      <c r="F290" s="418"/>
      <c r="G290" s="418"/>
      <c r="H290" s="418"/>
      <c r="I290" s="418"/>
      <c r="J290" s="417"/>
      <c r="K290" s="417"/>
      <c r="L290" s="417"/>
      <c r="M290" s="424"/>
      <c r="N290" s="424"/>
      <c r="O290" s="424"/>
      <c r="P290" s="424"/>
      <c r="Q290" s="424"/>
      <c r="R290" s="424"/>
      <c r="S290" s="418"/>
      <c r="T290" s="418"/>
      <c r="U290" s="418"/>
      <c r="V290" s="418"/>
      <c r="W290" s="418"/>
      <c r="X290" s="418"/>
      <c r="Y290" s="418"/>
      <c r="Z290" s="418"/>
      <c r="AA290" s="418"/>
      <c r="AB290" s="418"/>
      <c r="AC290" s="418"/>
      <c r="AD290" s="418"/>
      <c r="AE290" s="418"/>
      <c r="AF290" s="418"/>
      <c r="AG290" s="418"/>
      <c r="AH290" s="418"/>
      <c r="AI290" s="418"/>
      <c r="AJ290" s="418"/>
      <c r="AK290" s="418"/>
      <c r="AL290" s="418"/>
      <c r="AM290" s="418"/>
      <c r="AN290" s="418"/>
      <c r="AO290" s="418"/>
      <c r="AP290" s="418"/>
      <c r="AQ290" s="418"/>
      <c r="AR290" s="418"/>
      <c r="AS290" s="418"/>
      <c r="AT290" s="418"/>
      <c r="AU290" s="418"/>
      <c r="AV290" s="418"/>
      <c r="AW290" s="418"/>
      <c r="AX290" s="390"/>
      <c r="AY290" s="390"/>
    </row>
    <row r="291" spans="1:51" ht="9.9499999999999993" customHeight="1">
      <c r="A291" s="418"/>
      <c r="B291" s="418"/>
      <c r="C291" s="418"/>
      <c r="D291" s="418"/>
      <c r="E291" s="418"/>
      <c r="F291" s="418"/>
      <c r="G291" s="418"/>
      <c r="H291" s="418"/>
      <c r="I291" s="418"/>
      <c r="J291" s="417"/>
      <c r="K291" s="417"/>
      <c r="L291" s="417"/>
      <c r="M291" s="424"/>
      <c r="N291" s="424"/>
      <c r="O291" s="424"/>
      <c r="P291" s="424"/>
      <c r="Q291" s="424"/>
      <c r="R291" s="424"/>
      <c r="S291" s="418"/>
      <c r="T291" s="418"/>
      <c r="U291" s="418"/>
      <c r="V291" s="418"/>
      <c r="W291" s="418"/>
      <c r="X291" s="418"/>
      <c r="Y291" s="418"/>
      <c r="Z291" s="418"/>
      <c r="AA291" s="418"/>
      <c r="AB291" s="418"/>
      <c r="AC291" s="418"/>
      <c r="AD291" s="418"/>
      <c r="AE291" s="418"/>
      <c r="AF291" s="418"/>
      <c r="AG291" s="418"/>
      <c r="AH291" s="418"/>
      <c r="AI291" s="418"/>
      <c r="AJ291" s="418"/>
      <c r="AK291" s="418"/>
      <c r="AL291" s="418"/>
      <c r="AM291" s="418"/>
      <c r="AN291" s="418"/>
      <c r="AO291" s="418"/>
      <c r="AP291" s="418"/>
      <c r="AQ291" s="418"/>
      <c r="AR291" s="418"/>
      <c r="AS291" s="418"/>
      <c r="AT291" s="418"/>
      <c r="AU291" s="418"/>
      <c r="AV291" s="418"/>
      <c r="AW291" s="418"/>
      <c r="AX291" s="390"/>
      <c r="AY291" s="390"/>
    </row>
    <row r="292" spans="1:51" ht="9.9499999999999993" customHeight="1">
      <c r="A292" s="418"/>
      <c r="B292" s="418"/>
      <c r="C292" s="418"/>
      <c r="D292" s="418"/>
      <c r="E292" s="418"/>
      <c r="F292" s="418"/>
      <c r="G292" s="418"/>
      <c r="H292" s="418"/>
      <c r="I292" s="418"/>
      <c r="J292" s="417"/>
      <c r="K292" s="417"/>
      <c r="L292" s="417"/>
      <c r="M292" s="424"/>
      <c r="N292" s="424"/>
      <c r="O292" s="424"/>
      <c r="P292" s="424"/>
      <c r="Q292" s="424"/>
      <c r="R292" s="424"/>
      <c r="S292" s="418"/>
      <c r="T292" s="418"/>
      <c r="U292" s="418"/>
      <c r="V292" s="418"/>
      <c r="W292" s="418"/>
      <c r="X292" s="418"/>
      <c r="Y292" s="418"/>
      <c r="Z292" s="418"/>
      <c r="AA292" s="418"/>
      <c r="AB292" s="418"/>
      <c r="AC292" s="418"/>
      <c r="AD292" s="418"/>
      <c r="AE292" s="418"/>
      <c r="AF292" s="418"/>
      <c r="AG292" s="418"/>
      <c r="AH292" s="418"/>
      <c r="AI292" s="418"/>
      <c r="AJ292" s="418"/>
      <c r="AK292" s="418"/>
      <c r="AL292" s="418"/>
      <c r="AM292" s="418"/>
      <c r="AN292" s="418"/>
      <c r="AO292" s="418"/>
      <c r="AP292" s="418"/>
      <c r="AQ292" s="418"/>
      <c r="AR292" s="418"/>
      <c r="AS292" s="418"/>
      <c r="AT292" s="418"/>
      <c r="AU292" s="418"/>
      <c r="AV292" s="418"/>
      <c r="AW292" s="418"/>
      <c r="AX292" s="390"/>
      <c r="AY292" s="390"/>
    </row>
    <row r="293" spans="1:51" ht="9.9499999999999993" customHeight="1">
      <c r="A293" s="418"/>
      <c r="B293" s="418"/>
      <c r="C293" s="418"/>
      <c r="D293" s="418"/>
      <c r="E293" s="418"/>
      <c r="F293" s="418"/>
      <c r="G293" s="418"/>
      <c r="H293" s="418"/>
      <c r="I293" s="418"/>
      <c r="J293" s="417"/>
      <c r="K293" s="417"/>
      <c r="L293" s="417"/>
      <c r="M293" s="424"/>
      <c r="N293" s="424"/>
      <c r="O293" s="424"/>
      <c r="P293" s="424"/>
      <c r="Q293" s="424"/>
      <c r="R293" s="424"/>
      <c r="S293" s="418"/>
      <c r="T293" s="418"/>
      <c r="U293" s="418"/>
      <c r="V293" s="418"/>
      <c r="W293" s="418"/>
      <c r="X293" s="418"/>
      <c r="Y293" s="418"/>
      <c r="Z293" s="418"/>
      <c r="AA293" s="418"/>
      <c r="AB293" s="418"/>
      <c r="AC293" s="418"/>
      <c r="AD293" s="418"/>
      <c r="AE293" s="418"/>
      <c r="AF293" s="418"/>
      <c r="AG293" s="418"/>
      <c r="AH293" s="418"/>
      <c r="AI293" s="418"/>
      <c r="AJ293" s="418"/>
      <c r="AK293" s="418"/>
      <c r="AL293" s="418"/>
      <c r="AM293" s="418"/>
      <c r="AN293" s="418"/>
      <c r="AO293" s="418"/>
      <c r="AP293" s="418"/>
      <c r="AQ293" s="418"/>
      <c r="AR293" s="418"/>
      <c r="AS293" s="418"/>
      <c r="AT293" s="418"/>
      <c r="AU293" s="418"/>
      <c r="AV293" s="418"/>
      <c r="AW293" s="418"/>
      <c r="AX293" s="390"/>
      <c r="AY293" s="390"/>
    </row>
    <row r="294" spans="1:51" ht="9.9499999999999993" customHeight="1">
      <c r="A294" s="418"/>
      <c r="B294" s="418"/>
      <c r="C294" s="418"/>
      <c r="D294" s="418"/>
      <c r="E294" s="418"/>
      <c r="F294" s="418"/>
      <c r="G294" s="418"/>
      <c r="H294" s="418"/>
      <c r="I294" s="418"/>
      <c r="J294" s="417"/>
      <c r="K294" s="417"/>
      <c r="L294" s="417"/>
      <c r="M294" s="424"/>
      <c r="N294" s="424"/>
      <c r="O294" s="424"/>
      <c r="P294" s="424"/>
      <c r="Q294" s="424"/>
      <c r="R294" s="424"/>
      <c r="S294" s="418"/>
      <c r="T294" s="418"/>
      <c r="U294" s="418"/>
      <c r="V294" s="418"/>
      <c r="W294" s="418"/>
      <c r="X294" s="418"/>
      <c r="Y294" s="418"/>
      <c r="Z294" s="418"/>
      <c r="AA294" s="418"/>
      <c r="AB294" s="418"/>
      <c r="AC294" s="418"/>
      <c r="AD294" s="418"/>
      <c r="AE294" s="418"/>
      <c r="AF294" s="418"/>
      <c r="AG294" s="418"/>
      <c r="AH294" s="418"/>
      <c r="AI294" s="418"/>
      <c r="AJ294" s="418"/>
      <c r="AK294" s="418"/>
      <c r="AL294" s="418"/>
      <c r="AM294" s="418"/>
      <c r="AN294" s="418"/>
      <c r="AO294" s="418"/>
      <c r="AP294" s="418"/>
      <c r="AQ294" s="418"/>
      <c r="AR294" s="418"/>
      <c r="AS294" s="418"/>
      <c r="AT294" s="418"/>
      <c r="AU294" s="418"/>
      <c r="AV294" s="418"/>
      <c r="AW294" s="418"/>
      <c r="AX294" s="390"/>
      <c r="AY294" s="390"/>
    </row>
    <row r="295" spans="1:51" ht="9.9499999999999993" customHeight="1">
      <c r="A295" s="418"/>
      <c r="B295" s="418"/>
      <c r="C295" s="418"/>
      <c r="D295" s="418"/>
      <c r="E295" s="418"/>
      <c r="F295" s="418"/>
      <c r="G295" s="418"/>
      <c r="H295" s="418"/>
      <c r="I295" s="418"/>
      <c r="J295" s="417"/>
      <c r="K295" s="417"/>
      <c r="L295" s="417"/>
      <c r="M295" s="424"/>
      <c r="N295" s="424"/>
      <c r="O295" s="424"/>
      <c r="P295" s="424"/>
      <c r="Q295" s="424"/>
      <c r="R295" s="424"/>
      <c r="S295" s="418"/>
      <c r="T295" s="418"/>
      <c r="U295" s="418"/>
      <c r="V295" s="418"/>
      <c r="W295" s="418"/>
      <c r="X295" s="418"/>
      <c r="Y295" s="418"/>
      <c r="Z295" s="418"/>
      <c r="AA295" s="418"/>
      <c r="AB295" s="418"/>
      <c r="AC295" s="418"/>
      <c r="AD295" s="418"/>
      <c r="AE295" s="418"/>
      <c r="AF295" s="418"/>
      <c r="AG295" s="418"/>
      <c r="AH295" s="418"/>
      <c r="AI295" s="418"/>
      <c r="AJ295" s="418"/>
      <c r="AK295" s="418"/>
      <c r="AL295" s="418"/>
      <c r="AM295" s="418"/>
      <c r="AN295" s="418"/>
      <c r="AO295" s="418"/>
      <c r="AP295" s="418"/>
      <c r="AQ295" s="418"/>
      <c r="AR295" s="418"/>
      <c r="AS295" s="418"/>
      <c r="AT295" s="418"/>
      <c r="AU295" s="418"/>
      <c r="AV295" s="418"/>
      <c r="AW295" s="418"/>
      <c r="AX295" s="390"/>
      <c r="AY295" s="390"/>
    </row>
    <row r="296" spans="1:51" ht="9.9499999999999993" customHeight="1">
      <c r="A296" s="418"/>
      <c r="B296" s="418"/>
      <c r="C296" s="418"/>
      <c r="D296" s="418"/>
      <c r="E296" s="418"/>
      <c r="F296" s="418"/>
      <c r="G296" s="418"/>
      <c r="H296" s="418"/>
      <c r="I296" s="418"/>
      <c r="J296" s="417"/>
      <c r="K296" s="417"/>
      <c r="L296" s="417"/>
      <c r="M296" s="424"/>
      <c r="N296" s="424"/>
      <c r="O296" s="424"/>
      <c r="P296" s="424"/>
      <c r="Q296" s="424"/>
      <c r="R296" s="424"/>
      <c r="S296" s="418"/>
      <c r="T296" s="418"/>
      <c r="U296" s="418"/>
      <c r="V296" s="418"/>
      <c r="W296" s="418"/>
      <c r="X296" s="418"/>
      <c r="Y296" s="418"/>
      <c r="Z296" s="418"/>
      <c r="AA296" s="418"/>
      <c r="AB296" s="418"/>
      <c r="AC296" s="418"/>
      <c r="AD296" s="418"/>
      <c r="AE296" s="418"/>
      <c r="AF296" s="418"/>
      <c r="AG296" s="418"/>
      <c r="AH296" s="418"/>
      <c r="AI296" s="418"/>
      <c r="AJ296" s="418"/>
      <c r="AK296" s="418"/>
      <c r="AL296" s="418"/>
      <c r="AM296" s="418"/>
      <c r="AN296" s="418"/>
      <c r="AO296" s="418"/>
      <c r="AP296" s="418"/>
      <c r="AQ296" s="418"/>
      <c r="AR296" s="418"/>
      <c r="AS296" s="418"/>
      <c r="AT296" s="418"/>
      <c r="AU296" s="418"/>
      <c r="AV296" s="418"/>
      <c r="AW296" s="418"/>
      <c r="AX296" s="390"/>
      <c r="AY296" s="390"/>
    </row>
    <row r="297" spans="1:51" ht="9.9499999999999993" customHeight="1">
      <c r="A297" s="418"/>
      <c r="B297" s="418"/>
      <c r="C297" s="418"/>
      <c r="D297" s="418"/>
      <c r="E297" s="418"/>
      <c r="F297" s="418"/>
      <c r="G297" s="418"/>
      <c r="H297" s="418"/>
      <c r="I297" s="418"/>
      <c r="J297" s="417"/>
      <c r="K297" s="417"/>
      <c r="L297" s="417"/>
      <c r="M297" s="424"/>
      <c r="N297" s="424"/>
      <c r="O297" s="424"/>
      <c r="P297" s="424"/>
      <c r="Q297" s="424"/>
      <c r="R297" s="424"/>
      <c r="S297" s="418"/>
      <c r="T297" s="418"/>
      <c r="U297" s="418"/>
      <c r="V297" s="418"/>
      <c r="W297" s="418"/>
      <c r="X297" s="418"/>
      <c r="Y297" s="418"/>
      <c r="Z297" s="418"/>
      <c r="AA297" s="418"/>
      <c r="AB297" s="418"/>
      <c r="AC297" s="418"/>
      <c r="AD297" s="418"/>
      <c r="AE297" s="418"/>
      <c r="AF297" s="418"/>
      <c r="AG297" s="418"/>
      <c r="AH297" s="418"/>
      <c r="AI297" s="418"/>
      <c r="AJ297" s="418"/>
      <c r="AK297" s="418"/>
      <c r="AL297" s="418"/>
      <c r="AM297" s="418"/>
      <c r="AN297" s="418"/>
      <c r="AO297" s="418"/>
      <c r="AP297" s="418"/>
      <c r="AQ297" s="418"/>
      <c r="AR297" s="418"/>
      <c r="AS297" s="418"/>
      <c r="AT297" s="418"/>
      <c r="AU297" s="418"/>
      <c r="AV297" s="418"/>
      <c r="AW297" s="418"/>
      <c r="AX297" s="390"/>
      <c r="AY297" s="390"/>
    </row>
    <row r="298" spans="1:51" ht="9.9499999999999993" customHeight="1">
      <c r="A298" s="418"/>
      <c r="B298" s="418"/>
      <c r="C298" s="418"/>
      <c r="D298" s="418"/>
      <c r="E298" s="418"/>
      <c r="F298" s="418"/>
      <c r="G298" s="418"/>
      <c r="H298" s="418"/>
      <c r="I298" s="418"/>
      <c r="J298" s="417"/>
      <c r="K298" s="417"/>
      <c r="L298" s="417"/>
      <c r="M298" s="424"/>
      <c r="N298" s="424"/>
      <c r="O298" s="424"/>
      <c r="P298" s="424"/>
      <c r="Q298" s="424"/>
      <c r="R298" s="424"/>
      <c r="S298" s="418"/>
      <c r="T298" s="418"/>
      <c r="U298" s="418"/>
      <c r="V298" s="418"/>
      <c r="W298" s="418"/>
      <c r="X298" s="418"/>
      <c r="Y298" s="418"/>
      <c r="Z298" s="418"/>
      <c r="AA298" s="418"/>
      <c r="AB298" s="418"/>
      <c r="AC298" s="418"/>
      <c r="AD298" s="418"/>
      <c r="AE298" s="418"/>
      <c r="AF298" s="418"/>
      <c r="AG298" s="418"/>
      <c r="AH298" s="418"/>
      <c r="AI298" s="418"/>
      <c r="AJ298" s="418"/>
      <c r="AK298" s="418"/>
      <c r="AL298" s="418"/>
      <c r="AM298" s="418"/>
      <c r="AN298" s="418"/>
      <c r="AO298" s="418"/>
      <c r="AP298" s="418"/>
      <c r="AQ298" s="418"/>
      <c r="AR298" s="418"/>
      <c r="AS298" s="418"/>
      <c r="AT298" s="418"/>
      <c r="AU298" s="418"/>
      <c r="AV298" s="418"/>
      <c r="AW298" s="418"/>
      <c r="AX298" s="390"/>
      <c r="AY298" s="390"/>
    </row>
    <row r="299" spans="1:51" ht="9.9499999999999993" customHeight="1">
      <c r="A299" s="418"/>
      <c r="B299" s="418"/>
      <c r="C299" s="418"/>
      <c r="D299" s="418"/>
      <c r="E299" s="418"/>
      <c r="F299" s="418"/>
      <c r="G299" s="418"/>
      <c r="H299" s="418"/>
      <c r="I299" s="418"/>
      <c r="J299" s="417"/>
      <c r="K299" s="417"/>
      <c r="L299" s="417"/>
      <c r="M299" s="424"/>
      <c r="N299" s="424"/>
      <c r="O299" s="424"/>
      <c r="P299" s="424"/>
      <c r="Q299" s="424"/>
      <c r="R299" s="424"/>
      <c r="S299" s="418"/>
      <c r="T299" s="418"/>
      <c r="U299" s="418"/>
      <c r="V299" s="418"/>
      <c r="W299" s="418"/>
      <c r="X299" s="418"/>
      <c r="Y299" s="418"/>
      <c r="Z299" s="418"/>
      <c r="AA299" s="418"/>
      <c r="AB299" s="418"/>
      <c r="AC299" s="418"/>
      <c r="AD299" s="418"/>
      <c r="AE299" s="418"/>
      <c r="AF299" s="418"/>
      <c r="AG299" s="418"/>
      <c r="AH299" s="418"/>
      <c r="AI299" s="418"/>
      <c r="AJ299" s="418"/>
      <c r="AK299" s="418"/>
      <c r="AL299" s="418"/>
      <c r="AM299" s="418"/>
      <c r="AN299" s="418"/>
      <c r="AO299" s="418"/>
      <c r="AP299" s="418"/>
      <c r="AQ299" s="418"/>
      <c r="AR299" s="418"/>
      <c r="AS299" s="418"/>
      <c r="AT299" s="418"/>
      <c r="AU299" s="418"/>
      <c r="AV299" s="418"/>
      <c r="AW299" s="418"/>
      <c r="AX299" s="390"/>
      <c r="AY299" s="390"/>
    </row>
    <row r="300" spans="1:51" ht="9.9499999999999993" customHeight="1">
      <c r="A300" s="418"/>
      <c r="B300" s="418"/>
      <c r="C300" s="418"/>
      <c r="D300" s="418"/>
      <c r="E300" s="418"/>
      <c r="F300" s="418"/>
      <c r="G300" s="418"/>
      <c r="H300" s="418"/>
      <c r="I300" s="418"/>
      <c r="J300" s="417"/>
      <c r="K300" s="417"/>
      <c r="L300" s="417"/>
      <c r="M300" s="424"/>
      <c r="N300" s="424"/>
      <c r="O300" s="424"/>
      <c r="P300" s="424"/>
      <c r="Q300" s="424"/>
      <c r="R300" s="424"/>
      <c r="S300" s="418"/>
      <c r="T300" s="418"/>
      <c r="U300" s="418"/>
      <c r="V300" s="418"/>
      <c r="W300" s="418"/>
      <c r="X300" s="418"/>
      <c r="Y300" s="418"/>
      <c r="Z300" s="418"/>
      <c r="AA300" s="418"/>
      <c r="AB300" s="418"/>
      <c r="AC300" s="418"/>
      <c r="AD300" s="418"/>
      <c r="AE300" s="418"/>
      <c r="AF300" s="418"/>
      <c r="AG300" s="418"/>
      <c r="AH300" s="418"/>
      <c r="AI300" s="418"/>
      <c r="AJ300" s="418"/>
      <c r="AK300" s="418"/>
      <c r="AL300" s="418"/>
      <c r="AM300" s="418"/>
      <c r="AN300" s="418"/>
      <c r="AO300" s="418"/>
      <c r="AP300" s="418"/>
      <c r="AQ300" s="418"/>
      <c r="AR300" s="418"/>
      <c r="AS300" s="418"/>
      <c r="AT300" s="418"/>
      <c r="AU300" s="418"/>
      <c r="AV300" s="418"/>
      <c r="AW300" s="418"/>
      <c r="AX300" s="390"/>
      <c r="AY300" s="390"/>
    </row>
    <row r="301" spans="1:51" ht="9.9499999999999993" customHeight="1">
      <c r="A301" s="418"/>
      <c r="B301" s="418"/>
      <c r="C301" s="418"/>
      <c r="D301" s="418"/>
      <c r="E301" s="418"/>
      <c r="F301" s="418"/>
      <c r="G301" s="418"/>
      <c r="H301" s="418"/>
      <c r="I301" s="418"/>
      <c r="J301" s="417"/>
      <c r="K301" s="417"/>
      <c r="L301" s="417"/>
      <c r="M301" s="424"/>
      <c r="N301" s="424"/>
      <c r="O301" s="424"/>
      <c r="P301" s="424"/>
      <c r="Q301" s="424"/>
      <c r="R301" s="424"/>
      <c r="S301" s="418"/>
      <c r="T301" s="418"/>
      <c r="U301" s="418"/>
      <c r="V301" s="418"/>
      <c r="W301" s="418"/>
      <c r="X301" s="418"/>
      <c r="Y301" s="418"/>
      <c r="Z301" s="418"/>
      <c r="AA301" s="418"/>
      <c r="AB301" s="418"/>
      <c r="AC301" s="418"/>
      <c r="AD301" s="418"/>
      <c r="AE301" s="418"/>
      <c r="AF301" s="418"/>
      <c r="AG301" s="418"/>
      <c r="AH301" s="418"/>
      <c r="AI301" s="418"/>
      <c r="AJ301" s="418"/>
      <c r="AK301" s="418"/>
      <c r="AL301" s="418"/>
      <c r="AM301" s="418"/>
      <c r="AN301" s="418"/>
      <c r="AO301" s="418"/>
      <c r="AP301" s="418"/>
      <c r="AQ301" s="418"/>
      <c r="AR301" s="418"/>
      <c r="AS301" s="418"/>
      <c r="AT301" s="418"/>
      <c r="AU301" s="418"/>
      <c r="AV301" s="418"/>
      <c r="AW301" s="418"/>
      <c r="AX301" s="390"/>
      <c r="AY301" s="390"/>
    </row>
    <row r="302" spans="1:51" ht="9.9499999999999993" customHeight="1">
      <c r="A302" s="418"/>
      <c r="B302" s="418"/>
      <c r="C302" s="418"/>
      <c r="D302" s="418"/>
      <c r="E302" s="418"/>
      <c r="F302" s="418"/>
      <c r="G302" s="418"/>
      <c r="H302" s="418"/>
      <c r="I302" s="418"/>
      <c r="J302" s="417"/>
      <c r="K302" s="417"/>
      <c r="L302" s="417"/>
      <c r="M302" s="424"/>
      <c r="N302" s="424"/>
      <c r="O302" s="424"/>
      <c r="P302" s="424"/>
      <c r="Q302" s="424"/>
      <c r="R302" s="424"/>
      <c r="S302" s="418"/>
      <c r="T302" s="418"/>
      <c r="U302" s="418"/>
      <c r="V302" s="418"/>
      <c r="W302" s="418"/>
      <c r="X302" s="418"/>
      <c r="Y302" s="418"/>
      <c r="Z302" s="418"/>
      <c r="AA302" s="418"/>
      <c r="AB302" s="418"/>
      <c r="AC302" s="418"/>
      <c r="AD302" s="418"/>
      <c r="AE302" s="418"/>
      <c r="AF302" s="418"/>
      <c r="AG302" s="418"/>
      <c r="AH302" s="418"/>
      <c r="AI302" s="418"/>
      <c r="AJ302" s="418"/>
      <c r="AK302" s="418"/>
      <c r="AL302" s="418"/>
      <c r="AM302" s="418"/>
      <c r="AN302" s="418"/>
      <c r="AO302" s="418"/>
      <c r="AP302" s="418"/>
      <c r="AQ302" s="418"/>
      <c r="AR302" s="418"/>
      <c r="AS302" s="418"/>
      <c r="AT302" s="418"/>
      <c r="AU302" s="418"/>
      <c r="AV302" s="418"/>
      <c r="AW302" s="418"/>
      <c r="AX302" s="390"/>
      <c r="AY302" s="390"/>
    </row>
    <row r="303" spans="1:51" ht="9.9499999999999993" customHeight="1">
      <c r="A303" s="418"/>
      <c r="B303" s="418"/>
      <c r="C303" s="418"/>
      <c r="D303" s="418"/>
      <c r="E303" s="418"/>
      <c r="F303" s="418"/>
      <c r="G303" s="418"/>
      <c r="H303" s="418"/>
      <c r="I303" s="418"/>
      <c r="J303" s="417"/>
      <c r="K303" s="417"/>
      <c r="L303" s="417"/>
      <c r="M303" s="424"/>
      <c r="N303" s="424"/>
      <c r="O303" s="424"/>
      <c r="P303" s="424"/>
      <c r="Q303" s="424"/>
      <c r="R303" s="424"/>
      <c r="S303" s="418"/>
      <c r="T303" s="418"/>
      <c r="U303" s="418"/>
      <c r="V303" s="418"/>
      <c r="W303" s="418"/>
      <c r="X303" s="418"/>
      <c r="Y303" s="418"/>
      <c r="Z303" s="418"/>
      <c r="AA303" s="418"/>
      <c r="AB303" s="418"/>
      <c r="AC303" s="418"/>
      <c r="AD303" s="418"/>
      <c r="AE303" s="418"/>
      <c r="AF303" s="418"/>
      <c r="AG303" s="418"/>
      <c r="AH303" s="418"/>
      <c r="AI303" s="418"/>
      <c r="AJ303" s="418"/>
      <c r="AK303" s="418"/>
      <c r="AL303" s="418"/>
      <c r="AM303" s="418"/>
      <c r="AN303" s="418"/>
      <c r="AO303" s="418"/>
      <c r="AP303" s="418"/>
      <c r="AQ303" s="418"/>
      <c r="AR303" s="418"/>
      <c r="AS303" s="418"/>
      <c r="AT303" s="418"/>
      <c r="AU303" s="418"/>
      <c r="AV303" s="418"/>
      <c r="AW303" s="418"/>
      <c r="AX303" s="390"/>
      <c r="AY303" s="390"/>
    </row>
    <row r="304" spans="1:51" ht="9.9499999999999993" customHeight="1">
      <c r="A304" s="418"/>
      <c r="B304" s="418"/>
      <c r="C304" s="418"/>
      <c r="D304" s="418"/>
      <c r="E304" s="418"/>
      <c r="F304" s="418"/>
      <c r="G304" s="418"/>
      <c r="H304" s="418"/>
      <c r="I304" s="418"/>
      <c r="J304" s="417"/>
      <c r="K304" s="417"/>
      <c r="L304" s="417"/>
      <c r="M304" s="424"/>
      <c r="N304" s="424"/>
      <c r="O304" s="424"/>
      <c r="P304" s="424"/>
      <c r="Q304" s="424"/>
      <c r="R304" s="424"/>
      <c r="S304" s="418"/>
      <c r="T304" s="418"/>
      <c r="U304" s="418"/>
      <c r="V304" s="418"/>
      <c r="W304" s="418"/>
      <c r="X304" s="418"/>
      <c r="Y304" s="418"/>
      <c r="Z304" s="418"/>
      <c r="AA304" s="418"/>
      <c r="AB304" s="418"/>
      <c r="AC304" s="418"/>
      <c r="AD304" s="418"/>
      <c r="AE304" s="418"/>
      <c r="AF304" s="418"/>
      <c r="AG304" s="418"/>
      <c r="AH304" s="418"/>
      <c r="AI304" s="418"/>
      <c r="AJ304" s="418"/>
      <c r="AK304" s="418"/>
      <c r="AL304" s="418"/>
      <c r="AM304" s="418"/>
      <c r="AN304" s="418"/>
      <c r="AO304" s="418"/>
      <c r="AP304" s="418"/>
      <c r="AQ304" s="418"/>
      <c r="AR304" s="418"/>
      <c r="AS304" s="418"/>
      <c r="AT304" s="418"/>
      <c r="AU304" s="418"/>
      <c r="AV304" s="418"/>
      <c r="AW304" s="418"/>
      <c r="AX304" s="390"/>
      <c r="AY304" s="390"/>
    </row>
    <row r="305" spans="1:51" ht="9.9499999999999993" customHeight="1">
      <c r="A305" s="418"/>
      <c r="B305" s="418"/>
      <c r="C305" s="418"/>
      <c r="D305" s="418"/>
      <c r="E305" s="418"/>
      <c r="F305" s="418"/>
      <c r="G305" s="418"/>
      <c r="H305" s="418"/>
      <c r="I305" s="418"/>
      <c r="J305" s="417"/>
      <c r="K305" s="417"/>
      <c r="L305" s="417"/>
      <c r="M305" s="424"/>
      <c r="N305" s="424"/>
      <c r="O305" s="424"/>
      <c r="P305" s="424"/>
      <c r="Q305" s="424"/>
      <c r="R305" s="424"/>
      <c r="S305" s="418"/>
      <c r="T305" s="418"/>
      <c r="U305" s="418"/>
      <c r="V305" s="418"/>
      <c r="W305" s="418"/>
      <c r="X305" s="418"/>
      <c r="Y305" s="418"/>
      <c r="Z305" s="418"/>
      <c r="AA305" s="418"/>
      <c r="AB305" s="418"/>
      <c r="AC305" s="418"/>
      <c r="AD305" s="418"/>
      <c r="AE305" s="418"/>
      <c r="AF305" s="418"/>
      <c r="AG305" s="418"/>
      <c r="AH305" s="418"/>
      <c r="AI305" s="418"/>
      <c r="AJ305" s="418"/>
      <c r="AK305" s="418"/>
      <c r="AL305" s="418"/>
      <c r="AM305" s="418"/>
      <c r="AN305" s="418"/>
      <c r="AO305" s="418"/>
      <c r="AP305" s="418"/>
      <c r="AQ305" s="418"/>
      <c r="AR305" s="418"/>
      <c r="AS305" s="418"/>
      <c r="AT305" s="418"/>
      <c r="AU305" s="418"/>
      <c r="AV305" s="418"/>
      <c r="AW305" s="418"/>
      <c r="AX305" s="390"/>
      <c r="AY305" s="390"/>
    </row>
    <row r="306" spans="1:51" ht="9.9499999999999993" customHeight="1">
      <c r="A306" s="418"/>
      <c r="B306" s="418"/>
      <c r="C306" s="418"/>
      <c r="D306" s="418"/>
      <c r="E306" s="418"/>
      <c r="F306" s="418"/>
      <c r="G306" s="418"/>
      <c r="H306" s="418"/>
      <c r="I306" s="418"/>
      <c r="J306" s="417"/>
      <c r="K306" s="417"/>
      <c r="L306" s="417"/>
      <c r="M306" s="424"/>
      <c r="N306" s="424"/>
      <c r="O306" s="424"/>
      <c r="P306" s="424"/>
      <c r="Q306" s="424"/>
      <c r="R306" s="424"/>
      <c r="S306" s="418"/>
      <c r="T306" s="418"/>
      <c r="U306" s="418"/>
      <c r="V306" s="418"/>
      <c r="W306" s="418"/>
      <c r="X306" s="418"/>
      <c r="Y306" s="418"/>
      <c r="Z306" s="418"/>
      <c r="AA306" s="418"/>
      <c r="AB306" s="418"/>
      <c r="AC306" s="418"/>
      <c r="AD306" s="418"/>
      <c r="AE306" s="418"/>
      <c r="AF306" s="418"/>
      <c r="AG306" s="418"/>
      <c r="AH306" s="418"/>
      <c r="AI306" s="418"/>
      <c r="AJ306" s="418"/>
      <c r="AK306" s="418"/>
      <c r="AL306" s="418"/>
      <c r="AM306" s="418"/>
      <c r="AN306" s="418"/>
      <c r="AO306" s="418"/>
      <c r="AP306" s="418"/>
      <c r="AQ306" s="418"/>
      <c r="AR306" s="418"/>
      <c r="AS306" s="418"/>
      <c r="AT306" s="418"/>
      <c r="AU306" s="418"/>
      <c r="AV306" s="418"/>
      <c r="AW306" s="418"/>
      <c r="AX306" s="390"/>
      <c r="AY306" s="390"/>
    </row>
    <row r="307" spans="1:51" ht="9.9499999999999993" customHeight="1">
      <c r="A307" s="418"/>
      <c r="B307" s="418"/>
      <c r="C307" s="418"/>
      <c r="D307" s="418"/>
      <c r="E307" s="418"/>
      <c r="F307" s="418"/>
      <c r="G307" s="418"/>
      <c r="H307" s="418"/>
      <c r="I307" s="418"/>
      <c r="J307" s="417"/>
      <c r="K307" s="417"/>
      <c r="L307" s="417"/>
      <c r="M307" s="424"/>
      <c r="N307" s="424"/>
      <c r="O307" s="424"/>
      <c r="P307" s="424"/>
      <c r="Q307" s="424"/>
      <c r="R307" s="424"/>
      <c r="S307" s="418"/>
      <c r="T307" s="418"/>
      <c r="U307" s="418"/>
      <c r="V307" s="418"/>
      <c r="W307" s="418"/>
      <c r="X307" s="418"/>
      <c r="Y307" s="418"/>
      <c r="Z307" s="418"/>
      <c r="AA307" s="418"/>
      <c r="AB307" s="418"/>
      <c r="AC307" s="418"/>
      <c r="AD307" s="418"/>
      <c r="AE307" s="418"/>
      <c r="AF307" s="418"/>
      <c r="AG307" s="418"/>
      <c r="AH307" s="418"/>
      <c r="AI307" s="418"/>
      <c r="AJ307" s="418"/>
      <c r="AK307" s="418"/>
      <c r="AL307" s="418"/>
      <c r="AM307" s="418"/>
      <c r="AN307" s="418"/>
      <c r="AO307" s="418"/>
      <c r="AP307" s="418"/>
      <c r="AQ307" s="418"/>
      <c r="AR307" s="418"/>
      <c r="AS307" s="418"/>
      <c r="AT307" s="418"/>
      <c r="AU307" s="418"/>
      <c r="AV307" s="418"/>
      <c r="AW307" s="418"/>
      <c r="AX307" s="390"/>
      <c r="AY307" s="390"/>
    </row>
    <row r="308" spans="1:51" ht="9.9499999999999993" customHeight="1">
      <c r="A308" s="418"/>
      <c r="B308" s="418"/>
      <c r="C308" s="418"/>
      <c r="D308" s="418"/>
      <c r="E308" s="418"/>
      <c r="F308" s="418"/>
      <c r="G308" s="418"/>
      <c r="H308" s="418"/>
      <c r="I308" s="418"/>
      <c r="J308" s="417"/>
      <c r="K308" s="417"/>
      <c r="L308" s="417"/>
      <c r="M308" s="424"/>
      <c r="N308" s="424"/>
      <c r="O308" s="424"/>
      <c r="P308" s="424"/>
      <c r="Q308" s="424"/>
      <c r="R308" s="424"/>
      <c r="S308" s="418"/>
      <c r="T308" s="418"/>
      <c r="U308" s="418"/>
      <c r="V308" s="418"/>
      <c r="W308" s="418"/>
      <c r="X308" s="418"/>
      <c r="Y308" s="418"/>
      <c r="Z308" s="418"/>
      <c r="AA308" s="418"/>
      <c r="AB308" s="418"/>
      <c r="AC308" s="418"/>
      <c r="AD308" s="418"/>
      <c r="AE308" s="418"/>
      <c r="AF308" s="418"/>
      <c r="AG308" s="418"/>
      <c r="AH308" s="418"/>
      <c r="AI308" s="418"/>
      <c r="AJ308" s="418"/>
      <c r="AK308" s="418"/>
      <c r="AL308" s="418"/>
      <c r="AM308" s="418"/>
      <c r="AN308" s="418"/>
      <c r="AO308" s="418"/>
      <c r="AP308" s="418"/>
      <c r="AQ308" s="418"/>
      <c r="AR308" s="418"/>
      <c r="AS308" s="418"/>
      <c r="AT308" s="418"/>
      <c r="AU308" s="418"/>
      <c r="AV308" s="418"/>
      <c r="AW308" s="418"/>
      <c r="AX308" s="390"/>
      <c r="AY308" s="390"/>
    </row>
    <row r="309" spans="1:51" ht="9.9499999999999993" customHeight="1">
      <c r="A309" s="418"/>
      <c r="B309" s="418"/>
      <c r="C309" s="418"/>
      <c r="D309" s="418"/>
      <c r="E309" s="418"/>
      <c r="F309" s="418"/>
      <c r="G309" s="418"/>
      <c r="H309" s="418"/>
      <c r="I309" s="418"/>
      <c r="J309" s="417"/>
      <c r="K309" s="417"/>
      <c r="L309" s="417"/>
      <c r="M309" s="424"/>
      <c r="N309" s="424"/>
      <c r="O309" s="424"/>
      <c r="P309" s="424"/>
      <c r="Q309" s="424"/>
      <c r="R309" s="424"/>
      <c r="S309" s="418"/>
      <c r="T309" s="418"/>
      <c r="U309" s="418"/>
      <c r="V309" s="418"/>
      <c r="W309" s="418"/>
      <c r="X309" s="418"/>
      <c r="Y309" s="418"/>
      <c r="Z309" s="418"/>
      <c r="AA309" s="418"/>
      <c r="AB309" s="418"/>
      <c r="AC309" s="418"/>
      <c r="AD309" s="418"/>
      <c r="AE309" s="418"/>
      <c r="AF309" s="418"/>
      <c r="AG309" s="418"/>
      <c r="AH309" s="418"/>
      <c r="AI309" s="418"/>
      <c r="AJ309" s="418"/>
      <c r="AK309" s="418"/>
      <c r="AL309" s="418"/>
      <c r="AM309" s="418"/>
      <c r="AN309" s="418"/>
      <c r="AO309" s="418"/>
      <c r="AP309" s="418"/>
      <c r="AQ309" s="418"/>
      <c r="AR309" s="418"/>
      <c r="AS309" s="418"/>
      <c r="AT309" s="418"/>
      <c r="AU309" s="418"/>
      <c r="AV309" s="418"/>
      <c r="AW309" s="418"/>
      <c r="AX309" s="390"/>
      <c r="AY309" s="390"/>
    </row>
    <row r="310" spans="1:51" ht="9.9499999999999993" customHeight="1">
      <c r="A310" s="418"/>
      <c r="B310" s="418"/>
      <c r="C310" s="418"/>
      <c r="D310" s="418"/>
      <c r="E310" s="418"/>
      <c r="F310" s="418"/>
      <c r="G310" s="418"/>
      <c r="H310" s="418"/>
      <c r="I310" s="418"/>
      <c r="J310" s="417"/>
      <c r="K310" s="417"/>
      <c r="L310" s="417"/>
      <c r="M310" s="424"/>
      <c r="N310" s="424"/>
      <c r="O310" s="424"/>
      <c r="P310" s="424"/>
      <c r="Q310" s="424"/>
      <c r="R310" s="424"/>
      <c r="S310" s="418"/>
      <c r="T310" s="418"/>
      <c r="U310" s="418"/>
      <c r="V310" s="418"/>
      <c r="W310" s="418"/>
      <c r="X310" s="418"/>
      <c r="Y310" s="418"/>
      <c r="Z310" s="418"/>
      <c r="AA310" s="418"/>
      <c r="AB310" s="418"/>
      <c r="AC310" s="418"/>
      <c r="AD310" s="418"/>
      <c r="AE310" s="418"/>
      <c r="AF310" s="418"/>
      <c r="AG310" s="418"/>
      <c r="AH310" s="418"/>
      <c r="AI310" s="418"/>
      <c r="AJ310" s="418"/>
      <c r="AK310" s="418"/>
      <c r="AL310" s="418"/>
      <c r="AM310" s="418"/>
      <c r="AN310" s="418"/>
      <c r="AO310" s="418"/>
      <c r="AP310" s="418"/>
      <c r="AQ310" s="418"/>
      <c r="AR310" s="418"/>
      <c r="AS310" s="418"/>
      <c r="AT310" s="418"/>
      <c r="AU310" s="418"/>
      <c r="AV310" s="418"/>
      <c r="AW310" s="418"/>
      <c r="AX310" s="390"/>
      <c r="AY310" s="390"/>
    </row>
    <row r="311" spans="1:51" ht="9.9499999999999993" customHeight="1">
      <c r="A311" s="418"/>
      <c r="B311" s="418"/>
      <c r="C311" s="418"/>
      <c r="D311" s="418"/>
      <c r="E311" s="418"/>
      <c r="F311" s="418"/>
      <c r="G311" s="418"/>
      <c r="H311" s="418"/>
      <c r="I311" s="418"/>
      <c r="J311" s="417"/>
      <c r="K311" s="417"/>
      <c r="L311" s="417"/>
      <c r="M311" s="424"/>
      <c r="N311" s="424"/>
      <c r="O311" s="424"/>
      <c r="P311" s="424"/>
      <c r="Q311" s="424"/>
      <c r="R311" s="424"/>
      <c r="S311" s="418"/>
      <c r="T311" s="418"/>
      <c r="U311" s="418"/>
      <c r="V311" s="418"/>
      <c r="W311" s="418"/>
      <c r="X311" s="418"/>
      <c r="Y311" s="418"/>
      <c r="Z311" s="418"/>
      <c r="AA311" s="418"/>
      <c r="AB311" s="418"/>
      <c r="AC311" s="418"/>
      <c r="AD311" s="418"/>
      <c r="AE311" s="418"/>
      <c r="AF311" s="418"/>
      <c r="AG311" s="418"/>
      <c r="AH311" s="418"/>
      <c r="AI311" s="418"/>
      <c r="AJ311" s="418"/>
      <c r="AK311" s="418"/>
      <c r="AL311" s="418"/>
      <c r="AM311" s="418"/>
      <c r="AN311" s="418"/>
      <c r="AO311" s="418"/>
      <c r="AP311" s="418"/>
      <c r="AQ311" s="418"/>
      <c r="AR311" s="418"/>
      <c r="AS311" s="418"/>
      <c r="AT311" s="418"/>
      <c r="AU311" s="418"/>
      <c r="AV311" s="418"/>
      <c r="AW311" s="418"/>
      <c r="AX311" s="390"/>
      <c r="AY311" s="390"/>
    </row>
    <row r="312" spans="1:51" ht="9.9499999999999993" customHeight="1">
      <c r="A312" s="418"/>
      <c r="B312" s="418"/>
      <c r="C312" s="418"/>
      <c r="D312" s="418"/>
      <c r="E312" s="418"/>
      <c r="F312" s="418"/>
      <c r="G312" s="418"/>
      <c r="H312" s="418"/>
      <c r="I312" s="418"/>
      <c r="J312" s="417"/>
      <c r="K312" s="417"/>
      <c r="L312" s="417"/>
      <c r="M312" s="424"/>
      <c r="N312" s="424"/>
      <c r="O312" s="424"/>
      <c r="P312" s="424"/>
      <c r="Q312" s="424"/>
      <c r="R312" s="424"/>
      <c r="S312" s="418"/>
      <c r="T312" s="418"/>
      <c r="U312" s="418"/>
      <c r="V312" s="418"/>
      <c r="W312" s="418"/>
      <c r="X312" s="418"/>
      <c r="Y312" s="418"/>
      <c r="Z312" s="418"/>
      <c r="AA312" s="418"/>
      <c r="AB312" s="418"/>
      <c r="AC312" s="418"/>
      <c r="AD312" s="418"/>
      <c r="AE312" s="418"/>
      <c r="AF312" s="418"/>
      <c r="AG312" s="418"/>
      <c r="AH312" s="418"/>
      <c r="AI312" s="418"/>
      <c r="AJ312" s="418"/>
      <c r="AK312" s="418"/>
      <c r="AL312" s="418"/>
      <c r="AM312" s="418"/>
      <c r="AN312" s="418"/>
      <c r="AO312" s="418"/>
      <c r="AP312" s="418"/>
      <c r="AQ312" s="418"/>
      <c r="AR312" s="418"/>
      <c r="AS312" s="418"/>
      <c r="AT312" s="418"/>
      <c r="AU312" s="418"/>
      <c r="AV312" s="418"/>
      <c r="AW312" s="418"/>
      <c r="AX312" s="390"/>
      <c r="AY312" s="390"/>
    </row>
    <row r="313" spans="1:51" ht="9.9499999999999993" customHeight="1">
      <c r="A313" s="418"/>
      <c r="B313" s="418"/>
      <c r="C313" s="418"/>
      <c r="D313" s="418"/>
      <c r="E313" s="418"/>
      <c r="F313" s="418"/>
      <c r="G313" s="418"/>
      <c r="H313" s="418"/>
      <c r="I313" s="418"/>
      <c r="J313" s="417"/>
      <c r="K313" s="417"/>
      <c r="L313" s="417"/>
      <c r="M313" s="424"/>
      <c r="N313" s="424"/>
      <c r="O313" s="424"/>
      <c r="P313" s="424"/>
      <c r="Q313" s="424"/>
      <c r="R313" s="424"/>
      <c r="S313" s="418"/>
      <c r="T313" s="418"/>
      <c r="U313" s="418"/>
      <c r="V313" s="418"/>
      <c r="W313" s="418"/>
      <c r="X313" s="418"/>
      <c r="Y313" s="418"/>
      <c r="Z313" s="418"/>
      <c r="AA313" s="418"/>
      <c r="AB313" s="418"/>
      <c r="AC313" s="418"/>
      <c r="AD313" s="418"/>
      <c r="AE313" s="418"/>
      <c r="AF313" s="418"/>
      <c r="AG313" s="418"/>
      <c r="AH313" s="418"/>
      <c r="AI313" s="418"/>
      <c r="AJ313" s="418"/>
      <c r="AK313" s="418"/>
      <c r="AL313" s="418"/>
      <c r="AM313" s="418"/>
      <c r="AN313" s="418"/>
      <c r="AO313" s="418"/>
      <c r="AP313" s="418"/>
      <c r="AQ313" s="418"/>
      <c r="AR313" s="418"/>
      <c r="AS313" s="418"/>
      <c r="AT313" s="418"/>
      <c r="AU313" s="418"/>
      <c r="AV313" s="418"/>
      <c r="AW313" s="418"/>
      <c r="AX313" s="390"/>
      <c r="AY313" s="390"/>
    </row>
    <row r="314" spans="1:51" ht="9.9499999999999993" customHeight="1">
      <c r="A314" s="418"/>
      <c r="B314" s="418"/>
      <c r="C314" s="418"/>
      <c r="D314" s="418"/>
      <c r="E314" s="418"/>
      <c r="F314" s="418"/>
      <c r="G314" s="418"/>
      <c r="H314" s="418"/>
      <c r="I314" s="418"/>
      <c r="J314" s="417"/>
      <c r="K314" s="417"/>
      <c r="L314" s="417"/>
      <c r="M314" s="424"/>
      <c r="N314" s="424"/>
      <c r="O314" s="424"/>
      <c r="P314" s="424"/>
      <c r="Q314" s="424"/>
      <c r="R314" s="424"/>
      <c r="S314" s="418"/>
      <c r="T314" s="418"/>
      <c r="U314" s="418"/>
      <c r="V314" s="418"/>
      <c r="W314" s="418"/>
      <c r="X314" s="418"/>
      <c r="Y314" s="418"/>
      <c r="Z314" s="418"/>
      <c r="AA314" s="418"/>
      <c r="AB314" s="418"/>
      <c r="AC314" s="418"/>
      <c r="AD314" s="418"/>
      <c r="AE314" s="418"/>
      <c r="AF314" s="418"/>
      <c r="AG314" s="418"/>
      <c r="AH314" s="418"/>
      <c r="AI314" s="418"/>
      <c r="AJ314" s="418"/>
      <c r="AK314" s="418"/>
      <c r="AL314" s="418"/>
      <c r="AM314" s="418"/>
      <c r="AN314" s="418"/>
      <c r="AO314" s="418"/>
      <c r="AP314" s="418"/>
      <c r="AQ314" s="418"/>
      <c r="AR314" s="418"/>
      <c r="AS314" s="418"/>
      <c r="AT314" s="418"/>
      <c r="AU314" s="418"/>
      <c r="AV314" s="418"/>
      <c r="AW314" s="418"/>
      <c r="AX314" s="390"/>
      <c r="AY314" s="390"/>
    </row>
    <row r="315" spans="1:51" ht="9.9499999999999993" customHeight="1">
      <c r="A315" s="418"/>
      <c r="B315" s="418"/>
      <c r="C315" s="418"/>
      <c r="D315" s="418"/>
      <c r="E315" s="418"/>
      <c r="F315" s="418"/>
      <c r="G315" s="418"/>
      <c r="H315" s="418"/>
      <c r="I315" s="418"/>
      <c r="J315" s="417"/>
      <c r="K315" s="417"/>
      <c r="L315" s="417"/>
      <c r="M315" s="424"/>
      <c r="N315" s="424"/>
      <c r="O315" s="424"/>
      <c r="P315" s="424"/>
      <c r="Q315" s="424"/>
      <c r="R315" s="424"/>
      <c r="S315" s="418"/>
      <c r="T315" s="418"/>
      <c r="U315" s="418"/>
      <c r="V315" s="418"/>
      <c r="W315" s="418"/>
      <c r="X315" s="418"/>
      <c r="Y315" s="418"/>
      <c r="Z315" s="418"/>
      <c r="AA315" s="418"/>
      <c r="AB315" s="418"/>
      <c r="AC315" s="418"/>
      <c r="AD315" s="418"/>
      <c r="AE315" s="418"/>
      <c r="AF315" s="418"/>
      <c r="AG315" s="418"/>
      <c r="AH315" s="418"/>
      <c r="AI315" s="418"/>
      <c r="AJ315" s="418"/>
      <c r="AK315" s="418"/>
      <c r="AL315" s="418"/>
      <c r="AM315" s="418"/>
      <c r="AN315" s="418"/>
      <c r="AO315" s="418"/>
      <c r="AP315" s="418"/>
      <c r="AQ315" s="418"/>
      <c r="AR315" s="418"/>
      <c r="AS315" s="418"/>
      <c r="AT315" s="418"/>
      <c r="AU315" s="418"/>
      <c r="AV315" s="418"/>
      <c r="AW315" s="418"/>
      <c r="AX315" s="390"/>
      <c r="AY315" s="390"/>
    </row>
    <row r="316" spans="1:51" ht="9.9499999999999993" customHeight="1">
      <c r="A316" s="418"/>
      <c r="B316" s="418"/>
      <c r="C316" s="418"/>
      <c r="D316" s="418"/>
      <c r="E316" s="418"/>
      <c r="F316" s="418"/>
      <c r="G316" s="418"/>
      <c r="H316" s="418"/>
      <c r="I316" s="418"/>
      <c r="J316" s="417"/>
      <c r="K316" s="417"/>
      <c r="L316" s="417"/>
      <c r="M316" s="424"/>
      <c r="N316" s="424"/>
      <c r="O316" s="424"/>
      <c r="P316" s="424"/>
      <c r="Q316" s="424"/>
      <c r="R316" s="424"/>
      <c r="S316" s="418"/>
      <c r="T316" s="418"/>
      <c r="U316" s="418"/>
      <c r="V316" s="418"/>
      <c r="W316" s="418"/>
      <c r="X316" s="418"/>
      <c r="Y316" s="418"/>
      <c r="Z316" s="418"/>
      <c r="AA316" s="418"/>
      <c r="AB316" s="418"/>
      <c r="AC316" s="418"/>
      <c r="AD316" s="418"/>
      <c r="AE316" s="418"/>
      <c r="AF316" s="418"/>
      <c r="AG316" s="418"/>
      <c r="AH316" s="418"/>
      <c r="AI316" s="418"/>
      <c r="AJ316" s="418"/>
      <c r="AK316" s="418"/>
      <c r="AL316" s="418"/>
      <c r="AM316" s="418"/>
      <c r="AN316" s="418"/>
      <c r="AO316" s="418"/>
      <c r="AP316" s="418"/>
      <c r="AQ316" s="418"/>
      <c r="AR316" s="418"/>
      <c r="AS316" s="418"/>
      <c r="AT316" s="418"/>
      <c r="AU316" s="418"/>
      <c r="AV316" s="418"/>
      <c r="AW316" s="418"/>
      <c r="AX316" s="390"/>
      <c r="AY316" s="390"/>
    </row>
    <row r="317" spans="1:51" ht="9.9499999999999993" customHeight="1">
      <c r="A317" s="418"/>
      <c r="B317" s="418"/>
      <c r="C317" s="418"/>
      <c r="D317" s="418"/>
      <c r="E317" s="418"/>
      <c r="F317" s="418"/>
      <c r="G317" s="418"/>
      <c r="H317" s="418"/>
      <c r="I317" s="418"/>
      <c r="J317" s="417"/>
      <c r="K317" s="417"/>
      <c r="L317" s="417"/>
      <c r="M317" s="424"/>
      <c r="N317" s="424"/>
      <c r="O317" s="424"/>
      <c r="P317" s="424"/>
      <c r="Q317" s="424"/>
      <c r="R317" s="424"/>
      <c r="S317" s="418"/>
      <c r="T317" s="418"/>
      <c r="U317" s="418"/>
      <c r="V317" s="418"/>
      <c r="W317" s="418"/>
      <c r="X317" s="418"/>
      <c r="Y317" s="418"/>
      <c r="Z317" s="418"/>
      <c r="AA317" s="418"/>
      <c r="AB317" s="418"/>
      <c r="AC317" s="418"/>
      <c r="AD317" s="418"/>
      <c r="AE317" s="418"/>
      <c r="AF317" s="418"/>
      <c r="AG317" s="418"/>
      <c r="AH317" s="418"/>
      <c r="AI317" s="418"/>
      <c r="AJ317" s="418"/>
      <c r="AK317" s="418"/>
      <c r="AL317" s="418"/>
      <c r="AM317" s="418"/>
      <c r="AN317" s="418"/>
      <c r="AO317" s="418"/>
      <c r="AP317" s="418"/>
      <c r="AQ317" s="418"/>
      <c r="AR317" s="418"/>
      <c r="AS317" s="418"/>
      <c r="AT317" s="418"/>
      <c r="AU317" s="418"/>
      <c r="AV317" s="418"/>
      <c r="AW317" s="418"/>
      <c r="AX317" s="390"/>
      <c r="AY317" s="390"/>
    </row>
    <row r="318" spans="1:51" ht="9.9499999999999993" customHeight="1">
      <c r="A318" s="418"/>
      <c r="B318" s="418"/>
      <c r="C318" s="418"/>
      <c r="D318" s="418"/>
      <c r="E318" s="418"/>
      <c r="F318" s="418"/>
      <c r="G318" s="418"/>
      <c r="H318" s="418"/>
      <c r="I318" s="418"/>
      <c r="J318" s="417"/>
      <c r="K318" s="417"/>
      <c r="L318" s="417"/>
      <c r="M318" s="424"/>
      <c r="N318" s="424"/>
      <c r="O318" s="424"/>
      <c r="P318" s="424"/>
      <c r="Q318" s="424"/>
      <c r="R318" s="424"/>
      <c r="S318" s="418"/>
      <c r="T318" s="418"/>
      <c r="U318" s="418"/>
      <c r="V318" s="418"/>
      <c r="W318" s="418"/>
      <c r="X318" s="418"/>
      <c r="Y318" s="418"/>
      <c r="Z318" s="418"/>
      <c r="AA318" s="418"/>
      <c r="AB318" s="418"/>
      <c r="AC318" s="418"/>
      <c r="AD318" s="418"/>
      <c r="AE318" s="418"/>
      <c r="AF318" s="418"/>
      <c r="AG318" s="418"/>
      <c r="AH318" s="418"/>
      <c r="AI318" s="418"/>
      <c r="AJ318" s="418"/>
      <c r="AK318" s="418"/>
      <c r="AL318" s="418"/>
      <c r="AM318" s="418"/>
      <c r="AN318" s="418"/>
      <c r="AO318" s="418"/>
      <c r="AP318" s="418"/>
      <c r="AQ318" s="418"/>
      <c r="AR318" s="418"/>
      <c r="AS318" s="418"/>
      <c r="AT318" s="418"/>
      <c r="AU318" s="418"/>
      <c r="AV318" s="418"/>
      <c r="AW318" s="418"/>
      <c r="AX318" s="390"/>
      <c r="AY318" s="390"/>
    </row>
    <row r="319" spans="1:51" ht="9.9499999999999993" customHeight="1">
      <c r="A319" s="418"/>
      <c r="B319" s="418"/>
      <c r="C319" s="418"/>
      <c r="D319" s="418"/>
      <c r="E319" s="418"/>
      <c r="F319" s="418"/>
      <c r="G319" s="418"/>
      <c r="H319" s="418"/>
      <c r="I319" s="418"/>
      <c r="J319" s="417"/>
      <c r="K319" s="417"/>
      <c r="L319" s="417"/>
      <c r="M319" s="424"/>
      <c r="N319" s="424"/>
      <c r="O319" s="424"/>
      <c r="P319" s="424"/>
      <c r="Q319" s="424"/>
      <c r="R319" s="424"/>
      <c r="S319" s="418"/>
      <c r="T319" s="418"/>
      <c r="U319" s="418"/>
      <c r="V319" s="418"/>
      <c r="W319" s="418"/>
      <c r="X319" s="418"/>
      <c r="Y319" s="418"/>
      <c r="Z319" s="418"/>
      <c r="AA319" s="418"/>
      <c r="AB319" s="418"/>
      <c r="AC319" s="418"/>
      <c r="AD319" s="418"/>
      <c r="AE319" s="418"/>
      <c r="AF319" s="418"/>
      <c r="AG319" s="418"/>
      <c r="AH319" s="418"/>
      <c r="AI319" s="418"/>
      <c r="AJ319" s="418"/>
      <c r="AK319" s="418"/>
      <c r="AL319" s="418"/>
      <c r="AM319" s="418"/>
      <c r="AN319" s="418"/>
      <c r="AO319" s="418"/>
      <c r="AP319" s="418"/>
      <c r="AQ319" s="418"/>
      <c r="AR319" s="418"/>
      <c r="AS319" s="418"/>
      <c r="AT319" s="418"/>
      <c r="AU319" s="418"/>
      <c r="AV319" s="418"/>
      <c r="AW319" s="418"/>
      <c r="AX319" s="390"/>
      <c r="AY319" s="390"/>
    </row>
    <row r="320" spans="1:51" ht="9.9499999999999993" customHeight="1">
      <c r="A320" s="418"/>
      <c r="B320" s="418"/>
      <c r="C320" s="418"/>
      <c r="D320" s="418"/>
      <c r="E320" s="418"/>
      <c r="F320" s="418"/>
      <c r="G320" s="418"/>
      <c r="H320" s="418"/>
      <c r="I320" s="418"/>
      <c r="J320" s="417"/>
      <c r="K320" s="417"/>
      <c r="L320" s="417"/>
      <c r="M320" s="424"/>
      <c r="N320" s="424"/>
      <c r="O320" s="424"/>
      <c r="P320" s="424"/>
      <c r="Q320" s="424"/>
      <c r="R320" s="424"/>
      <c r="S320" s="418"/>
      <c r="T320" s="418"/>
      <c r="U320" s="418"/>
      <c r="V320" s="418"/>
      <c r="W320" s="418"/>
      <c r="X320" s="418"/>
      <c r="Y320" s="418"/>
      <c r="Z320" s="418"/>
      <c r="AA320" s="418"/>
      <c r="AB320" s="418"/>
      <c r="AC320" s="418"/>
      <c r="AD320" s="418"/>
      <c r="AE320" s="418"/>
      <c r="AF320" s="418"/>
      <c r="AG320" s="418"/>
      <c r="AH320" s="418"/>
      <c r="AI320" s="418"/>
      <c r="AJ320" s="418"/>
      <c r="AK320" s="418"/>
      <c r="AL320" s="418"/>
      <c r="AM320" s="418"/>
      <c r="AN320" s="418"/>
      <c r="AO320" s="418"/>
      <c r="AP320" s="418"/>
      <c r="AQ320" s="418"/>
      <c r="AR320" s="418"/>
      <c r="AS320" s="418"/>
      <c r="AT320" s="418"/>
      <c r="AU320" s="418"/>
      <c r="AV320" s="418"/>
      <c r="AW320" s="418"/>
      <c r="AX320" s="390"/>
      <c r="AY320" s="390"/>
    </row>
    <row r="321" spans="1:51" ht="9.9499999999999993" customHeight="1">
      <c r="A321" s="418"/>
      <c r="B321" s="418"/>
      <c r="C321" s="418"/>
      <c r="D321" s="418"/>
      <c r="E321" s="418"/>
      <c r="F321" s="418"/>
      <c r="G321" s="418"/>
      <c r="H321" s="418"/>
      <c r="I321" s="418"/>
      <c r="J321" s="417"/>
      <c r="K321" s="417"/>
      <c r="L321" s="417"/>
      <c r="M321" s="424"/>
      <c r="N321" s="424"/>
      <c r="O321" s="424"/>
      <c r="P321" s="424"/>
      <c r="Q321" s="424"/>
      <c r="R321" s="424"/>
      <c r="S321" s="418"/>
      <c r="T321" s="418"/>
      <c r="U321" s="418"/>
      <c r="V321" s="418"/>
      <c r="W321" s="418"/>
      <c r="X321" s="418"/>
      <c r="Y321" s="418"/>
      <c r="Z321" s="418"/>
      <c r="AA321" s="418"/>
      <c r="AB321" s="418"/>
      <c r="AC321" s="418"/>
      <c r="AD321" s="418"/>
      <c r="AE321" s="418"/>
      <c r="AF321" s="418"/>
      <c r="AG321" s="418"/>
      <c r="AH321" s="418"/>
      <c r="AI321" s="418"/>
      <c r="AJ321" s="418"/>
      <c r="AK321" s="418"/>
      <c r="AL321" s="418"/>
      <c r="AM321" s="418"/>
      <c r="AN321" s="418"/>
      <c r="AO321" s="418"/>
      <c r="AP321" s="418"/>
      <c r="AQ321" s="418"/>
      <c r="AR321" s="418"/>
      <c r="AS321" s="418"/>
      <c r="AT321" s="418"/>
      <c r="AU321" s="418"/>
      <c r="AV321" s="418"/>
      <c r="AW321" s="418"/>
      <c r="AX321" s="390"/>
      <c r="AY321" s="390"/>
    </row>
    <row r="322" spans="1:51" ht="9.9499999999999993" customHeight="1">
      <c r="A322" s="418"/>
      <c r="B322" s="418"/>
      <c r="C322" s="418"/>
      <c r="D322" s="418"/>
      <c r="E322" s="418"/>
      <c r="F322" s="418"/>
      <c r="G322" s="418"/>
      <c r="H322" s="418"/>
      <c r="I322" s="418"/>
      <c r="J322" s="417"/>
      <c r="K322" s="417"/>
      <c r="L322" s="417"/>
      <c r="M322" s="424"/>
      <c r="N322" s="424"/>
      <c r="O322" s="424"/>
      <c r="P322" s="424"/>
      <c r="Q322" s="424"/>
      <c r="R322" s="424"/>
      <c r="S322" s="418"/>
      <c r="T322" s="418"/>
      <c r="U322" s="418"/>
      <c r="V322" s="418"/>
      <c r="W322" s="418"/>
      <c r="X322" s="418"/>
      <c r="Y322" s="418"/>
      <c r="Z322" s="418"/>
      <c r="AA322" s="418"/>
      <c r="AB322" s="418"/>
      <c r="AC322" s="418"/>
      <c r="AD322" s="418"/>
      <c r="AE322" s="418"/>
      <c r="AF322" s="418"/>
      <c r="AG322" s="418"/>
      <c r="AH322" s="418"/>
      <c r="AI322" s="418"/>
      <c r="AJ322" s="418"/>
      <c r="AK322" s="418"/>
      <c r="AL322" s="418"/>
      <c r="AM322" s="418"/>
      <c r="AN322" s="418"/>
      <c r="AO322" s="418"/>
      <c r="AP322" s="418"/>
      <c r="AQ322" s="418"/>
      <c r="AR322" s="418"/>
      <c r="AS322" s="418"/>
      <c r="AT322" s="418"/>
      <c r="AU322" s="418"/>
      <c r="AV322" s="418"/>
      <c r="AW322" s="418"/>
      <c r="AX322" s="390"/>
      <c r="AY322" s="390"/>
    </row>
    <row r="323" spans="1:51" ht="9.9499999999999993" customHeight="1">
      <c r="A323" s="418"/>
      <c r="B323" s="418"/>
      <c r="C323" s="418"/>
      <c r="D323" s="418"/>
      <c r="E323" s="418"/>
      <c r="F323" s="418"/>
      <c r="G323" s="418"/>
      <c r="H323" s="418"/>
      <c r="I323" s="418"/>
      <c r="J323" s="417"/>
      <c r="K323" s="417"/>
      <c r="L323" s="417"/>
      <c r="M323" s="424"/>
      <c r="N323" s="424"/>
      <c r="O323" s="424"/>
      <c r="P323" s="424"/>
      <c r="Q323" s="424"/>
      <c r="R323" s="424"/>
      <c r="S323" s="418"/>
      <c r="T323" s="418"/>
      <c r="U323" s="418"/>
      <c r="V323" s="418"/>
      <c r="W323" s="418"/>
      <c r="X323" s="418"/>
      <c r="Y323" s="418"/>
      <c r="Z323" s="418"/>
      <c r="AA323" s="418"/>
      <c r="AB323" s="418"/>
      <c r="AC323" s="418"/>
      <c r="AD323" s="418"/>
      <c r="AE323" s="418"/>
      <c r="AF323" s="418"/>
      <c r="AG323" s="418"/>
      <c r="AH323" s="418"/>
      <c r="AI323" s="418"/>
      <c r="AJ323" s="418"/>
      <c r="AK323" s="418"/>
      <c r="AL323" s="418"/>
      <c r="AM323" s="418"/>
      <c r="AN323" s="418"/>
      <c r="AO323" s="418"/>
      <c r="AP323" s="418"/>
      <c r="AQ323" s="418"/>
      <c r="AR323" s="418"/>
      <c r="AS323" s="418"/>
      <c r="AT323" s="418"/>
      <c r="AU323" s="418"/>
      <c r="AV323" s="418"/>
      <c r="AW323" s="418"/>
      <c r="AX323" s="390"/>
      <c r="AY323" s="390"/>
    </row>
    <row r="324" spans="1:51" ht="9.9499999999999993" customHeight="1">
      <c r="A324" s="418"/>
      <c r="B324" s="418"/>
      <c r="C324" s="418"/>
      <c r="D324" s="418"/>
      <c r="E324" s="418"/>
      <c r="F324" s="418"/>
      <c r="G324" s="418"/>
      <c r="H324" s="418"/>
      <c r="I324" s="418"/>
      <c r="J324" s="417"/>
      <c r="K324" s="417"/>
      <c r="L324" s="417"/>
      <c r="M324" s="424"/>
      <c r="N324" s="424"/>
      <c r="O324" s="424"/>
      <c r="P324" s="424"/>
      <c r="Q324" s="424"/>
      <c r="R324" s="424"/>
      <c r="S324" s="418"/>
      <c r="T324" s="418"/>
      <c r="U324" s="418"/>
      <c r="V324" s="418"/>
      <c r="W324" s="418"/>
      <c r="X324" s="418"/>
      <c r="Y324" s="418"/>
      <c r="Z324" s="418"/>
      <c r="AA324" s="418"/>
      <c r="AB324" s="418"/>
      <c r="AC324" s="418"/>
      <c r="AD324" s="418"/>
      <c r="AE324" s="418"/>
      <c r="AF324" s="418"/>
      <c r="AG324" s="418"/>
      <c r="AH324" s="418"/>
      <c r="AI324" s="418"/>
      <c r="AJ324" s="418"/>
      <c r="AK324" s="418"/>
      <c r="AL324" s="418"/>
      <c r="AM324" s="418"/>
      <c r="AN324" s="418"/>
      <c r="AO324" s="418"/>
      <c r="AP324" s="418"/>
      <c r="AQ324" s="418"/>
      <c r="AR324" s="418"/>
      <c r="AS324" s="418"/>
      <c r="AT324" s="418"/>
      <c r="AU324" s="418"/>
      <c r="AV324" s="418"/>
      <c r="AW324" s="418"/>
      <c r="AX324" s="390"/>
      <c r="AY324" s="390"/>
    </row>
    <row r="325" spans="1:51" ht="9.9499999999999993" customHeight="1">
      <c r="A325" s="418"/>
      <c r="B325" s="418"/>
      <c r="C325" s="418"/>
      <c r="D325" s="418"/>
      <c r="E325" s="418"/>
      <c r="F325" s="418"/>
      <c r="G325" s="418"/>
      <c r="H325" s="418"/>
      <c r="I325" s="418"/>
      <c r="J325" s="417"/>
      <c r="K325" s="417"/>
      <c r="L325" s="417"/>
      <c r="M325" s="424"/>
      <c r="N325" s="424"/>
      <c r="O325" s="424"/>
      <c r="P325" s="424"/>
      <c r="Q325" s="424"/>
      <c r="R325" s="424"/>
      <c r="S325" s="418"/>
      <c r="T325" s="418"/>
      <c r="U325" s="418"/>
      <c r="V325" s="418"/>
      <c r="W325" s="418"/>
      <c r="X325" s="418"/>
      <c r="Y325" s="418"/>
      <c r="Z325" s="418"/>
      <c r="AA325" s="418"/>
      <c r="AB325" s="418"/>
      <c r="AC325" s="418"/>
      <c r="AD325" s="418"/>
      <c r="AE325" s="418"/>
      <c r="AF325" s="418"/>
      <c r="AG325" s="418"/>
      <c r="AH325" s="418"/>
      <c r="AI325" s="418"/>
      <c r="AJ325" s="418"/>
      <c r="AK325" s="418"/>
      <c r="AL325" s="418"/>
      <c r="AM325" s="418"/>
      <c r="AN325" s="418"/>
      <c r="AO325" s="418"/>
      <c r="AP325" s="418"/>
      <c r="AQ325" s="418"/>
      <c r="AR325" s="418"/>
      <c r="AS325" s="418"/>
      <c r="AT325" s="418"/>
      <c r="AU325" s="418"/>
      <c r="AV325" s="418"/>
      <c r="AW325" s="418"/>
      <c r="AX325" s="390"/>
      <c r="AY325" s="390"/>
    </row>
    <row r="326" spans="1:51" ht="9.9499999999999993" customHeight="1">
      <c r="A326" s="418"/>
      <c r="B326" s="418"/>
      <c r="C326" s="418"/>
      <c r="D326" s="418"/>
      <c r="E326" s="418"/>
      <c r="F326" s="418"/>
      <c r="G326" s="418"/>
      <c r="H326" s="418"/>
      <c r="I326" s="418"/>
      <c r="J326" s="417"/>
      <c r="K326" s="417"/>
      <c r="L326" s="417"/>
      <c r="M326" s="424"/>
      <c r="N326" s="424"/>
      <c r="O326" s="424"/>
      <c r="P326" s="424"/>
      <c r="Q326" s="424"/>
      <c r="R326" s="424"/>
      <c r="S326" s="418"/>
      <c r="T326" s="418"/>
      <c r="U326" s="418"/>
      <c r="V326" s="418"/>
      <c r="W326" s="418"/>
      <c r="X326" s="418"/>
      <c r="Y326" s="418"/>
      <c r="Z326" s="418"/>
      <c r="AA326" s="418"/>
      <c r="AB326" s="418"/>
      <c r="AC326" s="418"/>
      <c r="AD326" s="418"/>
      <c r="AE326" s="418"/>
      <c r="AF326" s="418"/>
      <c r="AG326" s="418"/>
      <c r="AH326" s="418"/>
      <c r="AI326" s="418"/>
      <c r="AJ326" s="418"/>
      <c r="AK326" s="418"/>
      <c r="AL326" s="418"/>
      <c r="AM326" s="418"/>
      <c r="AN326" s="418"/>
      <c r="AO326" s="418"/>
      <c r="AP326" s="418"/>
      <c r="AQ326" s="418"/>
      <c r="AR326" s="418"/>
      <c r="AS326" s="418"/>
      <c r="AT326" s="418"/>
      <c r="AU326" s="418"/>
      <c r="AV326" s="418"/>
      <c r="AW326" s="418"/>
      <c r="AX326" s="390"/>
      <c r="AY326" s="390"/>
    </row>
    <row r="327" spans="1:51" ht="9.9499999999999993" customHeight="1">
      <c r="A327" s="418"/>
      <c r="B327" s="418"/>
      <c r="C327" s="418"/>
      <c r="D327" s="418"/>
      <c r="E327" s="418"/>
      <c r="F327" s="418"/>
      <c r="G327" s="418"/>
      <c r="H327" s="418"/>
      <c r="I327" s="418"/>
      <c r="J327" s="417"/>
      <c r="K327" s="417"/>
      <c r="L327" s="417"/>
      <c r="M327" s="424"/>
      <c r="N327" s="424"/>
      <c r="O327" s="424"/>
      <c r="P327" s="424"/>
      <c r="Q327" s="424"/>
      <c r="R327" s="424"/>
      <c r="S327" s="418"/>
      <c r="T327" s="418"/>
      <c r="U327" s="418"/>
      <c r="V327" s="418"/>
      <c r="W327" s="418"/>
      <c r="X327" s="418"/>
      <c r="Y327" s="418"/>
      <c r="Z327" s="418"/>
      <c r="AA327" s="418"/>
      <c r="AB327" s="418"/>
      <c r="AC327" s="418"/>
      <c r="AD327" s="418"/>
      <c r="AE327" s="418"/>
      <c r="AF327" s="418"/>
      <c r="AG327" s="418"/>
      <c r="AH327" s="418"/>
      <c r="AI327" s="418"/>
      <c r="AJ327" s="418"/>
      <c r="AK327" s="418"/>
      <c r="AL327" s="418"/>
      <c r="AM327" s="418"/>
      <c r="AN327" s="418"/>
      <c r="AO327" s="418"/>
      <c r="AP327" s="418"/>
      <c r="AQ327" s="418"/>
      <c r="AR327" s="418"/>
      <c r="AS327" s="418"/>
      <c r="AT327" s="418"/>
      <c r="AU327" s="418"/>
      <c r="AV327" s="418"/>
      <c r="AW327" s="418"/>
      <c r="AX327" s="390"/>
      <c r="AY327" s="390"/>
    </row>
    <row r="328" spans="1:51" ht="9.9499999999999993" customHeight="1">
      <c r="A328" s="418"/>
      <c r="B328" s="418"/>
      <c r="C328" s="418"/>
      <c r="D328" s="418"/>
      <c r="E328" s="418"/>
      <c r="F328" s="418"/>
      <c r="G328" s="418"/>
      <c r="H328" s="418"/>
      <c r="I328" s="418"/>
      <c r="J328" s="417"/>
      <c r="K328" s="417"/>
      <c r="L328" s="417"/>
      <c r="M328" s="424"/>
      <c r="N328" s="424"/>
      <c r="O328" s="424"/>
      <c r="P328" s="424"/>
      <c r="Q328" s="424"/>
      <c r="R328" s="424"/>
      <c r="S328" s="418"/>
      <c r="T328" s="418"/>
      <c r="U328" s="418"/>
      <c r="V328" s="418"/>
      <c r="W328" s="418"/>
      <c r="X328" s="418"/>
      <c r="Y328" s="418"/>
      <c r="Z328" s="418"/>
      <c r="AA328" s="418"/>
      <c r="AB328" s="418"/>
      <c r="AC328" s="418"/>
      <c r="AD328" s="418"/>
      <c r="AE328" s="418"/>
      <c r="AF328" s="418"/>
      <c r="AG328" s="418"/>
      <c r="AH328" s="418"/>
      <c r="AI328" s="418"/>
      <c r="AJ328" s="418"/>
      <c r="AK328" s="418"/>
      <c r="AL328" s="418"/>
      <c r="AM328" s="418"/>
      <c r="AN328" s="418"/>
      <c r="AO328" s="418"/>
      <c r="AP328" s="418"/>
      <c r="AQ328" s="418"/>
      <c r="AR328" s="418"/>
      <c r="AS328" s="418"/>
      <c r="AT328" s="418"/>
      <c r="AU328" s="418"/>
      <c r="AV328" s="418"/>
      <c r="AW328" s="418"/>
      <c r="AX328" s="390"/>
      <c r="AY328" s="390"/>
    </row>
  </sheetData>
  <sheetProtection sheet="1" objects="1" scenarios="1"/>
  <mergeCells count="474">
    <mergeCell ref="T267:X267"/>
    <mergeCell ref="T268:X268"/>
    <mergeCell ref="T269:X269"/>
    <mergeCell ref="T270:X270"/>
    <mergeCell ref="AE273:AH273"/>
    <mergeCell ref="AB218:AE218"/>
    <mergeCell ref="Z222:AJ222"/>
    <mergeCell ref="T250:X250"/>
    <mergeCell ref="T251:X251"/>
    <mergeCell ref="T252:X252"/>
    <mergeCell ref="S273:Y273"/>
    <mergeCell ref="S258:Y258"/>
    <mergeCell ref="T271:X271"/>
    <mergeCell ref="T272:X272"/>
    <mergeCell ref="T262:X262"/>
    <mergeCell ref="T261:X261"/>
    <mergeCell ref="T263:X263"/>
    <mergeCell ref="T264:X264"/>
    <mergeCell ref="T265:X265"/>
    <mergeCell ref="T266:X266"/>
    <mergeCell ref="AN259:AO259"/>
    <mergeCell ref="T243:X243"/>
    <mergeCell ref="T244:X244"/>
    <mergeCell ref="T238:X238"/>
    <mergeCell ref="T239:X239"/>
    <mergeCell ref="T240:X240"/>
    <mergeCell ref="T242:X242"/>
    <mergeCell ref="T253:X253"/>
    <mergeCell ref="T249:X249"/>
    <mergeCell ref="AG242:AH242"/>
    <mergeCell ref="T247:X247"/>
    <mergeCell ref="T248:X248"/>
    <mergeCell ref="A214:A215"/>
    <mergeCell ref="B214:R215"/>
    <mergeCell ref="S214:Z215"/>
    <mergeCell ref="T231:X231"/>
    <mergeCell ref="T223:X223"/>
    <mergeCell ref="T224:X224"/>
    <mergeCell ref="AN243:AO243"/>
    <mergeCell ref="AN224:AO224"/>
    <mergeCell ref="AN225:AO225"/>
    <mergeCell ref="AN226:AO226"/>
    <mergeCell ref="AN227:AO227"/>
    <mergeCell ref="AC234:AJ235"/>
    <mergeCell ref="AE240:AL241"/>
    <mergeCell ref="Z236:AE236"/>
    <mergeCell ref="T233:X233"/>
    <mergeCell ref="T234:X234"/>
    <mergeCell ref="T235:X235"/>
    <mergeCell ref="T225:X225"/>
    <mergeCell ref="T226:X226"/>
    <mergeCell ref="T227:X227"/>
    <mergeCell ref="T228:X228"/>
    <mergeCell ref="T236:X236"/>
    <mergeCell ref="T237:X237"/>
    <mergeCell ref="T229:X229"/>
    <mergeCell ref="T230:X230"/>
    <mergeCell ref="AT176:AU176"/>
    <mergeCell ref="AA173:AH174"/>
    <mergeCell ref="AL173:AS174"/>
    <mergeCell ref="Y176:Z176"/>
    <mergeCell ref="AA176:AH177"/>
    <mergeCell ref="AL176:AS177"/>
    <mergeCell ref="T232:X232"/>
    <mergeCell ref="AA178:AH179"/>
    <mergeCell ref="AL178:AS179"/>
    <mergeCell ref="Y171:Z171"/>
    <mergeCell ref="AA171:AH172"/>
    <mergeCell ref="AL171:AS172"/>
    <mergeCell ref="AT171:AU171"/>
    <mergeCell ref="AL166:AS167"/>
    <mergeCell ref="AT166:AU166"/>
    <mergeCell ref="AA168:AH169"/>
    <mergeCell ref="AL168:AS169"/>
    <mergeCell ref="AA166:AH167"/>
    <mergeCell ref="Y166:Z166"/>
    <mergeCell ref="AA58:AB58"/>
    <mergeCell ref="A143:A144"/>
    <mergeCell ref="T121:U121"/>
    <mergeCell ref="T122:U122"/>
    <mergeCell ref="T123:U123"/>
    <mergeCell ref="T124:U124"/>
    <mergeCell ref="E123:G123"/>
    <mergeCell ref="E124:G124"/>
    <mergeCell ref="E125:G125"/>
    <mergeCell ref="B143:R144"/>
    <mergeCell ref="E121:G121"/>
    <mergeCell ref="E122:G122"/>
    <mergeCell ref="T117:U117"/>
    <mergeCell ref="T118:U118"/>
    <mergeCell ref="T119:U119"/>
    <mergeCell ref="E118:G118"/>
    <mergeCell ref="E119:G119"/>
    <mergeCell ref="E120:G120"/>
    <mergeCell ref="H118:J118"/>
    <mergeCell ref="H119:J119"/>
    <mergeCell ref="T115:U115"/>
    <mergeCell ref="T116:U116"/>
    <mergeCell ref="T120:U120"/>
    <mergeCell ref="X119:Y119"/>
    <mergeCell ref="AC154:AD154"/>
    <mergeCell ref="AH154:AL155"/>
    <mergeCell ref="AC155:AD155"/>
    <mergeCell ref="AF125:AG125"/>
    <mergeCell ref="AH125:AI125"/>
    <mergeCell ref="AJ125:AK125"/>
    <mergeCell ref="AL125:AM125"/>
    <mergeCell ref="T143:AC144"/>
    <mergeCell ref="T125:U125"/>
    <mergeCell ref="AB124:AC124"/>
    <mergeCell ref="AT125:AU125"/>
    <mergeCell ref="AN125:AO125"/>
    <mergeCell ref="AP125:AQ125"/>
    <mergeCell ref="AR125:AS125"/>
    <mergeCell ref="X125:Y125"/>
    <mergeCell ref="Z125:AA125"/>
    <mergeCell ref="AB125:AC125"/>
    <mergeCell ref="T114:U114"/>
    <mergeCell ref="V115:W115"/>
    <mergeCell ref="X120:Y120"/>
    <mergeCell ref="V116:W116"/>
    <mergeCell ref="V117:W117"/>
    <mergeCell ref="V118:W118"/>
    <mergeCell ref="V119:W119"/>
    <mergeCell ref="AL122:AM122"/>
    <mergeCell ref="AN122:AO122"/>
    <mergeCell ref="AP122:AQ122"/>
    <mergeCell ref="AP123:AQ123"/>
    <mergeCell ref="AT123:AU123"/>
    <mergeCell ref="Y156:Z156"/>
    <mergeCell ref="AA156:AH157"/>
    <mergeCell ref="AL156:AS157"/>
    <mergeCell ref="AT156:AU156"/>
    <mergeCell ref="X123:Y123"/>
    <mergeCell ref="Z123:AA123"/>
    <mergeCell ref="AB123:AC123"/>
    <mergeCell ref="AD125:AE125"/>
    <mergeCell ref="AD124:AE124"/>
    <mergeCell ref="AT124:AU124"/>
    <mergeCell ref="AF124:AG124"/>
    <mergeCell ref="AH124:AI124"/>
    <mergeCell ref="AJ124:AK124"/>
    <mergeCell ref="AL124:AM124"/>
    <mergeCell ref="AN124:AO124"/>
    <mergeCell ref="AP124:AQ124"/>
    <mergeCell ref="AR124:AS124"/>
    <mergeCell ref="X124:Y124"/>
    <mergeCell ref="Z124:AA124"/>
    <mergeCell ref="AD123:AE123"/>
    <mergeCell ref="AF123:AG123"/>
    <mergeCell ref="AN121:AO121"/>
    <mergeCell ref="Y161:Z161"/>
    <mergeCell ref="AA161:AH162"/>
    <mergeCell ref="AL161:AS162"/>
    <mergeCell ref="X121:Y121"/>
    <mergeCell ref="Z121:AA121"/>
    <mergeCell ref="AB121:AC121"/>
    <mergeCell ref="AD121:AE121"/>
    <mergeCell ref="X122:Y122"/>
    <mergeCell ref="Z122:AA122"/>
    <mergeCell ref="AB122:AC122"/>
    <mergeCell ref="AD122:AE122"/>
    <mergeCell ref="AA158:AH159"/>
    <mergeCell ref="AL158:AS159"/>
    <mergeCell ref="AF121:AG121"/>
    <mergeCell ref="AH121:AI121"/>
    <mergeCell ref="AJ121:AK121"/>
    <mergeCell ref="AR122:AS122"/>
    <mergeCell ref="AL123:AM123"/>
    <mergeCell ref="AN123:AO123"/>
    <mergeCell ref="AR121:AS121"/>
    <mergeCell ref="AR123:AS123"/>
    <mergeCell ref="AT119:AU119"/>
    <mergeCell ref="AL119:AM119"/>
    <mergeCell ref="AN119:AO119"/>
    <mergeCell ref="AP119:AQ119"/>
    <mergeCell ref="AP120:AQ120"/>
    <mergeCell ref="AT161:AU161"/>
    <mergeCell ref="AL120:AM120"/>
    <mergeCell ref="AN120:AO120"/>
    <mergeCell ref="AF119:AG119"/>
    <mergeCell ref="AH119:AI119"/>
    <mergeCell ref="AJ119:AK119"/>
    <mergeCell ref="AF120:AG120"/>
    <mergeCell ref="AT120:AU120"/>
    <mergeCell ref="AR120:AS120"/>
    <mergeCell ref="AH120:AI120"/>
    <mergeCell ref="AT121:AU121"/>
    <mergeCell ref="AP121:AQ121"/>
    <mergeCell ref="AL121:AM121"/>
    <mergeCell ref="AH123:AI123"/>
    <mergeCell ref="AJ123:AK123"/>
    <mergeCell ref="AT122:AU122"/>
    <mergeCell ref="AF122:AG122"/>
    <mergeCell ref="AH122:AI122"/>
    <mergeCell ref="AJ122:AK122"/>
    <mergeCell ref="X118:Y118"/>
    <mergeCell ref="Z118:AA118"/>
    <mergeCell ref="AB118:AC118"/>
    <mergeCell ref="AD118:AE118"/>
    <mergeCell ref="AF116:AG116"/>
    <mergeCell ref="AR116:AS116"/>
    <mergeCell ref="AT116:AU116"/>
    <mergeCell ref="AR115:AS115"/>
    <mergeCell ref="AF118:AG118"/>
    <mergeCell ref="AH118:AI118"/>
    <mergeCell ref="AJ118:AK118"/>
    <mergeCell ref="AL118:AM118"/>
    <mergeCell ref="AL117:AM117"/>
    <mergeCell ref="AN117:AO117"/>
    <mergeCell ref="AR118:AS118"/>
    <mergeCell ref="AT118:AU118"/>
    <mergeCell ref="AN118:AO118"/>
    <mergeCell ref="AP118:AQ118"/>
    <mergeCell ref="AP117:AQ117"/>
    <mergeCell ref="AR117:AS117"/>
    <mergeCell ref="AT117:AU117"/>
    <mergeCell ref="H117:J117"/>
    <mergeCell ref="B84:J93"/>
    <mergeCell ref="H114:J114"/>
    <mergeCell ref="E114:G114"/>
    <mergeCell ref="E117:G117"/>
    <mergeCell ref="V124:W124"/>
    <mergeCell ref="V123:W123"/>
    <mergeCell ref="V125:W125"/>
    <mergeCell ref="H122:J122"/>
    <mergeCell ref="H123:J123"/>
    <mergeCell ref="H124:J124"/>
    <mergeCell ref="H125:J125"/>
    <mergeCell ref="V122:W122"/>
    <mergeCell ref="V120:W120"/>
    <mergeCell ref="A1:AV1"/>
    <mergeCell ref="AT7:AV8"/>
    <mergeCell ref="H115:J115"/>
    <mergeCell ref="H116:J116"/>
    <mergeCell ref="X114:Y114"/>
    <mergeCell ref="Z114:AA114"/>
    <mergeCell ref="AB114:AC114"/>
    <mergeCell ref="AD114:AE114"/>
    <mergeCell ref="AK78:AL78"/>
    <mergeCell ref="AN115:AO115"/>
    <mergeCell ref="E115:G115"/>
    <mergeCell ref="E116:G116"/>
    <mergeCell ref="AL116:AM116"/>
    <mergeCell ref="AL115:AM115"/>
    <mergeCell ref="AN116:AO116"/>
    <mergeCell ref="AP116:AQ116"/>
    <mergeCell ref="AT16:AV17"/>
    <mergeCell ref="AT25:AV26"/>
    <mergeCell ref="B36:R37"/>
    <mergeCell ref="B62:R63"/>
    <mergeCell ref="T36:AC37"/>
    <mergeCell ref="T62:AC63"/>
    <mergeCell ref="AJ56:AN56"/>
    <mergeCell ref="Y57:Z58"/>
    <mergeCell ref="X77:Z77"/>
    <mergeCell ref="AC77:AD77"/>
    <mergeCell ref="AF77:AG77"/>
    <mergeCell ref="AH77:AJ77"/>
    <mergeCell ref="AP115:AQ115"/>
    <mergeCell ref="AH115:AI115"/>
    <mergeCell ref="AJ115:AK115"/>
    <mergeCell ref="AK77:AL77"/>
    <mergeCell ref="AS78:AU78"/>
    <mergeCell ref="X78:Z78"/>
    <mergeCell ref="AC78:AD78"/>
    <mergeCell ref="AF78:AG78"/>
    <mergeCell ref="AH78:AJ78"/>
    <mergeCell ref="AM78:AO78"/>
    <mergeCell ref="AP78:AR78"/>
    <mergeCell ref="AM77:AO77"/>
    <mergeCell ref="AP77:AR77"/>
    <mergeCell ref="AS77:AU77"/>
    <mergeCell ref="AK76:AL76"/>
    <mergeCell ref="AM76:AO76"/>
    <mergeCell ref="AP76:AR76"/>
    <mergeCell ref="AS76:AU76"/>
    <mergeCell ref="AA163:AH164"/>
    <mergeCell ref="AL163:AS164"/>
    <mergeCell ref="AD115:AE115"/>
    <mergeCell ref="AF115:AG115"/>
    <mergeCell ref="AB117:AC117"/>
    <mergeCell ref="AD117:AE117"/>
    <mergeCell ref="AJ116:AK116"/>
    <mergeCell ref="AT115:AU115"/>
    <mergeCell ref="AD119:AE119"/>
    <mergeCell ref="Z119:AA119"/>
    <mergeCell ref="AB119:AC119"/>
    <mergeCell ref="Z120:AA120"/>
    <mergeCell ref="AB120:AC120"/>
    <mergeCell ref="AD120:AE120"/>
    <mergeCell ref="AF117:AG117"/>
    <mergeCell ref="AJ120:AK120"/>
    <mergeCell ref="AR119:AS119"/>
    <mergeCell ref="AK75:AL75"/>
    <mergeCell ref="AM75:AO75"/>
    <mergeCell ref="AP75:AR75"/>
    <mergeCell ref="AS75:AU75"/>
    <mergeCell ref="AK74:AL74"/>
    <mergeCell ref="AM74:AO74"/>
    <mergeCell ref="AP74:AR74"/>
    <mergeCell ref="AS74:AU74"/>
    <mergeCell ref="X76:Z76"/>
    <mergeCell ref="AC76:AD76"/>
    <mergeCell ref="AF76:AG76"/>
    <mergeCell ref="AH76:AJ76"/>
    <mergeCell ref="X75:Z75"/>
    <mergeCell ref="AC75:AD75"/>
    <mergeCell ref="AF75:AG75"/>
    <mergeCell ref="AH75:AJ75"/>
    <mergeCell ref="AM73:AO73"/>
    <mergeCell ref="AP73:AR73"/>
    <mergeCell ref="AS73:AU73"/>
    <mergeCell ref="AK72:AL72"/>
    <mergeCell ref="AM72:AO72"/>
    <mergeCell ref="AP72:AR72"/>
    <mergeCell ref="AS72:AU72"/>
    <mergeCell ref="X74:Z74"/>
    <mergeCell ref="AC74:AD74"/>
    <mergeCell ref="AF74:AG74"/>
    <mergeCell ref="AH74:AJ74"/>
    <mergeCell ref="X73:Z73"/>
    <mergeCell ref="AC73:AD73"/>
    <mergeCell ref="AF73:AG73"/>
    <mergeCell ref="AH73:AJ73"/>
    <mergeCell ref="X72:Z72"/>
    <mergeCell ref="AC72:AD72"/>
    <mergeCell ref="AF72:AG72"/>
    <mergeCell ref="AH72:AJ72"/>
    <mergeCell ref="X71:Z71"/>
    <mergeCell ref="AC71:AD71"/>
    <mergeCell ref="AF71:AG71"/>
    <mergeCell ref="AH71:AJ71"/>
    <mergeCell ref="AK73:AL73"/>
    <mergeCell ref="X68:Z68"/>
    <mergeCell ref="AC68:AD68"/>
    <mergeCell ref="AF68:AG68"/>
    <mergeCell ref="AH68:AJ68"/>
    <mergeCell ref="AP70:AR70"/>
    <mergeCell ref="AS70:AU70"/>
    <mergeCell ref="AK71:AL71"/>
    <mergeCell ref="AM71:AO71"/>
    <mergeCell ref="AP71:AR71"/>
    <mergeCell ref="AS71:AU71"/>
    <mergeCell ref="AK70:AL70"/>
    <mergeCell ref="AM70:AO70"/>
    <mergeCell ref="AP69:AR69"/>
    <mergeCell ref="AS69:AU69"/>
    <mergeCell ref="X69:Z69"/>
    <mergeCell ref="AC69:AD69"/>
    <mergeCell ref="AF69:AG69"/>
    <mergeCell ref="AH69:AJ69"/>
    <mergeCell ref="AK69:AL69"/>
    <mergeCell ref="AM69:AO69"/>
    <mergeCell ref="X70:Z70"/>
    <mergeCell ref="AC70:AD70"/>
    <mergeCell ref="AF70:AG70"/>
    <mergeCell ref="AH70:AJ70"/>
    <mergeCell ref="AF67:AG67"/>
    <mergeCell ref="AH67:AJ67"/>
    <mergeCell ref="AP67:AR67"/>
    <mergeCell ref="AS67:AU67"/>
    <mergeCell ref="AK68:AL68"/>
    <mergeCell ref="AM68:AO68"/>
    <mergeCell ref="AP68:AR68"/>
    <mergeCell ref="AS68:AU68"/>
    <mergeCell ref="AK67:AL67"/>
    <mergeCell ref="AM67:AO67"/>
    <mergeCell ref="AJ57:AN57"/>
    <mergeCell ref="AJ58:AN58"/>
    <mergeCell ref="AO53:AQ53"/>
    <mergeCell ref="AJ51:AK52"/>
    <mergeCell ref="AL51:AN51"/>
    <mergeCell ref="AL52:AN52"/>
    <mergeCell ref="AO52:AQ52"/>
    <mergeCell ref="AA54:AB54"/>
    <mergeCell ref="AC54:AI54"/>
    <mergeCell ref="AA55:AB55"/>
    <mergeCell ref="AA56:AB56"/>
    <mergeCell ref="AC56:AI56"/>
    <mergeCell ref="AC51:AI51"/>
    <mergeCell ref="AC52:AE52"/>
    <mergeCell ref="AF52:AI52"/>
    <mergeCell ref="AC53:AI53"/>
    <mergeCell ref="AJ54:AK55"/>
    <mergeCell ref="AL54:AN54"/>
    <mergeCell ref="AL55:AN55"/>
    <mergeCell ref="AC55:AE55"/>
    <mergeCell ref="AF55:AI55"/>
    <mergeCell ref="AJ53:AN53"/>
    <mergeCell ref="AO51:AQ51"/>
    <mergeCell ref="AA57:AB57"/>
    <mergeCell ref="AO46:AQ46"/>
    <mergeCell ref="AJ47:AK47"/>
    <mergeCell ref="AL47:AN47"/>
    <mergeCell ref="AO47:AQ47"/>
    <mergeCell ref="AL46:AN46"/>
    <mergeCell ref="X25:AS26"/>
    <mergeCell ref="AJ44:AK44"/>
    <mergeCell ref="AL44:AN44"/>
    <mergeCell ref="Y40:AR41"/>
    <mergeCell ref="AC46:AE46"/>
    <mergeCell ref="AL48:AN48"/>
    <mergeCell ref="AF47:AH47"/>
    <mergeCell ref="AC47:AE47"/>
    <mergeCell ref="Y5:AT6"/>
    <mergeCell ref="Y43:Z45"/>
    <mergeCell ref="AF43:AH43"/>
    <mergeCell ref="AJ43:AK43"/>
    <mergeCell ref="AL43:AN43"/>
    <mergeCell ref="AO43:AQ43"/>
    <mergeCell ref="AC44:AE44"/>
    <mergeCell ref="AO44:AQ44"/>
    <mergeCell ref="AO45:AQ45"/>
    <mergeCell ref="X16:AS17"/>
    <mergeCell ref="AF46:AH46"/>
    <mergeCell ref="AJ45:AK45"/>
    <mergeCell ref="AJ46:AK46"/>
    <mergeCell ref="AL45:AN45"/>
    <mergeCell ref="AA43:AB43"/>
    <mergeCell ref="AA44:AB44"/>
    <mergeCell ref="AA45:AB45"/>
    <mergeCell ref="AF44:AH44"/>
    <mergeCell ref="AC45:AE45"/>
    <mergeCell ref="AF45:AH45"/>
    <mergeCell ref="AJ48:AK48"/>
    <mergeCell ref="A3:A4"/>
    <mergeCell ref="B7:P8"/>
    <mergeCell ref="B16:P17"/>
    <mergeCell ref="A62:A63"/>
    <mergeCell ref="A36:A37"/>
    <mergeCell ref="C5:O6"/>
    <mergeCell ref="B3:W4"/>
    <mergeCell ref="AF114:AG114"/>
    <mergeCell ref="AH114:AI114"/>
    <mergeCell ref="Y46:Z48"/>
    <mergeCell ref="AA46:AB46"/>
    <mergeCell ref="AA48:AB48"/>
    <mergeCell ref="AA47:AB47"/>
    <mergeCell ref="Y51:Z53"/>
    <mergeCell ref="AA51:AB51"/>
    <mergeCell ref="AA52:AB52"/>
    <mergeCell ref="AA53:AB53"/>
    <mergeCell ref="AF48:AH48"/>
    <mergeCell ref="AC48:AE48"/>
    <mergeCell ref="X7:AS8"/>
    <mergeCell ref="AO48:AQ48"/>
    <mergeCell ref="Y54:Z56"/>
    <mergeCell ref="X67:Z67"/>
    <mergeCell ref="AC67:AD67"/>
    <mergeCell ref="AR114:AS114"/>
    <mergeCell ref="AT114:AU114"/>
    <mergeCell ref="B25:P26"/>
    <mergeCell ref="V121:W121"/>
    <mergeCell ref="H120:J120"/>
    <mergeCell ref="H121:J121"/>
    <mergeCell ref="X115:Y115"/>
    <mergeCell ref="Z115:AA115"/>
    <mergeCell ref="AB115:AC115"/>
    <mergeCell ref="AC43:AE43"/>
    <mergeCell ref="V114:W114"/>
    <mergeCell ref="AH116:AI116"/>
    <mergeCell ref="X117:Y117"/>
    <mergeCell ref="Z117:AA117"/>
    <mergeCell ref="AJ114:AK114"/>
    <mergeCell ref="AB116:AC116"/>
    <mergeCell ref="AD116:AE116"/>
    <mergeCell ref="X116:Y116"/>
    <mergeCell ref="Z116:AA116"/>
    <mergeCell ref="AH117:AI117"/>
    <mergeCell ref="AJ117:AK117"/>
    <mergeCell ref="AL114:AM114"/>
    <mergeCell ref="AN114:AO114"/>
    <mergeCell ref="AP114:AQ114"/>
  </mergeCells>
  <phoneticPr fontId="13"/>
  <conditionalFormatting sqref="AB68:AB78">
    <cfRule type="cellIs" dxfId="14" priority="1" stopIfTrue="1" operator="notEqual">
      <formula>""""""</formula>
    </cfRule>
  </conditionalFormatting>
  <conditionalFormatting sqref="W68:W78 D115:D125">
    <cfRule type="cellIs" dxfId="13" priority="2" stopIfTrue="1" operator="equal">
      <formula>"○"</formula>
    </cfRule>
    <cfRule type="cellIs" dxfId="12" priority="3" stopIfTrue="1" operator="equal">
      <formula>"▲"</formula>
    </cfRule>
  </conditionalFormatting>
  <dataValidations count="1">
    <dataValidation type="list" allowBlank="1" showInputMessage="1" showErrorMessage="1" sqref="AD224:AJ233">
      <formula1>商品記号</formula1>
    </dataValidation>
  </dataValidations>
  <hyperlinks>
    <hyperlink ref="AT7:AV8" location="「1.ご婚礼情報」シートへの入力について" display="→参照"/>
    <hyperlink ref="AT16:AV17" location="「2.招待者一覧」シートへの入力について" display="→参照"/>
    <hyperlink ref="AT25:AV26" location="「7.集計表」シートについて" display="→参照"/>
    <hyperlink ref="T36:AC37" location="新郎姓" display="→「1.ご婚礼情報」シート"/>
    <hyperlink ref="T62:AC63" location="招待者一覧へのリンク" display="→「2.招待者一覧」シート"/>
    <hyperlink ref="T143:AC144" location="席次入力へのリンク" display="→「3.席次入力」シート"/>
    <hyperlink ref="S214:AB215" location="集計表へのリンク" display="→「7.集計表」シート"/>
  </hyperlinks>
  <pageMargins left="0.51" right="0.27" top="0.63" bottom="0.47" header="0.51200000000000001" footer="0.33"/>
  <pageSetup paperSize="9" scale="80"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sheetPr codeName="Sheet3"/>
  <dimension ref="A1:BB1003"/>
  <sheetViews>
    <sheetView workbookViewId="0">
      <pane xSplit="3" ySplit="3" topLeftCell="D4" activePane="bottomRight" state="frozen"/>
      <selection pane="topRight" activeCell="E1" sqref="E1"/>
      <selection pane="bottomLeft" activeCell="A4" sqref="A4"/>
      <selection pane="bottomRight" activeCell="C8" sqref="C8"/>
    </sheetView>
  </sheetViews>
  <sheetFormatPr defaultRowHeight="12"/>
  <cols>
    <col min="1" max="1" width="6.140625" customWidth="1"/>
    <col min="2" max="2" width="5" customWidth="1"/>
    <col min="3" max="3" width="14.7109375" customWidth="1"/>
    <col min="4" max="4" width="4.5703125" customWidth="1"/>
    <col min="5" max="5" width="5" customWidth="1"/>
    <col min="6" max="6" width="10.28515625" customWidth="1"/>
    <col min="7" max="7" width="3.7109375" customWidth="1"/>
    <col min="8" max="9" width="10.28515625" hidden="1" customWidth="1"/>
    <col min="10" max="10" width="5" customWidth="1"/>
    <col min="11" max="11" width="10" customWidth="1"/>
    <col min="12" max="12" width="24" customWidth="1"/>
    <col min="13" max="13" width="12.140625" customWidth="1"/>
    <col min="14" max="15" width="9.5703125" customWidth="1"/>
    <col min="16" max="16" width="9.28515625" customWidth="1"/>
    <col min="17" max="17" width="26.140625" customWidth="1"/>
    <col min="18" max="18" width="10.85546875" customWidth="1"/>
    <col min="19" max="19" width="9.85546875" customWidth="1"/>
    <col min="20" max="20" width="7.5703125" customWidth="1"/>
    <col min="21" max="21" width="11.42578125" customWidth="1"/>
    <col min="22" max="25" width="5.42578125" customWidth="1"/>
    <col min="26" max="26" width="6.5703125" customWidth="1"/>
    <col min="27" max="27" width="11" customWidth="1"/>
    <col min="28" max="28" width="9.7109375" customWidth="1"/>
    <col min="29" max="29" width="7.85546875" customWidth="1"/>
    <col min="30" max="30" width="9.28515625" customWidth="1"/>
    <col min="31" max="31" width="13.5703125" customWidth="1"/>
    <col min="32" max="34" width="8.85546875" customWidth="1"/>
    <col min="35" max="41" width="10" customWidth="1"/>
  </cols>
  <sheetData>
    <row r="1" spans="1:45" s="16" customFormat="1" ht="17.25" customHeight="1">
      <c r="A1" s="11"/>
      <c r="B1" s="11"/>
      <c r="D1" s="49"/>
      <c r="E1" s="49"/>
      <c r="F1" s="1292" t="str">
        <f>タイトル２</f>
        <v>挙式・披露宴ご列席者一覧表</v>
      </c>
      <c r="G1" s="1292"/>
      <c r="H1" s="1292"/>
      <c r="I1" s="1292"/>
      <c r="J1" s="1292"/>
      <c r="K1" s="1292"/>
      <c r="L1" s="1292"/>
      <c r="M1" s="1292"/>
      <c r="N1" s="1292"/>
      <c r="O1" s="1292"/>
      <c r="P1" s="1292"/>
      <c r="Q1" s="1292"/>
      <c r="AG1" s="17"/>
      <c r="AH1" s="17"/>
      <c r="AI1" s="17"/>
      <c r="AJ1" s="17"/>
      <c r="AK1" s="17"/>
      <c r="AL1" s="17"/>
      <c r="AM1" s="17"/>
      <c r="AN1" s="17"/>
      <c r="AO1" s="17"/>
    </row>
    <row r="2" spans="1:45" s="16" customFormat="1" ht="12.75" thickBot="1">
      <c r="A2" s="11"/>
      <c r="B2" s="11"/>
      <c r="D2" s="49"/>
      <c r="E2" s="49"/>
      <c r="F2" s="126"/>
      <c r="G2" s="126"/>
      <c r="H2" s="126"/>
      <c r="I2" s="126"/>
      <c r="J2" s="127"/>
      <c r="K2" s="18" t="s">
        <v>400</v>
      </c>
      <c r="L2" s="19"/>
      <c r="M2" s="19"/>
      <c r="N2" s="19"/>
      <c r="O2" s="19"/>
      <c r="P2" s="18"/>
      <c r="Q2" s="19"/>
      <c r="W2" s="20"/>
      <c r="X2" s="20"/>
      <c r="AF2" s="154" t="s">
        <v>401</v>
      </c>
      <c r="AG2" s="154"/>
      <c r="AH2" s="154"/>
      <c r="AI2" s="154"/>
      <c r="AJ2" s="154"/>
      <c r="AK2" s="154"/>
      <c r="AL2" s="154"/>
      <c r="AM2" s="154"/>
      <c r="AN2" s="154"/>
      <c r="AO2" s="154"/>
      <c r="AP2" s="155"/>
      <c r="AR2" s="16" t="s">
        <v>436</v>
      </c>
    </row>
    <row r="3" spans="1:45" s="2" customFormat="1" ht="12.75" thickBot="1">
      <c r="A3" s="24" t="s">
        <v>113</v>
      </c>
      <c r="B3" s="25" t="s">
        <v>114</v>
      </c>
      <c r="C3" s="128" t="s">
        <v>100</v>
      </c>
      <c r="D3" s="128" t="s">
        <v>341</v>
      </c>
      <c r="E3" s="128" t="s">
        <v>319</v>
      </c>
      <c r="F3" s="128" t="s">
        <v>115</v>
      </c>
      <c r="G3" s="128" t="s">
        <v>1045</v>
      </c>
      <c r="H3" s="128" t="s">
        <v>1046</v>
      </c>
      <c r="I3" s="128" t="s">
        <v>1047</v>
      </c>
      <c r="J3" s="128" t="s">
        <v>626</v>
      </c>
      <c r="K3" s="128" t="s">
        <v>320</v>
      </c>
      <c r="L3" s="128" t="s">
        <v>116</v>
      </c>
      <c r="M3" s="128" t="str">
        <f>'6.式場・料理他'!B255</f>
        <v>進行表</v>
      </c>
      <c r="N3" s="128" t="str">
        <f>'6.式場・料理他'!$E$255</f>
        <v>グループ</v>
      </c>
      <c r="O3" s="128" t="str">
        <f>'6.式場・料理他'!$H$255</f>
        <v>優先順位</v>
      </c>
      <c r="P3" s="128" t="s">
        <v>396</v>
      </c>
      <c r="Q3" s="128" t="s">
        <v>117</v>
      </c>
      <c r="R3" s="128" t="s">
        <v>118</v>
      </c>
      <c r="S3" s="128" t="s">
        <v>119</v>
      </c>
      <c r="T3" s="128" t="s">
        <v>120</v>
      </c>
      <c r="U3" s="128" t="s">
        <v>121</v>
      </c>
      <c r="V3" s="128" t="s">
        <v>122</v>
      </c>
      <c r="W3" s="128" t="s">
        <v>469</v>
      </c>
      <c r="X3" s="128" t="s">
        <v>101</v>
      </c>
      <c r="Y3" s="128" t="s">
        <v>102</v>
      </c>
      <c r="Z3" s="128" t="s">
        <v>103</v>
      </c>
      <c r="AA3" s="255" t="s">
        <v>342</v>
      </c>
      <c r="AB3" s="128" t="str">
        <f>'6.式場・料理他'!$L$255</f>
        <v>部屋ﾀｲﾌﾟ</v>
      </c>
      <c r="AC3" s="128" t="str">
        <f>'6.式場・料理他'!O255</f>
        <v>支払先</v>
      </c>
      <c r="AD3" s="128" t="str">
        <f>'6.式場・料理他'!$O$292</f>
        <v>支払条件</v>
      </c>
      <c r="AE3" s="128" t="s">
        <v>321</v>
      </c>
      <c r="AF3" s="21" t="s">
        <v>1017</v>
      </c>
      <c r="AG3" s="21" t="s">
        <v>123</v>
      </c>
      <c r="AH3" s="21" t="s">
        <v>124</v>
      </c>
      <c r="AI3" s="22" t="s">
        <v>125</v>
      </c>
      <c r="AJ3" s="22" t="s">
        <v>126</v>
      </c>
      <c r="AK3" s="50" t="s">
        <v>127</v>
      </c>
      <c r="AL3" s="51" t="s">
        <v>128</v>
      </c>
      <c r="AM3" s="52" t="s">
        <v>129</v>
      </c>
      <c r="AN3" s="23" t="s">
        <v>130</v>
      </c>
      <c r="AO3" s="311" t="s">
        <v>471</v>
      </c>
      <c r="AP3" s="315" t="s">
        <v>474</v>
      </c>
      <c r="AQ3" s="254" t="s">
        <v>473</v>
      </c>
      <c r="AR3" s="255" t="s">
        <v>472</v>
      </c>
      <c r="AS3" s="256" t="s">
        <v>435</v>
      </c>
    </row>
    <row r="4" spans="1:45" s="2" customFormat="1">
      <c r="A4" s="948">
        <v>1</v>
      </c>
      <c r="B4" s="383" t="str">
        <f>IF(COUNTA(AI4:AN4)&lt;&gt;0,IF(COUNTA(AI4:AM4)&lt;&gt;0,"▲","！"),IF(新郎姓&lt;&gt;"","○",""))</f>
        <v/>
      </c>
      <c r="C4" s="302" t="str">
        <f>IF(新郎姓&lt;&gt;"",新郎姓&amp;" "&amp;新郎名,"新郎")</f>
        <v>新郎</v>
      </c>
      <c r="D4" s="150"/>
      <c r="E4" s="150"/>
      <c r="F4" s="302" t="str">
        <f>IF(新郎姓フリ&lt;&gt;"",新郎姓フリ&amp;" "&amp;新郎名フリ,"")</f>
        <v/>
      </c>
      <c r="G4" s="869"/>
      <c r="H4" s="869"/>
      <c r="I4" s="873"/>
      <c r="J4" s="150" t="s">
        <v>625</v>
      </c>
      <c r="K4" s="305" t="str">
        <f>IF(新郎姓&lt;&gt;"","新郎側","")</f>
        <v/>
      </c>
      <c r="L4" s="304" t="s">
        <v>537</v>
      </c>
      <c r="M4" s="151"/>
      <c r="N4" s="151"/>
      <c r="O4" s="151"/>
      <c r="P4" s="151"/>
      <c r="Q4" s="647"/>
      <c r="R4" s="647"/>
      <c r="S4" s="647"/>
      <c r="T4" s="150"/>
      <c r="U4" s="150"/>
      <c r="V4" s="683" t="str">
        <f>IF(新郎姓&lt;&gt;"","○","")</f>
        <v/>
      </c>
      <c r="W4" s="684" t="s">
        <v>86</v>
      </c>
      <c r="X4" s="685"/>
      <c r="Y4" s="150"/>
      <c r="Z4" s="150" t="s">
        <v>132</v>
      </c>
      <c r="AA4" s="150" t="s">
        <v>678</v>
      </c>
      <c r="AB4" s="150"/>
      <c r="AC4" s="150"/>
      <c r="AD4" s="150"/>
      <c r="AE4" s="845"/>
      <c r="AF4" s="817" t="s">
        <v>425</v>
      </c>
      <c r="AG4" s="307" t="s">
        <v>425</v>
      </c>
      <c r="AH4" s="309"/>
      <c r="AI4" s="123"/>
      <c r="AJ4" s="123"/>
      <c r="AK4" s="53"/>
      <c r="AL4" s="54"/>
      <c r="AM4" s="55"/>
      <c r="AN4" s="686"/>
      <c r="AO4" s="312"/>
      <c r="AP4" s="249"/>
      <c r="AQ4" s="248"/>
      <c r="AR4" s="151"/>
      <c r="AS4" s="249"/>
    </row>
    <row r="5" spans="1:45" s="2" customFormat="1">
      <c r="A5" s="949">
        <v>2</v>
      </c>
      <c r="B5" s="383" t="str">
        <f>IF(COUNTA(AI5:AN5)&lt;&gt;0,IF(COUNTA(AI5:AM5)&lt;&gt;0,"▲","！"),IF(新婦姓&lt;&gt;"","○",""))</f>
        <v/>
      </c>
      <c r="C5" s="381" t="str">
        <f>IF(新婦姓&lt;&gt;"",新婦姓&amp;" "&amp;新婦名,"新婦")</f>
        <v>新婦</v>
      </c>
      <c r="D5" s="153"/>
      <c r="E5" s="153"/>
      <c r="F5" s="381" t="str">
        <f>IF(新婦姓フリ&lt;&gt;"",新婦姓フリ&amp;" "&amp;新婦名フリ,"")</f>
        <v/>
      </c>
      <c r="G5" s="870"/>
      <c r="H5" s="870"/>
      <c r="I5" s="874"/>
      <c r="J5" s="153" t="s">
        <v>625</v>
      </c>
      <c r="K5" s="687" t="str">
        <f>IF(新婦姓&lt;&gt;"","新婦側","")</f>
        <v/>
      </c>
      <c r="L5" s="382" t="s">
        <v>539</v>
      </c>
      <c r="M5" s="152"/>
      <c r="N5" s="152"/>
      <c r="O5" s="152"/>
      <c r="P5" s="152"/>
      <c r="Q5" s="648"/>
      <c r="R5" s="648"/>
      <c r="S5" s="648"/>
      <c r="T5" s="153"/>
      <c r="U5" s="153"/>
      <c r="V5" s="688" t="str">
        <f>IF(新婦姓&lt;&gt;"","○","")</f>
        <v/>
      </c>
      <c r="W5" s="689" t="s">
        <v>86</v>
      </c>
      <c r="X5" s="690"/>
      <c r="Y5" s="153"/>
      <c r="Z5" s="153" t="s">
        <v>132</v>
      </c>
      <c r="AA5" s="150" t="s">
        <v>678</v>
      </c>
      <c r="AB5" s="153"/>
      <c r="AC5" s="153"/>
      <c r="AD5" s="153"/>
      <c r="AE5" s="846"/>
      <c r="AF5" s="818" t="s">
        <v>425</v>
      </c>
      <c r="AG5" s="384" t="s">
        <v>425</v>
      </c>
      <c r="AH5" s="385"/>
      <c r="AI5" s="124"/>
      <c r="AJ5" s="124"/>
      <c r="AK5" s="56"/>
      <c r="AL5" s="57"/>
      <c r="AM5" s="58"/>
      <c r="AN5" s="691"/>
      <c r="AO5" s="314"/>
      <c r="AP5" s="253"/>
      <c r="AQ5" s="252"/>
      <c r="AR5" s="152"/>
      <c r="AS5" s="253"/>
    </row>
    <row r="6" spans="1:45" s="2" customFormat="1">
      <c r="A6" s="950">
        <v>3</v>
      </c>
      <c r="B6" s="383" t="str">
        <f>IF(COUNTA(AI6:AN6)&lt;&gt;0,IF(COUNTA(AI6:AM6)&lt;&gt;0,"▲","！"),IF(媒酌人姓&lt;&gt;"","○",""))</f>
        <v/>
      </c>
      <c r="C6" s="380" t="str">
        <f>IF(媒酌人姓&lt;&gt;"",媒酌人姓&amp;" "&amp;媒酌人名,"ご" &amp; 媒酌人表記 &amp; "人")</f>
        <v>ご媒妁人</v>
      </c>
      <c r="D6" s="150" t="s">
        <v>85</v>
      </c>
      <c r="E6" s="150"/>
      <c r="F6" s="380" t="str">
        <f>IF(媒酌人姓フリ&lt;&gt;"",媒酌人姓フリ&amp;" "&amp;媒酌人名フリ,"")</f>
        <v/>
      </c>
      <c r="G6" s="871"/>
      <c r="H6" s="871"/>
      <c r="I6" s="875"/>
      <c r="J6" s="692"/>
      <c r="K6" s="693"/>
      <c r="L6" s="694" t="str">
        <f>"ご" &amp; 媒酌人表記 &amp; "人"</f>
        <v>ご媒妁人</v>
      </c>
      <c r="M6" s="879"/>
      <c r="N6" s="879"/>
      <c r="O6" s="879"/>
      <c r="P6" s="151"/>
      <c r="Q6" s="647"/>
      <c r="R6" s="647"/>
      <c r="S6" s="647"/>
      <c r="T6" s="150"/>
      <c r="U6" s="150"/>
      <c r="V6" s="683" t="str">
        <f>IF(媒酌人姓&lt;&gt;"","○","")</f>
        <v/>
      </c>
      <c r="W6" s="695" t="s">
        <v>398</v>
      </c>
      <c r="X6" s="685"/>
      <c r="Y6" s="150" t="s">
        <v>479</v>
      </c>
      <c r="Z6" s="150" t="s">
        <v>227</v>
      </c>
      <c r="AA6" s="150" t="s">
        <v>679</v>
      </c>
      <c r="AB6" s="150" t="s">
        <v>1142</v>
      </c>
      <c r="AC6" s="150"/>
      <c r="AD6" s="150"/>
      <c r="AE6" s="845"/>
      <c r="AF6" s="817" t="s">
        <v>425</v>
      </c>
      <c r="AG6" s="307" t="s">
        <v>425</v>
      </c>
      <c r="AH6" s="309"/>
      <c r="AI6" s="123"/>
      <c r="AJ6" s="123"/>
      <c r="AK6" s="53"/>
      <c r="AL6" s="54"/>
      <c r="AM6" s="55"/>
      <c r="AN6" s="686"/>
      <c r="AO6" s="312"/>
      <c r="AP6" s="249"/>
      <c r="AQ6" s="248"/>
      <c r="AR6" s="151"/>
      <c r="AS6" s="249"/>
    </row>
    <row r="7" spans="1:45" s="2" customFormat="1">
      <c r="A7" s="951">
        <v>4</v>
      </c>
      <c r="B7" s="306" t="str">
        <f>IF(COUNTA(AI7:AN7)&lt;&gt;0,IF(COUNTA(AI7:AM7)&lt;&gt;0,"▲","！"),IF(媒酌令夫人姓&lt;&gt;"","○",""))</f>
        <v/>
      </c>
      <c r="C7" s="303" t="str">
        <f>IF(媒酌令夫人姓&lt;&gt;"",媒酌令夫人姓&amp;" "&amp;媒酌令夫人名,"ご" &amp; 媒酌人表記 &amp; "令夫人")</f>
        <v>ご媒妁令夫人</v>
      </c>
      <c r="D7" s="175" t="s">
        <v>85</v>
      </c>
      <c r="E7" s="175"/>
      <c r="F7" s="303" t="str">
        <f>IF(媒酌令夫人姓フリ&lt;&gt;"",媒酌令夫人姓フリ&amp;" "&amp;媒酌令夫人名フリ,"")</f>
        <v/>
      </c>
      <c r="G7" s="872"/>
      <c r="H7" s="872"/>
      <c r="I7" s="876"/>
      <c r="J7" s="696"/>
      <c r="K7" s="697"/>
      <c r="L7" s="698" t="str">
        <f>"ご" &amp; 媒酌人表記 &amp; "令夫人"</f>
        <v>ご媒妁令夫人</v>
      </c>
      <c r="M7" s="880"/>
      <c r="N7" s="880"/>
      <c r="O7" s="880"/>
      <c r="P7" s="176"/>
      <c r="Q7" s="649"/>
      <c r="R7" s="649"/>
      <c r="S7" s="649"/>
      <c r="T7" s="175"/>
      <c r="U7" s="175"/>
      <c r="V7" s="699" t="str">
        <f>IF(媒酌令夫人姓&lt;&gt;"","○","")</f>
        <v/>
      </c>
      <c r="W7" s="697" t="s">
        <v>398</v>
      </c>
      <c r="X7" s="700"/>
      <c r="Y7" s="175" t="s">
        <v>479</v>
      </c>
      <c r="Z7" s="175" t="s">
        <v>227</v>
      </c>
      <c r="AA7" s="175" t="s">
        <v>679</v>
      </c>
      <c r="AB7" s="175" t="s">
        <v>1142</v>
      </c>
      <c r="AC7" s="175"/>
      <c r="AD7" s="175"/>
      <c r="AE7" s="847"/>
      <c r="AF7" s="819" t="s">
        <v>425</v>
      </c>
      <c r="AG7" s="308" t="s">
        <v>425</v>
      </c>
      <c r="AH7" s="310"/>
      <c r="AI7" s="177"/>
      <c r="AJ7" s="177"/>
      <c r="AK7" s="178"/>
      <c r="AL7" s="179"/>
      <c r="AM7" s="180"/>
      <c r="AN7" s="701"/>
      <c r="AO7" s="313"/>
      <c r="AP7" s="251"/>
      <c r="AQ7" s="250"/>
      <c r="AR7" s="176"/>
      <c r="AS7" s="251"/>
    </row>
    <row r="8" spans="1:45" s="2" customFormat="1">
      <c r="A8" s="949">
        <v>5</v>
      </c>
      <c r="B8" s="305" t="str">
        <f>IF(COUNTA(AI8:AN8)&lt;&gt;0,IF(COUNTA(AI8:AM8)&lt;&gt;0,"▲","！"),IF(AG8&lt;&gt;"","○",""))</f>
        <v>○</v>
      </c>
      <c r="C8" s="152" t="s">
        <v>344</v>
      </c>
      <c r="D8" s="153"/>
      <c r="E8" s="153"/>
      <c r="F8" s="152" t="str">
        <f t="shared" ref="F8:F110" si="0">PHONETIC(C8)</f>
        <v>ヤマダ　イチロウ</v>
      </c>
      <c r="G8" s="868"/>
      <c r="H8" s="868"/>
      <c r="I8" s="877"/>
      <c r="J8" s="702" t="s">
        <v>625</v>
      </c>
      <c r="K8" s="689" t="s">
        <v>88</v>
      </c>
      <c r="L8" s="703" t="s">
        <v>511</v>
      </c>
      <c r="M8" s="703" t="s">
        <v>804</v>
      </c>
      <c r="N8" s="703" t="s">
        <v>1337</v>
      </c>
      <c r="O8" s="703"/>
      <c r="P8" s="152" t="s">
        <v>598</v>
      </c>
      <c r="Q8" s="648" t="s">
        <v>1222</v>
      </c>
      <c r="R8" s="648"/>
      <c r="S8" s="648"/>
      <c r="T8" s="153" t="s">
        <v>1224</v>
      </c>
      <c r="U8" s="702"/>
      <c r="V8" s="695" t="s">
        <v>133</v>
      </c>
      <c r="W8" s="695" t="s">
        <v>398</v>
      </c>
      <c r="X8" s="704"/>
      <c r="Y8" s="153"/>
      <c r="Z8" s="153" t="s">
        <v>133</v>
      </c>
      <c r="AA8" s="153" t="s">
        <v>872</v>
      </c>
      <c r="AB8" s="153" t="s">
        <v>1142</v>
      </c>
      <c r="AC8" s="153" t="s">
        <v>1148</v>
      </c>
      <c r="AD8" s="153"/>
      <c r="AE8" s="846"/>
      <c r="AF8" s="820" t="str">
        <f>IF(AG8&lt;&gt;"",INDEX(ﾃｰﾌﾞﾙ名2,AG8,2),"")</f>
        <v>Ｉ</v>
      </c>
      <c r="AG8" s="4">
        <v>9</v>
      </c>
      <c r="AH8" s="4">
        <v>4</v>
      </c>
      <c r="AI8" s="124"/>
      <c r="AJ8" s="124"/>
      <c r="AK8" s="56"/>
      <c r="AL8" s="57"/>
      <c r="AM8" s="58"/>
      <c r="AN8" s="691"/>
      <c r="AO8" s="314"/>
      <c r="AP8" s="253"/>
      <c r="AQ8" s="252"/>
      <c r="AR8" s="152"/>
      <c r="AS8" s="253"/>
    </row>
    <row r="9" spans="1:45" s="2" customFormat="1">
      <c r="A9" s="949">
        <v>6</v>
      </c>
      <c r="B9" s="383" t="str">
        <f t="shared" ref="B9:B72" si="1">IF(COUNTA(AI9:AN9)&lt;&gt;0,IF(COUNTA(AI9:AM9)&lt;&gt;0,"▲","！"),IF(AG9&lt;&gt;"","○",""))</f>
        <v>○</v>
      </c>
      <c r="C9" s="152" t="s">
        <v>345</v>
      </c>
      <c r="D9" s="153"/>
      <c r="E9" s="153"/>
      <c r="F9" s="152" t="str">
        <f t="shared" si="0"/>
        <v>ヤマダ　キクコ</v>
      </c>
      <c r="G9" s="868"/>
      <c r="H9" s="868"/>
      <c r="I9" s="877"/>
      <c r="J9" s="702" t="s">
        <v>625</v>
      </c>
      <c r="K9" s="689" t="s">
        <v>88</v>
      </c>
      <c r="L9" s="703" t="s">
        <v>512</v>
      </c>
      <c r="M9" s="703"/>
      <c r="N9" s="703" t="s">
        <v>1337</v>
      </c>
      <c r="O9" s="703"/>
      <c r="P9" s="152" t="s">
        <v>598</v>
      </c>
      <c r="Q9" s="648" t="s">
        <v>134</v>
      </c>
      <c r="R9" s="648"/>
      <c r="S9" s="648"/>
      <c r="T9" s="153" t="s">
        <v>1224</v>
      </c>
      <c r="U9" s="702"/>
      <c r="V9" s="689" t="s">
        <v>133</v>
      </c>
      <c r="W9" s="695" t="s">
        <v>398</v>
      </c>
      <c r="X9" s="704"/>
      <c r="Y9" s="153"/>
      <c r="Z9" s="153" t="s">
        <v>132</v>
      </c>
      <c r="AA9" s="153" t="s">
        <v>872</v>
      </c>
      <c r="AB9" s="153" t="s">
        <v>1142</v>
      </c>
      <c r="AC9" s="153" t="s">
        <v>1148</v>
      </c>
      <c r="AD9" s="153"/>
      <c r="AE9" s="846"/>
      <c r="AF9" s="820" t="str">
        <f t="shared" ref="AF9:AF72" si="2">IF(AG9&lt;&gt;"",INDEX(ﾃｰﾌﾞﾙ名2,AG9,2),"")</f>
        <v>Ｉ</v>
      </c>
      <c r="AG9" s="4">
        <v>9</v>
      </c>
      <c r="AH9" s="4">
        <v>8</v>
      </c>
      <c r="AI9" s="124"/>
      <c r="AJ9" s="124"/>
      <c r="AK9" s="56"/>
      <c r="AL9" s="57"/>
      <c r="AM9" s="58"/>
      <c r="AN9" s="691"/>
      <c r="AO9" s="314"/>
      <c r="AP9" s="253"/>
      <c r="AQ9" s="252"/>
      <c r="AR9" s="152"/>
      <c r="AS9" s="253"/>
    </row>
    <row r="10" spans="1:45" s="2" customFormat="1">
      <c r="A10" s="949">
        <v>7</v>
      </c>
      <c r="B10" s="383" t="str">
        <f t="shared" si="1"/>
        <v>○</v>
      </c>
      <c r="C10" s="152" t="s">
        <v>873</v>
      </c>
      <c r="D10" s="153" t="s">
        <v>85</v>
      </c>
      <c r="E10" s="153"/>
      <c r="F10" s="152" t="str">
        <f t="shared" si="0"/>
        <v>ヤマタ　ジロウ</v>
      </c>
      <c r="G10" s="868"/>
      <c r="H10" s="868"/>
      <c r="I10" s="877"/>
      <c r="J10" s="702" t="s">
        <v>625</v>
      </c>
      <c r="K10" s="689" t="s">
        <v>88</v>
      </c>
      <c r="L10" s="703" t="s">
        <v>874</v>
      </c>
      <c r="M10" s="703"/>
      <c r="N10" s="703" t="s">
        <v>1336</v>
      </c>
      <c r="O10" s="703"/>
      <c r="P10" s="152" t="s">
        <v>603</v>
      </c>
      <c r="Q10" s="648" t="s">
        <v>604</v>
      </c>
      <c r="R10" s="648"/>
      <c r="S10" s="648"/>
      <c r="T10" s="153" t="s">
        <v>133</v>
      </c>
      <c r="U10" s="702" t="s">
        <v>172</v>
      </c>
      <c r="V10" s="689" t="s">
        <v>133</v>
      </c>
      <c r="W10" s="695" t="s">
        <v>398</v>
      </c>
      <c r="X10" s="704"/>
      <c r="Y10" s="153"/>
      <c r="Z10" s="153" t="s">
        <v>133</v>
      </c>
      <c r="AA10" s="153" t="s">
        <v>666</v>
      </c>
      <c r="AB10" s="153" t="s">
        <v>1143</v>
      </c>
      <c r="AC10" s="153" t="s">
        <v>1148</v>
      </c>
      <c r="AD10" s="153"/>
      <c r="AE10" s="846"/>
      <c r="AF10" s="820" t="str">
        <f t="shared" si="2"/>
        <v>Ｉ</v>
      </c>
      <c r="AG10" s="4">
        <v>9</v>
      </c>
      <c r="AH10" s="4">
        <v>1</v>
      </c>
      <c r="AI10" s="124"/>
      <c r="AJ10" s="124"/>
      <c r="AK10" s="56"/>
      <c r="AL10" s="57"/>
      <c r="AM10" s="58"/>
      <c r="AN10" s="691"/>
      <c r="AO10" s="314"/>
      <c r="AP10" s="253"/>
      <c r="AQ10" s="252"/>
      <c r="AR10" s="152"/>
      <c r="AS10" s="253"/>
    </row>
    <row r="11" spans="1:45" s="2" customFormat="1">
      <c r="A11" s="949">
        <v>8</v>
      </c>
      <c r="B11" s="383" t="str">
        <f t="shared" si="1"/>
        <v>○</v>
      </c>
      <c r="C11" s="152" t="s">
        <v>875</v>
      </c>
      <c r="D11" s="153" t="s">
        <v>85</v>
      </c>
      <c r="E11" s="153"/>
      <c r="F11" s="152" t="str">
        <f t="shared" si="0"/>
        <v>ヤマダ　ミカ</v>
      </c>
      <c r="G11" s="868"/>
      <c r="H11" s="868"/>
      <c r="I11" s="877"/>
      <c r="J11" s="702" t="s">
        <v>625</v>
      </c>
      <c r="K11" s="689" t="s">
        <v>88</v>
      </c>
      <c r="L11" s="703" t="s">
        <v>876</v>
      </c>
      <c r="M11" s="703"/>
      <c r="N11" s="703" t="s">
        <v>1336</v>
      </c>
      <c r="O11" s="703"/>
      <c r="P11" s="152" t="s">
        <v>603</v>
      </c>
      <c r="Q11" s="648" t="s">
        <v>134</v>
      </c>
      <c r="R11" s="648"/>
      <c r="S11" s="648"/>
      <c r="T11" s="153" t="s">
        <v>1213</v>
      </c>
      <c r="U11" s="702"/>
      <c r="V11" s="689" t="s">
        <v>133</v>
      </c>
      <c r="W11" s="695" t="s">
        <v>398</v>
      </c>
      <c r="X11" s="704"/>
      <c r="Y11" s="153"/>
      <c r="Z11" s="153" t="s">
        <v>132</v>
      </c>
      <c r="AA11" s="153" t="s">
        <v>666</v>
      </c>
      <c r="AB11" s="153" t="s">
        <v>1143</v>
      </c>
      <c r="AC11" s="153" t="s">
        <v>1148</v>
      </c>
      <c r="AD11" s="153"/>
      <c r="AE11" s="846"/>
      <c r="AF11" s="820" t="str">
        <f t="shared" si="2"/>
        <v>Ｉ</v>
      </c>
      <c r="AG11" s="4">
        <v>9</v>
      </c>
      <c r="AH11" s="4">
        <v>5</v>
      </c>
      <c r="AI11" s="124"/>
      <c r="AJ11" s="124"/>
      <c r="AK11" s="56"/>
      <c r="AL11" s="57"/>
      <c r="AM11" s="58"/>
      <c r="AN11" s="691"/>
      <c r="AO11" s="314"/>
      <c r="AP11" s="253"/>
      <c r="AQ11" s="252"/>
      <c r="AR11" s="152"/>
      <c r="AS11" s="253"/>
    </row>
    <row r="12" spans="1:45" s="2" customFormat="1">
      <c r="A12" s="949">
        <v>9</v>
      </c>
      <c r="B12" s="383" t="str">
        <f t="shared" si="1"/>
        <v>○</v>
      </c>
      <c r="C12" s="152" t="s">
        <v>877</v>
      </c>
      <c r="D12" s="153" t="s">
        <v>740</v>
      </c>
      <c r="E12" s="153"/>
      <c r="F12" s="152" t="str">
        <f t="shared" si="0"/>
        <v>ヤマダ　ダイチ</v>
      </c>
      <c r="G12" s="868"/>
      <c r="H12" s="868"/>
      <c r="I12" s="877"/>
      <c r="J12" s="702" t="s">
        <v>625</v>
      </c>
      <c r="K12" s="689" t="s">
        <v>88</v>
      </c>
      <c r="L12" s="703" t="s">
        <v>514</v>
      </c>
      <c r="M12" s="703"/>
      <c r="N12" s="703" t="s">
        <v>1336</v>
      </c>
      <c r="O12" s="703"/>
      <c r="P12" s="152" t="s">
        <v>603</v>
      </c>
      <c r="Q12" s="648" t="s">
        <v>134</v>
      </c>
      <c r="R12" s="648"/>
      <c r="S12" s="648"/>
      <c r="T12" s="153" t="s">
        <v>1213</v>
      </c>
      <c r="U12" s="702"/>
      <c r="V12" s="689" t="s">
        <v>133</v>
      </c>
      <c r="W12" s="695" t="s">
        <v>398</v>
      </c>
      <c r="X12" s="704" t="s">
        <v>229</v>
      </c>
      <c r="Y12" s="153" t="s">
        <v>477</v>
      </c>
      <c r="Z12" s="153" t="s">
        <v>132</v>
      </c>
      <c r="AA12" s="153" t="s">
        <v>666</v>
      </c>
      <c r="AB12" s="153" t="s">
        <v>1143</v>
      </c>
      <c r="AC12" s="153" t="s">
        <v>1148</v>
      </c>
      <c r="AD12" s="153"/>
      <c r="AE12" s="846"/>
      <c r="AF12" s="820" t="str">
        <f t="shared" si="2"/>
        <v>Ｉ</v>
      </c>
      <c r="AG12" s="4">
        <v>9</v>
      </c>
      <c r="AH12" s="4">
        <v>6</v>
      </c>
      <c r="AI12" s="124"/>
      <c r="AJ12" s="124"/>
      <c r="AK12" s="56"/>
      <c r="AL12" s="57"/>
      <c r="AM12" s="58"/>
      <c r="AN12" s="691"/>
      <c r="AO12" s="314"/>
      <c r="AP12" s="253"/>
      <c r="AQ12" s="252"/>
      <c r="AR12" s="152"/>
      <c r="AS12" s="253"/>
    </row>
    <row r="13" spans="1:45" s="2" customFormat="1">
      <c r="A13" s="949">
        <v>10</v>
      </c>
      <c r="B13" s="383" t="str">
        <f t="shared" si="1"/>
        <v>○</v>
      </c>
      <c r="C13" s="152" t="s">
        <v>878</v>
      </c>
      <c r="D13" s="153" t="s">
        <v>392</v>
      </c>
      <c r="E13" s="153" t="s">
        <v>547</v>
      </c>
      <c r="F13" s="152" t="str">
        <f t="shared" si="0"/>
        <v>ヤマダ　リエ</v>
      </c>
      <c r="G13" s="868"/>
      <c r="H13" s="868"/>
      <c r="I13" s="877"/>
      <c r="J13" s="702" t="s">
        <v>625</v>
      </c>
      <c r="K13" s="689" t="s">
        <v>88</v>
      </c>
      <c r="L13" s="703" t="s">
        <v>879</v>
      </c>
      <c r="M13" s="703"/>
      <c r="N13" s="703" t="s">
        <v>1336</v>
      </c>
      <c r="O13" s="703"/>
      <c r="P13" s="152" t="s">
        <v>603</v>
      </c>
      <c r="Q13" s="648" t="s">
        <v>134</v>
      </c>
      <c r="R13" s="648"/>
      <c r="S13" s="648"/>
      <c r="T13" s="153" t="s">
        <v>1213</v>
      </c>
      <c r="U13" s="702"/>
      <c r="V13" s="689" t="s">
        <v>133</v>
      </c>
      <c r="W13" s="695" t="s">
        <v>398</v>
      </c>
      <c r="X13" s="704" t="s">
        <v>1147</v>
      </c>
      <c r="Y13" s="153"/>
      <c r="Z13" s="153" t="s">
        <v>132</v>
      </c>
      <c r="AA13" s="153" t="s">
        <v>664</v>
      </c>
      <c r="AB13" s="153" t="s">
        <v>1143</v>
      </c>
      <c r="AC13" s="153" t="s">
        <v>1148</v>
      </c>
      <c r="AD13" s="153"/>
      <c r="AE13" s="846" t="s">
        <v>1246</v>
      </c>
      <c r="AF13" s="820" t="str">
        <f t="shared" si="2"/>
        <v>Ｉ</v>
      </c>
      <c r="AG13" s="4">
        <v>9</v>
      </c>
      <c r="AH13" s="4">
        <v>7</v>
      </c>
      <c r="AI13" s="124"/>
      <c r="AJ13" s="124"/>
      <c r="AK13" s="56"/>
      <c r="AL13" s="57"/>
      <c r="AM13" s="58"/>
      <c r="AN13" s="691"/>
      <c r="AO13" s="314"/>
      <c r="AP13" s="253"/>
      <c r="AQ13" s="252"/>
      <c r="AR13" s="152"/>
      <c r="AS13" s="253"/>
    </row>
    <row r="14" spans="1:45" s="2" customFormat="1">
      <c r="A14" s="949">
        <v>11</v>
      </c>
      <c r="B14" s="383" t="str">
        <f t="shared" si="1"/>
        <v>○</v>
      </c>
      <c r="C14" s="152" t="s">
        <v>346</v>
      </c>
      <c r="D14" s="153" t="s">
        <v>85</v>
      </c>
      <c r="E14" s="153"/>
      <c r="F14" s="152" t="str">
        <f t="shared" si="0"/>
        <v>イノウエ　イチロウ</v>
      </c>
      <c r="G14" s="868"/>
      <c r="H14" s="868"/>
      <c r="I14" s="877"/>
      <c r="J14" s="702" t="s">
        <v>625</v>
      </c>
      <c r="K14" s="689" t="s">
        <v>88</v>
      </c>
      <c r="L14" s="703" t="s">
        <v>880</v>
      </c>
      <c r="M14" s="703"/>
      <c r="N14" s="703" t="s">
        <v>1336</v>
      </c>
      <c r="O14" s="703"/>
      <c r="P14" s="152" t="s">
        <v>603</v>
      </c>
      <c r="Q14" s="648" t="s">
        <v>1223</v>
      </c>
      <c r="R14" s="648"/>
      <c r="S14" s="648"/>
      <c r="T14" s="153" t="s">
        <v>133</v>
      </c>
      <c r="U14" s="702" t="s">
        <v>172</v>
      </c>
      <c r="V14" s="689" t="s">
        <v>133</v>
      </c>
      <c r="W14" s="695" t="s">
        <v>398</v>
      </c>
      <c r="X14" s="704"/>
      <c r="Y14" s="153"/>
      <c r="Z14" s="153" t="s">
        <v>133</v>
      </c>
      <c r="AA14" s="153" t="s">
        <v>664</v>
      </c>
      <c r="AB14" s="153" t="s">
        <v>1143</v>
      </c>
      <c r="AC14" s="153" t="s">
        <v>1148</v>
      </c>
      <c r="AD14" s="153"/>
      <c r="AE14" s="846"/>
      <c r="AF14" s="820" t="str">
        <f t="shared" si="2"/>
        <v>Ｈ</v>
      </c>
      <c r="AG14" s="4">
        <v>8</v>
      </c>
      <c r="AH14" s="4">
        <v>1</v>
      </c>
      <c r="AI14" s="124"/>
      <c r="AJ14" s="124"/>
      <c r="AK14" s="56"/>
      <c r="AL14" s="57"/>
      <c r="AM14" s="58"/>
      <c r="AN14" s="691"/>
      <c r="AO14" s="314"/>
      <c r="AP14" s="253"/>
      <c r="AQ14" s="252"/>
      <c r="AR14" s="152"/>
      <c r="AS14" s="253"/>
    </row>
    <row r="15" spans="1:45" s="2" customFormat="1">
      <c r="A15" s="949">
        <v>12</v>
      </c>
      <c r="B15" s="383" t="str">
        <f t="shared" si="1"/>
        <v>○</v>
      </c>
      <c r="C15" s="152" t="s">
        <v>881</v>
      </c>
      <c r="D15" s="153" t="s">
        <v>85</v>
      </c>
      <c r="E15" s="153"/>
      <c r="F15" s="152" t="str">
        <f t="shared" si="0"/>
        <v>イノウエ　ミチエ</v>
      </c>
      <c r="G15" s="868"/>
      <c r="H15" s="868"/>
      <c r="I15" s="877"/>
      <c r="J15" s="702" t="s">
        <v>625</v>
      </c>
      <c r="K15" s="689" t="s">
        <v>88</v>
      </c>
      <c r="L15" s="703" t="s">
        <v>882</v>
      </c>
      <c r="M15" s="703"/>
      <c r="N15" s="703" t="s">
        <v>1336</v>
      </c>
      <c r="O15" s="703"/>
      <c r="P15" s="152" t="s">
        <v>603</v>
      </c>
      <c r="Q15" s="648" t="s">
        <v>134</v>
      </c>
      <c r="R15" s="648"/>
      <c r="S15" s="648"/>
      <c r="T15" s="153" t="s">
        <v>1213</v>
      </c>
      <c r="U15" s="702"/>
      <c r="V15" s="689" t="s">
        <v>133</v>
      </c>
      <c r="W15" s="695" t="s">
        <v>398</v>
      </c>
      <c r="X15" s="704"/>
      <c r="Y15" s="153"/>
      <c r="Z15" s="153" t="s">
        <v>132</v>
      </c>
      <c r="AA15" s="153" t="s">
        <v>664</v>
      </c>
      <c r="AB15" s="153" t="s">
        <v>1144</v>
      </c>
      <c r="AC15" s="153" t="s">
        <v>1148</v>
      </c>
      <c r="AD15" s="153"/>
      <c r="AE15" s="846"/>
      <c r="AF15" s="820" t="str">
        <f t="shared" si="2"/>
        <v>Ｈ</v>
      </c>
      <c r="AG15" s="4">
        <v>8</v>
      </c>
      <c r="AH15" s="4">
        <v>5</v>
      </c>
      <c r="AI15" s="124"/>
      <c r="AJ15" s="124"/>
      <c r="AK15" s="56"/>
      <c r="AL15" s="57"/>
      <c r="AM15" s="58"/>
      <c r="AN15" s="691"/>
      <c r="AO15" s="314"/>
      <c r="AP15" s="253"/>
      <c r="AQ15" s="252"/>
      <c r="AR15" s="152"/>
      <c r="AS15" s="253"/>
    </row>
    <row r="16" spans="1:45" s="2" customFormat="1">
      <c r="A16" s="949">
        <v>13</v>
      </c>
      <c r="B16" s="383" t="str">
        <f t="shared" si="1"/>
        <v>○</v>
      </c>
      <c r="C16" s="152" t="s">
        <v>883</v>
      </c>
      <c r="D16" s="153" t="s">
        <v>392</v>
      </c>
      <c r="E16" s="153"/>
      <c r="F16" s="152" t="str">
        <f t="shared" si="0"/>
        <v>イノウエ　アイ</v>
      </c>
      <c r="G16" s="868"/>
      <c r="H16" s="868"/>
      <c r="I16" s="877"/>
      <c r="J16" s="702" t="s">
        <v>625</v>
      </c>
      <c r="K16" s="689" t="s">
        <v>88</v>
      </c>
      <c r="L16" s="703" t="s">
        <v>879</v>
      </c>
      <c r="M16" s="703"/>
      <c r="N16" s="703" t="s">
        <v>1336</v>
      </c>
      <c r="O16" s="703"/>
      <c r="P16" s="152" t="s">
        <v>603</v>
      </c>
      <c r="Q16" s="648" t="s">
        <v>134</v>
      </c>
      <c r="R16" s="648"/>
      <c r="S16" s="648"/>
      <c r="T16" s="153" t="s">
        <v>1213</v>
      </c>
      <c r="U16" s="702"/>
      <c r="V16" s="689" t="s">
        <v>133</v>
      </c>
      <c r="W16" s="695" t="s">
        <v>398</v>
      </c>
      <c r="X16" s="704" t="s">
        <v>229</v>
      </c>
      <c r="Y16" s="153" t="s">
        <v>477</v>
      </c>
      <c r="Z16" s="153" t="s">
        <v>132</v>
      </c>
      <c r="AA16" s="153" t="s">
        <v>664</v>
      </c>
      <c r="AB16" s="153" t="s">
        <v>1144</v>
      </c>
      <c r="AC16" s="153" t="s">
        <v>1148</v>
      </c>
      <c r="AD16" s="153"/>
      <c r="AE16" s="846"/>
      <c r="AF16" s="820" t="str">
        <f t="shared" si="2"/>
        <v>Ｈ</v>
      </c>
      <c r="AG16" s="4">
        <v>8</v>
      </c>
      <c r="AH16" s="4">
        <v>6</v>
      </c>
      <c r="AI16" s="124"/>
      <c r="AJ16" s="124"/>
      <c r="AK16" s="56"/>
      <c r="AL16" s="57"/>
      <c r="AM16" s="58"/>
      <c r="AN16" s="691"/>
      <c r="AO16" s="314"/>
      <c r="AP16" s="253"/>
      <c r="AQ16" s="252"/>
      <c r="AR16" s="152"/>
      <c r="AS16" s="253"/>
    </row>
    <row r="17" spans="1:45" s="2" customFormat="1">
      <c r="A17" s="949">
        <v>14</v>
      </c>
      <c r="B17" s="383" t="str">
        <f t="shared" si="1"/>
        <v>○</v>
      </c>
      <c r="C17" s="152" t="s">
        <v>884</v>
      </c>
      <c r="D17" s="153" t="s">
        <v>740</v>
      </c>
      <c r="E17" s="153"/>
      <c r="F17" s="152" t="str">
        <f t="shared" si="0"/>
        <v>イノウエ　リュウタ</v>
      </c>
      <c r="G17" s="868"/>
      <c r="H17" s="868"/>
      <c r="I17" s="877"/>
      <c r="J17" s="702" t="s">
        <v>625</v>
      </c>
      <c r="K17" s="689" t="s">
        <v>88</v>
      </c>
      <c r="L17" s="703" t="s">
        <v>514</v>
      </c>
      <c r="M17" s="703"/>
      <c r="N17" s="703" t="s">
        <v>1336</v>
      </c>
      <c r="O17" s="703"/>
      <c r="P17" s="152" t="s">
        <v>603</v>
      </c>
      <c r="Q17" s="648" t="s">
        <v>134</v>
      </c>
      <c r="R17" s="648"/>
      <c r="S17" s="648"/>
      <c r="T17" s="153" t="s">
        <v>1213</v>
      </c>
      <c r="U17" s="702"/>
      <c r="V17" s="689" t="s">
        <v>133</v>
      </c>
      <c r="W17" s="695" t="s">
        <v>398</v>
      </c>
      <c r="X17" s="704" t="s">
        <v>229</v>
      </c>
      <c r="Y17" s="153" t="s">
        <v>478</v>
      </c>
      <c r="Z17" s="153" t="s">
        <v>132</v>
      </c>
      <c r="AA17" s="153" t="s">
        <v>664</v>
      </c>
      <c r="AB17" s="153" t="s">
        <v>1144</v>
      </c>
      <c r="AC17" s="153" t="s">
        <v>1148</v>
      </c>
      <c r="AD17" s="153"/>
      <c r="AE17" s="846"/>
      <c r="AF17" s="820" t="str">
        <f t="shared" si="2"/>
        <v>Ｈ</v>
      </c>
      <c r="AG17" s="4">
        <v>8</v>
      </c>
      <c r="AH17" s="4">
        <v>2</v>
      </c>
      <c r="AI17" s="124"/>
      <c r="AJ17" s="124"/>
      <c r="AK17" s="56"/>
      <c r="AL17" s="57"/>
      <c r="AM17" s="58"/>
      <c r="AN17" s="691"/>
      <c r="AO17" s="314"/>
      <c r="AP17" s="253"/>
      <c r="AQ17" s="252"/>
      <c r="AR17" s="152"/>
      <c r="AS17" s="253"/>
    </row>
    <row r="18" spans="1:45" s="2" customFormat="1">
      <c r="A18" s="949">
        <v>15</v>
      </c>
      <c r="B18" s="383" t="str">
        <f t="shared" si="1"/>
        <v>○</v>
      </c>
      <c r="C18" s="152" t="s">
        <v>443</v>
      </c>
      <c r="D18" s="153" t="s">
        <v>85</v>
      </c>
      <c r="E18" s="153"/>
      <c r="F18" s="152" t="str">
        <f t="shared" si="0"/>
        <v>ヤマダ　カズオ</v>
      </c>
      <c r="G18" s="868"/>
      <c r="H18" s="868"/>
      <c r="I18" s="877"/>
      <c r="J18" s="702" t="s">
        <v>625</v>
      </c>
      <c r="K18" s="689" t="s">
        <v>88</v>
      </c>
      <c r="L18" s="703" t="s">
        <v>1154</v>
      </c>
      <c r="M18" s="703"/>
      <c r="N18" s="703" t="s">
        <v>1336</v>
      </c>
      <c r="O18" s="703"/>
      <c r="P18" s="152" t="s">
        <v>603</v>
      </c>
      <c r="Q18" s="648" t="s">
        <v>131</v>
      </c>
      <c r="R18" s="648"/>
      <c r="S18" s="648"/>
      <c r="T18" s="153" t="s">
        <v>133</v>
      </c>
      <c r="U18" s="702" t="s">
        <v>172</v>
      </c>
      <c r="V18" s="689" t="s">
        <v>133</v>
      </c>
      <c r="W18" s="695" t="s">
        <v>398</v>
      </c>
      <c r="X18" s="704"/>
      <c r="Y18" s="153"/>
      <c r="Z18" s="153" t="s">
        <v>133</v>
      </c>
      <c r="AA18" s="153" t="s">
        <v>664</v>
      </c>
      <c r="AB18" s="153" t="s">
        <v>1145</v>
      </c>
      <c r="AC18" s="153" t="s">
        <v>1148</v>
      </c>
      <c r="AD18" s="153"/>
      <c r="AE18" s="846"/>
      <c r="AF18" s="820" t="str">
        <f t="shared" si="2"/>
        <v>Ｃ</v>
      </c>
      <c r="AG18" s="4">
        <v>3</v>
      </c>
      <c r="AH18" s="4">
        <v>5</v>
      </c>
      <c r="AI18" s="124"/>
      <c r="AJ18" s="124"/>
      <c r="AK18" s="56"/>
      <c r="AL18" s="57"/>
      <c r="AM18" s="58"/>
      <c r="AN18" s="691"/>
      <c r="AO18" s="314"/>
      <c r="AP18" s="253"/>
      <c r="AQ18" s="252"/>
      <c r="AR18" s="152"/>
      <c r="AS18" s="253"/>
    </row>
    <row r="19" spans="1:45" s="2" customFormat="1">
      <c r="A19" s="949">
        <v>16</v>
      </c>
      <c r="B19" s="383" t="str">
        <f t="shared" si="1"/>
        <v>○</v>
      </c>
      <c r="C19" s="152" t="s">
        <v>444</v>
      </c>
      <c r="D19" s="153" t="s">
        <v>85</v>
      </c>
      <c r="E19" s="153"/>
      <c r="F19" s="152" t="str">
        <f t="shared" si="0"/>
        <v>ヤマダ　リョウコ</v>
      </c>
      <c r="G19" s="868"/>
      <c r="H19" s="868"/>
      <c r="I19" s="877"/>
      <c r="J19" s="702" t="s">
        <v>625</v>
      </c>
      <c r="K19" s="689" t="s">
        <v>88</v>
      </c>
      <c r="L19" s="703" t="s">
        <v>1155</v>
      </c>
      <c r="M19" s="703"/>
      <c r="N19" s="703" t="s">
        <v>1336</v>
      </c>
      <c r="O19" s="703"/>
      <c r="P19" s="152" t="s">
        <v>603</v>
      </c>
      <c r="Q19" s="648" t="s">
        <v>134</v>
      </c>
      <c r="R19" s="648"/>
      <c r="S19" s="648"/>
      <c r="T19" s="153" t="s">
        <v>1213</v>
      </c>
      <c r="U19" s="702"/>
      <c r="V19" s="689" t="s">
        <v>133</v>
      </c>
      <c r="W19" s="695" t="s">
        <v>398</v>
      </c>
      <c r="X19" s="704"/>
      <c r="Y19" s="153"/>
      <c r="Z19" s="153" t="s">
        <v>132</v>
      </c>
      <c r="AA19" s="153" t="s">
        <v>664</v>
      </c>
      <c r="AB19" s="153" t="s">
        <v>1145</v>
      </c>
      <c r="AC19" s="153" t="s">
        <v>1148</v>
      </c>
      <c r="AD19" s="153"/>
      <c r="AE19" s="846"/>
      <c r="AF19" s="820" t="str">
        <f t="shared" si="2"/>
        <v>Ｃ</v>
      </c>
      <c r="AG19" s="4">
        <v>3</v>
      </c>
      <c r="AH19" s="4">
        <v>6</v>
      </c>
      <c r="AI19" s="124"/>
      <c r="AJ19" s="124"/>
      <c r="AK19" s="56"/>
      <c r="AL19" s="57"/>
      <c r="AM19" s="58"/>
      <c r="AN19" s="691"/>
      <c r="AO19" s="314"/>
      <c r="AP19" s="253"/>
      <c r="AQ19" s="252"/>
      <c r="AR19" s="152"/>
      <c r="AS19" s="253"/>
    </row>
    <row r="20" spans="1:45" s="2" customFormat="1">
      <c r="A20" s="949">
        <v>17</v>
      </c>
      <c r="B20" s="383" t="str">
        <f t="shared" si="1"/>
        <v>○</v>
      </c>
      <c r="C20" s="152" t="s">
        <v>347</v>
      </c>
      <c r="D20" s="153" t="s">
        <v>85</v>
      </c>
      <c r="E20" s="153"/>
      <c r="F20" s="152" t="str">
        <f t="shared" si="0"/>
        <v>ヨシダ　イチロウ</v>
      </c>
      <c r="G20" s="868"/>
      <c r="H20" s="868"/>
      <c r="I20" s="877"/>
      <c r="J20" s="702" t="s">
        <v>625</v>
      </c>
      <c r="K20" s="689" t="s">
        <v>88</v>
      </c>
      <c r="L20" s="703" t="s">
        <v>1352</v>
      </c>
      <c r="M20" s="703"/>
      <c r="N20" s="703" t="s">
        <v>1336</v>
      </c>
      <c r="O20" s="703"/>
      <c r="P20" s="152" t="s">
        <v>885</v>
      </c>
      <c r="Q20" s="648" t="s">
        <v>886</v>
      </c>
      <c r="R20" s="648"/>
      <c r="S20" s="648"/>
      <c r="T20" s="153" t="s">
        <v>133</v>
      </c>
      <c r="U20" s="702" t="s">
        <v>172</v>
      </c>
      <c r="V20" s="689" t="s">
        <v>133</v>
      </c>
      <c r="W20" s="695" t="s">
        <v>398</v>
      </c>
      <c r="X20" s="704"/>
      <c r="Y20" s="153"/>
      <c r="Z20" s="153" t="s">
        <v>133</v>
      </c>
      <c r="AA20" s="153" t="s">
        <v>664</v>
      </c>
      <c r="AB20" s="153" t="s">
        <v>1145</v>
      </c>
      <c r="AC20" s="153" t="s">
        <v>1148</v>
      </c>
      <c r="AD20" s="153"/>
      <c r="AE20" s="846"/>
      <c r="AF20" s="820" t="str">
        <f t="shared" si="2"/>
        <v>Ｃ</v>
      </c>
      <c r="AG20" s="4">
        <v>3</v>
      </c>
      <c r="AH20" s="4">
        <v>7</v>
      </c>
      <c r="AI20" s="124"/>
      <c r="AJ20" s="124"/>
      <c r="AK20" s="56"/>
      <c r="AL20" s="57"/>
      <c r="AM20" s="58"/>
      <c r="AN20" s="691"/>
      <c r="AO20" s="314"/>
      <c r="AP20" s="253"/>
      <c r="AQ20" s="252"/>
      <c r="AR20" s="152"/>
      <c r="AS20" s="253"/>
    </row>
    <row r="21" spans="1:45" s="2" customFormat="1">
      <c r="A21" s="949">
        <v>18</v>
      </c>
      <c r="B21" s="383" t="str">
        <f t="shared" si="1"/>
        <v>○</v>
      </c>
      <c r="C21" s="152" t="s">
        <v>348</v>
      </c>
      <c r="D21" s="153" t="s">
        <v>85</v>
      </c>
      <c r="E21" s="153"/>
      <c r="F21" s="152" t="str">
        <f t="shared" si="0"/>
        <v>ヨシダ　カズコ</v>
      </c>
      <c r="G21" s="868"/>
      <c r="H21" s="868"/>
      <c r="I21" s="877"/>
      <c r="J21" s="702" t="s">
        <v>625</v>
      </c>
      <c r="K21" s="689" t="s">
        <v>88</v>
      </c>
      <c r="L21" s="703" t="s">
        <v>1353</v>
      </c>
      <c r="M21" s="703"/>
      <c r="N21" s="703" t="s">
        <v>1336</v>
      </c>
      <c r="O21" s="703"/>
      <c r="P21" s="152" t="s">
        <v>885</v>
      </c>
      <c r="Q21" s="648" t="s">
        <v>134</v>
      </c>
      <c r="R21" s="648"/>
      <c r="S21" s="648"/>
      <c r="T21" s="153" t="s">
        <v>1213</v>
      </c>
      <c r="U21" s="702"/>
      <c r="V21" s="689" t="s">
        <v>133</v>
      </c>
      <c r="W21" s="695" t="s">
        <v>398</v>
      </c>
      <c r="X21" s="704"/>
      <c r="Y21" s="153"/>
      <c r="Z21" s="153" t="s">
        <v>132</v>
      </c>
      <c r="AA21" s="153" t="s">
        <v>664</v>
      </c>
      <c r="AB21" s="153" t="s">
        <v>1145</v>
      </c>
      <c r="AC21" s="153" t="s">
        <v>1148</v>
      </c>
      <c r="AD21" s="153"/>
      <c r="AE21" s="846"/>
      <c r="AF21" s="820" t="str">
        <f t="shared" si="2"/>
        <v>Ｃ</v>
      </c>
      <c r="AG21" s="4">
        <v>3</v>
      </c>
      <c r="AH21" s="4">
        <v>8</v>
      </c>
      <c r="AI21" s="124"/>
      <c r="AJ21" s="124"/>
      <c r="AK21" s="56"/>
      <c r="AL21" s="57"/>
      <c r="AM21" s="58"/>
      <c r="AN21" s="691"/>
      <c r="AO21" s="314"/>
      <c r="AP21" s="253"/>
      <c r="AQ21" s="252"/>
      <c r="AR21" s="152"/>
      <c r="AS21" s="253"/>
    </row>
    <row r="22" spans="1:45" s="2" customFormat="1">
      <c r="A22" s="949">
        <v>19</v>
      </c>
      <c r="B22" s="383" t="str">
        <f t="shared" si="1"/>
        <v>○</v>
      </c>
      <c r="C22" s="152" t="s">
        <v>349</v>
      </c>
      <c r="D22" s="153"/>
      <c r="E22" s="153"/>
      <c r="F22" s="152" t="str">
        <f t="shared" si="0"/>
        <v>タナカ　イチロウ</v>
      </c>
      <c r="G22" s="868"/>
      <c r="H22" s="868"/>
      <c r="I22" s="877"/>
      <c r="J22" s="702" t="s">
        <v>625</v>
      </c>
      <c r="K22" s="689" t="s">
        <v>89</v>
      </c>
      <c r="L22" s="703" t="s">
        <v>515</v>
      </c>
      <c r="M22" s="703" t="s">
        <v>805</v>
      </c>
      <c r="N22" s="703" t="s">
        <v>1337</v>
      </c>
      <c r="O22" s="703"/>
      <c r="P22" s="152" t="s">
        <v>887</v>
      </c>
      <c r="Q22" s="648" t="s">
        <v>888</v>
      </c>
      <c r="R22" s="648"/>
      <c r="S22" s="648"/>
      <c r="T22" s="153" t="s">
        <v>133</v>
      </c>
      <c r="U22" s="702" t="s">
        <v>172</v>
      </c>
      <c r="V22" s="689" t="s">
        <v>133</v>
      </c>
      <c r="W22" s="695" t="s">
        <v>398</v>
      </c>
      <c r="X22" s="704"/>
      <c r="Y22" s="153"/>
      <c r="Z22" s="153" t="s">
        <v>133</v>
      </c>
      <c r="AA22" s="153" t="s">
        <v>872</v>
      </c>
      <c r="AB22" s="153" t="s">
        <v>1146</v>
      </c>
      <c r="AC22" s="153" t="s">
        <v>1148</v>
      </c>
      <c r="AD22" s="153"/>
      <c r="AE22" s="846"/>
      <c r="AF22" s="820" t="str">
        <f t="shared" si="2"/>
        <v>Ｊ</v>
      </c>
      <c r="AG22" s="4">
        <v>10</v>
      </c>
      <c r="AH22" s="4">
        <v>7</v>
      </c>
      <c r="AI22" s="124"/>
      <c r="AJ22" s="124"/>
      <c r="AK22" s="56"/>
      <c r="AL22" s="57"/>
      <c r="AM22" s="58"/>
      <c r="AN22" s="691"/>
      <c r="AO22" s="314"/>
      <c r="AP22" s="253"/>
      <c r="AQ22" s="252"/>
      <c r="AR22" s="152"/>
      <c r="AS22" s="253"/>
    </row>
    <row r="23" spans="1:45" s="2" customFormat="1">
      <c r="A23" s="949">
        <v>20</v>
      </c>
      <c r="B23" s="383" t="str">
        <f t="shared" si="1"/>
        <v>○</v>
      </c>
      <c r="C23" s="152" t="s">
        <v>350</v>
      </c>
      <c r="D23" s="153"/>
      <c r="E23" s="153"/>
      <c r="F23" s="152" t="str">
        <f t="shared" si="0"/>
        <v>タナカ　ミヨコ</v>
      </c>
      <c r="G23" s="868"/>
      <c r="H23" s="868"/>
      <c r="I23" s="877"/>
      <c r="J23" s="702" t="s">
        <v>625</v>
      </c>
      <c r="K23" s="689" t="s">
        <v>89</v>
      </c>
      <c r="L23" s="703" t="s">
        <v>521</v>
      </c>
      <c r="M23" s="703"/>
      <c r="N23" s="703" t="s">
        <v>1337</v>
      </c>
      <c r="O23" s="703"/>
      <c r="P23" s="152" t="s">
        <v>887</v>
      </c>
      <c r="Q23" s="648" t="s">
        <v>134</v>
      </c>
      <c r="R23" s="648"/>
      <c r="S23" s="648"/>
      <c r="T23" s="153" t="s">
        <v>1213</v>
      </c>
      <c r="U23" s="702"/>
      <c r="V23" s="689" t="s">
        <v>133</v>
      </c>
      <c r="W23" s="695" t="s">
        <v>398</v>
      </c>
      <c r="X23" s="704"/>
      <c r="Y23" s="153"/>
      <c r="Z23" s="153" t="s">
        <v>132</v>
      </c>
      <c r="AA23" s="153" t="s">
        <v>872</v>
      </c>
      <c r="AB23" s="153" t="s">
        <v>1146</v>
      </c>
      <c r="AC23" s="153" t="s">
        <v>1148</v>
      </c>
      <c r="AD23" s="153"/>
      <c r="AE23" s="846"/>
      <c r="AF23" s="820" t="str">
        <f t="shared" si="2"/>
        <v>Ｊ</v>
      </c>
      <c r="AG23" s="4">
        <v>10</v>
      </c>
      <c r="AH23" s="4">
        <v>8</v>
      </c>
      <c r="AI23" s="124"/>
      <c r="AJ23" s="124"/>
      <c r="AK23" s="56"/>
      <c r="AL23" s="57"/>
      <c r="AM23" s="58"/>
      <c r="AN23" s="691"/>
      <c r="AO23" s="314"/>
      <c r="AP23" s="253"/>
      <c r="AQ23" s="252"/>
      <c r="AR23" s="152"/>
      <c r="AS23" s="253"/>
    </row>
    <row r="24" spans="1:45" s="2" customFormat="1">
      <c r="A24" s="949">
        <v>21</v>
      </c>
      <c r="B24" s="383" t="str">
        <f t="shared" si="1"/>
        <v>○</v>
      </c>
      <c r="C24" s="152" t="s">
        <v>889</v>
      </c>
      <c r="D24" s="153"/>
      <c r="E24" s="153"/>
      <c r="F24" s="152" t="str">
        <f t="shared" si="0"/>
        <v>タナカ　ギイチ</v>
      </c>
      <c r="G24" s="868"/>
      <c r="H24" s="868"/>
      <c r="I24" s="877"/>
      <c r="J24" s="702" t="s">
        <v>625</v>
      </c>
      <c r="K24" s="689" t="s">
        <v>89</v>
      </c>
      <c r="L24" s="703" t="s">
        <v>516</v>
      </c>
      <c r="M24" s="703"/>
      <c r="N24" s="703" t="s">
        <v>1337</v>
      </c>
      <c r="O24" s="703"/>
      <c r="P24" s="152" t="s">
        <v>890</v>
      </c>
      <c r="Q24" s="648" t="s">
        <v>891</v>
      </c>
      <c r="R24" s="648"/>
      <c r="S24" s="648"/>
      <c r="T24" s="153" t="s">
        <v>133</v>
      </c>
      <c r="U24" s="702" t="s">
        <v>172</v>
      </c>
      <c r="V24" s="689" t="s">
        <v>133</v>
      </c>
      <c r="W24" s="695" t="s">
        <v>398</v>
      </c>
      <c r="X24" s="704"/>
      <c r="Y24" s="153"/>
      <c r="Z24" s="153" t="s">
        <v>133</v>
      </c>
      <c r="AA24" s="153"/>
      <c r="AB24" s="153"/>
      <c r="AC24" s="153"/>
      <c r="AD24" s="153"/>
      <c r="AE24" s="846"/>
      <c r="AF24" s="820" t="str">
        <f t="shared" si="2"/>
        <v>Ｊ</v>
      </c>
      <c r="AG24" s="4">
        <v>10</v>
      </c>
      <c r="AH24" s="4">
        <v>5</v>
      </c>
      <c r="AI24" s="124"/>
      <c r="AJ24" s="124"/>
      <c r="AK24" s="56"/>
      <c r="AL24" s="57"/>
      <c r="AM24" s="58"/>
      <c r="AN24" s="691"/>
      <c r="AO24" s="314"/>
      <c r="AP24" s="253"/>
      <c r="AQ24" s="252"/>
      <c r="AR24" s="152"/>
      <c r="AS24" s="253"/>
    </row>
    <row r="25" spans="1:45" s="2" customFormat="1">
      <c r="A25" s="949">
        <v>22</v>
      </c>
      <c r="B25" s="383" t="str">
        <f t="shared" si="1"/>
        <v>○</v>
      </c>
      <c r="C25" s="152" t="s">
        <v>892</v>
      </c>
      <c r="D25" s="153"/>
      <c r="E25" s="153"/>
      <c r="F25" s="152" t="str">
        <f t="shared" si="0"/>
        <v>タナカ　ジュンコ</v>
      </c>
      <c r="G25" s="868"/>
      <c r="H25" s="868"/>
      <c r="I25" s="877"/>
      <c r="J25" s="702" t="s">
        <v>625</v>
      </c>
      <c r="K25" s="689" t="s">
        <v>89</v>
      </c>
      <c r="L25" s="703" t="s">
        <v>517</v>
      </c>
      <c r="M25" s="703"/>
      <c r="N25" s="703" t="s">
        <v>1337</v>
      </c>
      <c r="O25" s="703"/>
      <c r="P25" s="152" t="s">
        <v>890</v>
      </c>
      <c r="Q25" s="648" t="s">
        <v>134</v>
      </c>
      <c r="R25" s="648"/>
      <c r="S25" s="648"/>
      <c r="T25" s="153" t="s">
        <v>1213</v>
      </c>
      <c r="U25" s="702"/>
      <c r="V25" s="689" t="s">
        <v>133</v>
      </c>
      <c r="W25" s="695" t="s">
        <v>398</v>
      </c>
      <c r="X25" s="704"/>
      <c r="Y25" s="153"/>
      <c r="Z25" s="153" t="s">
        <v>132</v>
      </c>
      <c r="AA25" s="153"/>
      <c r="AB25" s="153"/>
      <c r="AC25" s="153"/>
      <c r="AD25" s="153"/>
      <c r="AE25" s="846"/>
      <c r="AF25" s="820" t="str">
        <f t="shared" si="2"/>
        <v>Ｊ</v>
      </c>
      <c r="AG25" s="4">
        <v>10</v>
      </c>
      <c r="AH25" s="4">
        <v>6</v>
      </c>
      <c r="AI25" s="124"/>
      <c r="AJ25" s="124"/>
      <c r="AK25" s="56"/>
      <c r="AL25" s="57"/>
      <c r="AM25" s="58"/>
      <c r="AN25" s="691"/>
      <c r="AO25" s="314"/>
      <c r="AP25" s="253"/>
      <c r="AQ25" s="252"/>
      <c r="AR25" s="152"/>
      <c r="AS25" s="253"/>
    </row>
    <row r="26" spans="1:45" s="2" customFormat="1">
      <c r="A26" s="949">
        <v>23</v>
      </c>
      <c r="B26" s="383" t="str">
        <f t="shared" si="1"/>
        <v>○</v>
      </c>
      <c r="C26" s="152" t="s">
        <v>351</v>
      </c>
      <c r="D26" s="153" t="s">
        <v>85</v>
      </c>
      <c r="E26" s="153"/>
      <c r="F26" s="152" t="str">
        <f t="shared" si="0"/>
        <v>コンドウ　ヒロカズ</v>
      </c>
      <c r="G26" s="868"/>
      <c r="H26" s="868"/>
      <c r="I26" s="877"/>
      <c r="J26" s="702" t="s">
        <v>625</v>
      </c>
      <c r="K26" s="689" t="s">
        <v>88</v>
      </c>
      <c r="L26" s="703" t="s">
        <v>1156</v>
      </c>
      <c r="M26" s="703" t="s">
        <v>797</v>
      </c>
      <c r="N26" s="703" t="s">
        <v>1336</v>
      </c>
      <c r="O26" s="703"/>
      <c r="P26" s="152" t="s">
        <v>893</v>
      </c>
      <c r="Q26" s="648" t="s">
        <v>894</v>
      </c>
      <c r="R26" s="648"/>
      <c r="S26" s="648"/>
      <c r="T26" s="153" t="s">
        <v>133</v>
      </c>
      <c r="U26" s="702" t="s">
        <v>135</v>
      </c>
      <c r="V26" s="689" t="s">
        <v>133</v>
      </c>
      <c r="W26" s="695" t="s">
        <v>398</v>
      </c>
      <c r="X26" s="704"/>
      <c r="Y26" s="153"/>
      <c r="Z26" s="153" t="s">
        <v>133</v>
      </c>
      <c r="AA26" s="153"/>
      <c r="AB26" s="153"/>
      <c r="AC26" s="153"/>
      <c r="AD26" s="153"/>
      <c r="AE26" s="846"/>
      <c r="AF26" s="820" t="str">
        <f t="shared" si="2"/>
        <v>Ｃ</v>
      </c>
      <c r="AG26" s="4">
        <v>3</v>
      </c>
      <c r="AH26" s="4">
        <v>1</v>
      </c>
      <c r="AI26" s="124"/>
      <c r="AJ26" s="124"/>
      <c r="AK26" s="56"/>
      <c r="AL26" s="57"/>
      <c r="AM26" s="58"/>
      <c r="AN26" s="691"/>
      <c r="AO26" s="314"/>
      <c r="AP26" s="253"/>
      <c r="AQ26" s="252"/>
      <c r="AR26" s="152"/>
      <c r="AS26" s="253"/>
    </row>
    <row r="27" spans="1:45" s="2" customFormat="1">
      <c r="A27" s="949">
        <v>24</v>
      </c>
      <c r="B27" s="383" t="str">
        <f t="shared" si="1"/>
        <v>○</v>
      </c>
      <c r="C27" s="152" t="s">
        <v>352</v>
      </c>
      <c r="D27" s="153" t="s">
        <v>85</v>
      </c>
      <c r="E27" s="153"/>
      <c r="F27" s="152" t="str">
        <f t="shared" si="0"/>
        <v>コンドウ　アヤコ</v>
      </c>
      <c r="G27" s="868"/>
      <c r="H27" s="868"/>
      <c r="I27" s="877"/>
      <c r="J27" s="702" t="s">
        <v>625</v>
      </c>
      <c r="K27" s="689" t="s">
        <v>88</v>
      </c>
      <c r="L27" s="703" t="s">
        <v>1157</v>
      </c>
      <c r="M27" s="703"/>
      <c r="N27" s="703" t="s">
        <v>1336</v>
      </c>
      <c r="O27" s="703"/>
      <c r="P27" s="152" t="s">
        <v>893</v>
      </c>
      <c r="Q27" s="648" t="s">
        <v>134</v>
      </c>
      <c r="R27" s="648"/>
      <c r="S27" s="648"/>
      <c r="T27" s="153" t="s">
        <v>1213</v>
      </c>
      <c r="U27" s="702"/>
      <c r="V27" s="689" t="s">
        <v>133</v>
      </c>
      <c r="W27" s="695" t="s">
        <v>398</v>
      </c>
      <c r="X27" s="704"/>
      <c r="Y27" s="153"/>
      <c r="Z27" s="153" t="s">
        <v>132</v>
      </c>
      <c r="AA27" s="153"/>
      <c r="AB27" s="153"/>
      <c r="AC27" s="153"/>
      <c r="AD27" s="153"/>
      <c r="AE27" s="846"/>
      <c r="AF27" s="820" t="str">
        <f t="shared" si="2"/>
        <v>Ｃ</v>
      </c>
      <c r="AG27" s="4">
        <v>3</v>
      </c>
      <c r="AH27" s="4">
        <v>2</v>
      </c>
      <c r="AI27" s="124"/>
      <c r="AJ27" s="124"/>
      <c r="AK27" s="56"/>
      <c r="AL27" s="57"/>
      <c r="AM27" s="58"/>
      <c r="AN27" s="691"/>
      <c r="AO27" s="314"/>
      <c r="AP27" s="253"/>
      <c r="AQ27" s="252"/>
      <c r="AR27" s="152"/>
      <c r="AS27" s="253"/>
    </row>
    <row r="28" spans="1:45" s="2" customFormat="1">
      <c r="A28" s="949">
        <v>25</v>
      </c>
      <c r="B28" s="383" t="str">
        <f t="shared" si="1"/>
        <v>○</v>
      </c>
      <c r="C28" s="152" t="s">
        <v>286</v>
      </c>
      <c r="D28" s="153" t="s">
        <v>85</v>
      </c>
      <c r="E28" s="153"/>
      <c r="F28" s="152" t="str">
        <f t="shared" si="0"/>
        <v>マエダ　ヒロシ</v>
      </c>
      <c r="G28" s="868"/>
      <c r="H28" s="868"/>
      <c r="I28" s="877"/>
      <c r="J28" s="702" t="s">
        <v>625</v>
      </c>
      <c r="K28" s="689" t="s">
        <v>88</v>
      </c>
      <c r="L28" s="703" t="s">
        <v>1158</v>
      </c>
      <c r="M28" s="703"/>
      <c r="N28" s="703" t="s">
        <v>1336</v>
      </c>
      <c r="O28" s="703"/>
      <c r="P28" s="152" t="s">
        <v>895</v>
      </c>
      <c r="Q28" s="648" t="s">
        <v>896</v>
      </c>
      <c r="R28" s="648"/>
      <c r="S28" s="648"/>
      <c r="T28" s="153" t="s">
        <v>133</v>
      </c>
      <c r="U28" s="702" t="s">
        <v>135</v>
      </c>
      <c r="V28" s="689" t="s">
        <v>133</v>
      </c>
      <c r="W28" s="695" t="s">
        <v>398</v>
      </c>
      <c r="X28" s="704"/>
      <c r="Y28" s="153"/>
      <c r="Z28" s="153" t="s">
        <v>133</v>
      </c>
      <c r="AA28" s="153"/>
      <c r="AB28" s="153"/>
      <c r="AC28" s="153"/>
      <c r="AD28" s="153"/>
      <c r="AE28" s="846"/>
      <c r="AF28" s="820" t="str">
        <f t="shared" si="2"/>
        <v>Ｃ</v>
      </c>
      <c r="AG28" s="4">
        <v>3</v>
      </c>
      <c r="AH28" s="4">
        <v>3</v>
      </c>
      <c r="AI28" s="124"/>
      <c r="AJ28" s="124"/>
      <c r="AK28" s="56"/>
      <c r="AL28" s="57"/>
      <c r="AM28" s="58"/>
      <c r="AN28" s="691"/>
      <c r="AO28" s="314"/>
      <c r="AP28" s="253"/>
      <c r="AQ28" s="252"/>
      <c r="AR28" s="152"/>
      <c r="AS28" s="253"/>
    </row>
    <row r="29" spans="1:45" s="2" customFormat="1">
      <c r="A29" s="949">
        <v>26</v>
      </c>
      <c r="B29" s="383" t="str">
        <f t="shared" si="1"/>
        <v>○</v>
      </c>
      <c r="C29" s="152" t="s">
        <v>287</v>
      </c>
      <c r="D29" s="153" t="s">
        <v>85</v>
      </c>
      <c r="E29" s="153"/>
      <c r="F29" s="152" t="str">
        <f t="shared" si="0"/>
        <v>マエダ　ミエコ</v>
      </c>
      <c r="G29" s="868"/>
      <c r="H29" s="868"/>
      <c r="I29" s="877"/>
      <c r="J29" s="702" t="s">
        <v>625</v>
      </c>
      <c r="K29" s="689" t="s">
        <v>88</v>
      </c>
      <c r="L29" s="703" t="s">
        <v>1159</v>
      </c>
      <c r="M29" s="703"/>
      <c r="N29" s="703" t="s">
        <v>1336</v>
      </c>
      <c r="O29" s="703"/>
      <c r="P29" s="152" t="s">
        <v>895</v>
      </c>
      <c r="Q29" s="648" t="s">
        <v>134</v>
      </c>
      <c r="R29" s="648"/>
      <c r="S29" s="648"/>
      <c r="T29" s="153" t="s">
        <v>1213</v>
      </c>
      <c r="U29" s="702"/>
      <c r="V29" s="689" t="s">
        <v>133</v>
      </c>
      <c r="W29" s="695" t="s">
        <v>398</v>
      </c>
      <c r="X29" s="704"/>
      <c r="Y29" s="153"/>
      <c r="Z29" s="153" t="s">
        <v>132</v>
      </c>
      <c r="AA29" s="153"/>
      <c r="AB29" s="153"/>
      <c r="AC29" s="153"/>
      <c r="AD29" s="153"/>
      <c r="AE29" s="846"/>
      <c r="AF29" s="820" t="str">
        <f t="shared" si="2"/>
        <v>Ｃ</v>
      </c>
      <c r="AG29" s="4">
        <v>3</v>
      </c>
      <c r="AH29" s="4">
        <v>4</v>
      </c>
      <c r="AI29" s="124"/>
      <c r="AJ29" s="124"/>
      <c r="AK29" s="56"/>
      <c r="AL29" s="57"/>
      <c r="AM29" s="58"/>
      <c r="AN29" s="691"/>
      <c r="AO29" s="314"/>
      <c r="AP29" s="253"/>
      <c r="AQ29" s="252"/>
      <c r="AR29" s="152"/>
      <c r="AS29" s="253"/>
    </row>
    <row r="30" spans="1:45" s="2" customFormat="1">
      <c r="A30" s="949">
        <v>27</v>
      </c>
      <c r="B30" s="383" t="str">
        <f t="shared" si="1"/>
        <v>○</v>
      </c>
      <c r="C30" s="152" t="s">
        <v>288</v>
      </c>
      <c r="D30" s="153" t="s">
        <v>85</v>
      </c>
      <c r="E30" s="153"/>
      <c r="F30" s="152" t="str">
        <f t="shared" si="0"/>
        <v>ササキ　タカオ</v>
      </c>
      <c r="G30" s="868"/>
      <c r="H30" s="868"/>
      <c r="I30" s="877"/>
      <c r="J30" s="702" t="s">
        <v>625</v>
      </c>
      <c r="K30" s="689" t="s">
        <v>89</v>
      </c>
      <c r="L30" s="703" t="s">
        <v>519</v>
      </c>
      <c r="M30" s="703"/>
      <c r="N30" s="703" t="s">
        <v>1336</v>
      </c>
      <c r="O30" s="703"/>
      <c r="P30" s="152" t="s">
        <v>897</v>
      </c>
      <c r="Q30" s="648" t="s">
        <v>898</v>
      </c>
      <c r="R30" s="648"/>
      <c r="S30" s="648"/>
      <c r="T30" s="153" t="s">
        <v>133</v>
      </c>
      <c r="U30" s="702" t="s">
        <v>135</v>
      </c>
      <c r="V30" s="689" t="s">
        <v>133</v>
      </c>
      <c r="W30" s="695" t="s">
        <v>86</v>
      </c>
      <c r="X30" s="704"/>
      <c r="Y30" s="153"/>
      <c r="Z30" s="153" t="s">
        <v>133</v>
      </c>
      <c r="AA30" s="153" t="s">
        <v>666</v>
      </c>
      <c r="AB30" s="153">
        <v>651</v>
      </c>
      <c r="AC30" s="153" t="s">
        <v>1151</v>
      </c>
      <c r="AD30" s="153"/>
      <c r="AE30" s="846"/>
      <c r="AF30" s="820" t="str">
        <f t="shared" si="2"/>
        <v>Ｊ</v>
      </c>
      <c r="AG30" s="4">
        <v>10</v>
      </c>
      <c r="AH30" s="4">
        <v>1</v>
      </c>
      <c r="AI30" s="124"/>
      <c r="AJ30" s="124"/>
      <c r="AK30" s="56"/>
      <c r="AL30" s="57"/>
      <c r="AM30" s="58"/>
      <c r="AN30" s="691"/>
      <c r="AO30" s="314"/>
      <c r="AP30" s="253"/>
      <c r="AQ30" s="252"/>
      <c r="AR30" s="152"/>
      <c r="AS30" s="253"/>
    </row>
    <row r="31" spans="1:45" s="2" customFormat="1">
      <c r="A31" s="949">
        <v>28</v>
      </c>
      <c r="B31" s="383" t="str">
        <f t="shared" si="1"/>
        <v>○</v>
      </c>
      <c r="C31" s="152" t="s">
        <v>289</v>
      </c>
      <c r="D31" s="153" t="s">
        <v>85</v>
      </c>
      <c r="E31" s="153"/>
      <c r="F31" s="152" t="str">
        <f t="shared" si="0"/>
        <v>ササキ　サチコ</v>
      </c>
      <c r="G31" s="868"/>
      <c r="H31" s="868"/>
      <c r="I31" s="877"/>
      <c r="J31" s="702" t="s">
        <v>625</v>
      </c>
      <c r="K31" s="689" t="s">
        <v>89</v>
      </c>
      <c r="L31" s="703" t="s">
        <v>520</v>
      </c>
      <c r="M31" s="703"/>
      <c r="N31" s="703" t="s">
        <v>1336</v>
      </c>
      <c r="O31" s="703"/>
      <c r="P31" s="152" t="s">
        <v>897</v>
      </c>
      <c r="Q31" s="648" t="s">
        <v>134</v>
      </c>
      <c r="R31" s="648"/>
      <c r="S31" s="648"/>
      <c r="T31" s="153" t="s">
        <v>1213</v>
      </c>
      <c r="U31" s="702"/>
      <c r="V31" s="689" t="s">
        <v>133</v>
      </c>
      <c r="W31" s="695" t="s">
        <v>86</v>
      </c>
      <c r="X31" s="704"/>
      <c r="Y31" s="153"/>
      <c r="Z31" s="153" t="s">
        <v>132</v>
      </c>
      <c r="AA31" s="153" t="s">
        <v>666</v>
      </c>
      <c r="AB31" s="153">
        <v>651</v>
      </c>
      <c r="AC31" s="153" t="s">
        <v>1151</v>
      </c>
      <c r="AD31" s="153"/>
      <c r="AE31" s="846"/>
      <c r="AF31" s="820" t="str">
        <f t="shared" si="2"/>
        <v>Ｊ</v>
      </c>
      <c r="AG31" s="4">
        <v>10</v>
      </c>
      <c r="AH31" s="4">
        <v>2</v>
      </c>
      <c r="AI31" s="124"/>
      <c r="AJ31" s="124"/>
      <c r="AK31" s="56"/>
      <c r="AL31" s="57"/>
      <c r="AM31" s="58"/>
      <c r="AN31" s="691"/>
      <c r="AO31" s="314"/>
      <c r="AP31" s="253"/>
      <c r="AQ31" s="252"/>
      <c r="AR31" s="152"/>
      <c r="AS31" s="253"/>
    </row>
    <row r="32" spans="1:45" s="2" customFormat="1">
      <c r="A32" s="949">
        <v>29</v>
      </c>
      <c r="B32" s="383" t="str">
        <f t="shared" si="1"/>
        <v>○</v>
      </c>
      <c r="C32" s="152" t="s">
        <v>290</v>
      </c>
      <c r="D32" s="153" t="s">
        <v>85</v>
      </c>
      <c r="E32" s="153"/>
      <c r="F32" s="152" t="str">
        <f>PHONETIC(C32)</f>
        <v>シライシ　ユウジ</v>
      </c>
      <c r="G32" s="868"/>
      <c r="H32" s="868"/>
      <c r="I32" s="877"/>
      <c r="J32" s="702" t="s">
        <v>625</v>
      </c>
      <c r="K32" s="689" t="s">
        <v>89</v>
      </c>
      <c r="L32" s="703" t="s">
        <v>518</v>
      </c>
      <c r="M32" s="703"/>
      <c r="N32" s="703" t="s">
        <v>1336</v>
      </c>
      <c r="O32" s="703"/>
      <c r="P32" s="152" t="s">
        <v>899</v>
      </c>
      <c r="Q32" s="648" t="s">
        <v>900</v>
      </c>
      <c r="R32" s="648"/>
      <c r="S32" s="648"/>
      <c r="T32" s="153" t="s">
        <v>133</v>
      </c>
      <c r="U32" s="702" t="s">
        <v>135</v>
      </c>
      <c r="V32" s="689" t="s">
        <v>133</v>
      </c>
      <c r="W32" s="695" t="s">
        <v>86</v>
      </c>
      <c r="X32" s="704"/>
      <c r="Y32" s="153"/>
      <c r="Z32" s="153" t="s">
        <v>133</v>
      </c>
      <c r="AA32" s="153" t="s">
        <v>666</v>
      </c>
      <c r="AB32" s="153">
        <v>652</v>
      </c>
      <c r="AC32" s="153" t="s">
        <v>1151</v>
      </c>
      <c r="AD32" s="153"/>
      <c r="AE32" s="846"/>
      <c r="AF32" s="820" t="str">
        <f t="shared" si="2"/>
        <v>Ｋ</v>
      </c>
      <c r="AG32" s="4">
        <v>11</v>
      </c>
      <c r="AH32" s="4">
        <v>1</v>
      </c>
      <c r="AI32" s="124"/>
      <c r="AJ32" s="124"/>
      <c r="AK32" s="56"/>
      <c r="AL32" s="57"/>
      <c r="AM32" s="58"/>
      <c r="AN32" s="691"/>
      <c r="AO32" s="314"/>
      <c r="AP32" s="253"/>
      <c r="AQ32" s="252"/>
      <c r="AR32" s="152"/>
      <c r="AS32" s="253"/>
    </row>
    <row r="33" spans="1:45" s="2" customFormat="1">
      <c r="A33" s="949">
        <v>30</v>
      </c>
      <c r="B33" s="383" t="str">
        <f t="shared" si="1"/>
        <v>○</v>
      </c>
      <c r="C33" s="152" t="s">
        <v>353</v>
      </c>
      <c r="D33" s="153" t="s">
        <v>85</v>
      </c>
      <c r="E33" s="153"/>
      <c r="F33" s="152" t="str">
        <f t="shared" si="0"/>
        <v>シライシ　ナツコ</v>
      </c>
      <c r="G33" s="868"/>
      <c r="H33" s="868"/>
      <c r="I33" s="877"/>
      <c r="J33" s="702" t="s">
        <v>625</v>
      </c>
      <c r="K33" s="689" t="s">
        <v>89</v>
      </c>
      <c r="L33" s="703" t="s">
        <v>901</v>
      </c>
      <c r="M33" s="703"/>
      <c r="N33" s="703" t="s">
        <v>1336</v>
      </c>
      <c r="O33" s="703"/>
      <c r="P33" s="152" t="s">
        <v>899</v>
      </c>
      <c r="Q33" s="648" t="s">
        <v>134</v>
      </c>
      <c r="R33" s="648"/>
      <c r="S33" s="648"/>
      <c r="T33" s="153" t="s">
        <v>1213</v>
      </c>
      <c r="U33" s="702"/>
      <c r="V33" s="689" t="s">
        <v>133</v>
      </c>
      <c r="W33" s="695" t="s">
        <v>86</v>
      </c>
      <c r="X33" s="704"/>
      <c r="Y33" s="153"/>
      <c r="Z33" s="153" t="s">
        <v>132</v>
      </c>
      <c r="AA33" s="153" t="s">
        <v>666</v>
      </c>
      <c r="AB33" s="153">
        <v>652</v>
      </c>
      <c r="AC33" s="153" t="s">
        <v>1151</v>
      </c>
      <c r="AD33" s="153"/>
      <c r="AE33" s="846"/>
      <c r="AF33" s="820" t="str">
        <f t="shared" si="2"/>
        <v>Ｋ</v>
      </c>
      <c r="AG33" s="4">
        <v>11</v>
      </c>
      <c r="AH33" s="4">
        <v>2</v>
      </c>
      <c r="AI33" s="124"/>
      <c r="AJ33" s="124"/>
      <c r="AK33" s="56"/>
      <c r="AL33" s="57"/>
      <c r="AM33" s="58"/>
      <c r="AN33" s="691"/>
      <c r="AO33" s="314"/>
      <c r="AP33" s="253"/>
      <c r="AQ33" s="252"/>
      <c r="AR33" s="152"/>
      <c r="AS33" s="253"/>
    </row>
    <row r="34" spans="1:45" s="2" customFormat="1">
      <c r="A34" s="949">
        <v>31</v>
      </c>
      <c r="B34" s="383" t="str">
        <f t="shared" si="1"/>
        <v>○</v>
      </c>
      <c r="C34" s="152" t="s">
        <v>902</v>
      </c>
      <c r="D34" s="153" t="s">
        <v>85</v>
      </c>
      <c r="E34" s="153"/>
      <c r="F34" s="152" t="str">
        <f t="shared" si="0"/>
        <v>シライシ　ユウヤ</v>
      </c>
      <c r="G34" s="868"/>
      <c r="H34" s="868"/>
      <c r="I34" s="877"/>
      <c r="J34" s="702" t="s">
        <v>625</v>
      </c>
      <c r="K34" s="689" t="s">
        <v>89</v>
      </c>
      <c r="L34" s="703" t="s">
        <v>903</v>
      </c>
      <c r="M34" s="703"/>
      <c r="N34" s="703" t="s">
        <v>1336</v>
      </c>
      <c r="O34" s="703"/>
      <c r="P34" s="152" t="s">
        <v>899</v>
      </c>
      <c r="Q34" s="648" t="s">
        <v>134</v>
      </c>
      <c r="R34" s="648"/>
      <c r="S34" s="648"/>
      <c r="T34" s="153" t="s">
        <v>1213</v>
      </c>
      <c r="U34" s="702"/>
      <c r="V34" s="689" t="s">
        <v>133</v>
      </c>
      <c r="W34" s="695" t="s">
        <v>86</v>
      </c>
      <c r="X34" s="704"/>
      <c r="Y34" s="153"/>
      <c r="Z34" s="153" t="s">
        <v>132</v>
      </c>
      <c r="AA34" s="153" t="s">
        <v>666</v>
      </c>
      <c r="AB34" s="153">
        <v>652</v>
      </c>
      <c r="AC34" s="153" t="s">
        <v>1151</v>
      </c>
      <c r="AD34" s="153"/>
      <c r="AE34" s="846"/>
      <c r="AF34" s="820" t="str">
        <f t="shared" si="2"/>
        <v>Ｋ</v>
      </c>
      <c r="AG34" s="4">
        <v>11</v>
      </c>
      <c r="AH34" s="4">
        <v>5</v>
      </c>
      <c r="AI34" s="124"/>
      <c r="AJ34" s="124"/>
      <c r="AK34" s="56"/>
      <c r="AL34" s="57"/>
      <c r="AM34" s="58"/>
      <c r="AN34" s="691"/>
      <c r="AO34" s="314"/>
      <c r="AP34" s="253"/>
      <c r="AQ34" s="252"/>
      <c r="AR34" s="152"/>
      <c r="AS34" s="253"/>
    </row>
    <row r="35" spans="1:45" s="2" customFormat="1">
      <c r="A35" s="949">
        <v>32</v>
      </c>
      <c r="B35" s="383" t="str">
        <f t="shared" si="1"/>
        <v>○</v>
      </c>
      <c r="C35" s="152" t="s">
        <v>904</v>
      </c>
      <c r="D35" s="153" t="s">
        <v>85</v>
      </c>
      <c r="E35" s="153"/>
      <c r="F35" s="152" t="str">
        <f t="shared" si="0"/>
        <v>シライシ　ユウコ</v>
      </c>
      <c r="G35" s="868"/>
      <c r="H35" s="868"/>
      <c r="I35" s="877"/>
      <c r="J35" s="702" t="s">
        <v>625</v>
      </c>
      <c r="K35" s="689" t="s">
        <v>89</v>
      </c>
      <c r="L35" s="703" t="s">
        <v>905</v>
      </c>
      <c r="M35" s="703"/>
      <c r="N35" s="703" t="s">
        <v>1336</v>
      </c>
      <c r="O35" s="703"/>
      <c r="P35" s="152" t="s">
        <v>899</v>
      </c>
      <c r="Q35" s="648" t="s">
        <v>134</v>
      </c>
      <c r="R35" s="648"/>
      <c r="S35" s="648"/>
      <c r="T35" s="153" t="s">
        <v>1213</v>
      </c>
      <c r="U35" s="702"/>
      <c r="V35" s="689" t="s">
        <v>133</v>
      </c>
      <c r="W35" s="695" t="s">
        <v>86</v>
      </c>
      <c r="X35" s="704"/>
      <c r="Y35" s="153"/>
      <c r="Z35" s="153" t="s">
        <v>132</v>
      </c>
      <c r="AA35" s="153" t="s">
        <v>666</v>
      </c>
      <c r="AB35" s="153">
        <v>652</v>
      </c>
      <c r="AC35" s="153" t="s">
        <v>1151</v>
      </c>
      <c r="AD35" s="153"/>
      <c r="AE35" s="846"/>
      <c r="AF35" s="820" t="str">
        <f t="shared" si="2"/>
        <v>Ｋ</v>
      </c>
      <c r="AG35" s="4">
        <v>11</v>
      </c>
      <c r="AH35" s="4">
        <v>6</v>
      </c>
      <c r="AI35" s="124"/>
      <c r="AJ35" s="124"/>
      <c r="AK35" s="56"/>
      <c r="AL35" s="57"/>
      <c r="AM35" s="58"/>
      <c r="AN35" s="691"/>
      <c r="AO35" s="314"/>
      <c r="AP35" s="253"/>
      <c r="AQ35" s="252"/>
      <c r="AR35" s="152"/>
      <c r="AS35" s="253"/>
    </row>
    <row r="36" spans="1:45" s="2" customFormat="1">
      <c r="A36" s="949">
        <v>33</v>
      </c>
      <c r="B36" s="383" t="str">
        <f t="shared" si="1"/>
        <v>○</v>
      </c>
      <c r="C36" s="152" t="s">
        <v>354</v>
      </c>
      <c r="D36" s="153" t="s">
        <v>85</v>
      </c>
      <c r="E36" s="153"/>
      <c r="F36" s="152" t="str">
        <f t="shared" si="0"/>
        <v>ヨシダ　コウゾウ</v>
      </c>
      <c r="G36" s="868"/>
      <c r="H36" s="868"/>
      <c r="I36" s="877"/>
      <c r="J36" s="702"/>
      <c r="K36" s="689" t="s">
        <v>88</v>
      </c>
      <c r="L36" s="703" t="s">
        <v>906</v>
      </c>
      <c r="M36" s="703"/>
      <c r="N36" s="703" t="s">
        <v>1333</v>
      </c>
      <c r="O36" s="703" t="s">
        <v>1341</v>
      </c>
      <c r="P36" s="152" t="s">
        <v>907</v>
      </c>
      <c r="Q36" s="648" t="s">
        <v>908</v>
      </c>
      <c r="R36" s="648"/>
      <c r="S36" s="648"/>
      <c r="T36" s="153" t="s">
        <v>133</v>
      </c>
      <c r="U36" s="702" t="s">
        <v>135</v>
      </c>
      <c r="V36" s="689" t="s">
        <v>132</v>
      </c>
      <c r="W36" s="695"/>
      <c r="X36" s="704"/>
      <c r="Y36" s="153"/>
      <c r="Z36" s="153"/>
      <c r="AA36" s="153"/>
      <c r="AB36" s="153"/>
      <c r="AC36" s="153"/>
      <c r="AD36" s="153"/>
      <c r="AE36" s="846"/>
      <c r="AF36" s="820" t="str">
        <f t="shared" si="2"/>
        <v>Ａ</v>
      </c>
      <c r="AG36" s="4">
        <v>1</v>
      </c>
      <c r="AH36" s="4">
        <v>1</v>
      </c>
      <c r="AI36" s="124"/>
      <c r="AJ36" s="124"/>
      <c r="AK36" s="56"/>
      <c r="AL36" s="57"/>
      <c r="AM36" s="58"/>
      <c r="AN36" s="691"/>
      <c r="AO36" s="314"/>
      <c r="AP36" s="253"/>
      <c r="AQ36" s="252"/>
      <c r="AR36" s="152"/>
      <c r="AS36" s="253"/>
    </row>
    <row r="37" spans="1:45" s="2" customFormat="1">
      <c r="A37" s="949">
        <v>34</v>
      </c>
      <c r="B37" s="383" t="str">
        <f t="shared" si="1"/>
        <v>○</v>
      </c>
      <c r="C37" s="152" t="s">
        <v>355</v>
      </c>
      <c r="D37" s="153" t="s">
        <v>85</v>
      </c>
      <c r="E37" s="153"/>
      <c r="F37" s="152" t="str">
        <f t="shared" si="0"/>
        <v>ヨシダ　コウゾウレイフジン</v>
      </c>
      <c r="G37" s="868"/>
      <c r="H37" s="868"/>
      <c r="I37" s="877"/>
      <c r="J37" s="702"/>
      <c r="K37" s="689" t="s">
        <v>88</v>
      </c>
      <c r="L37" s="703" t="s">
        <v>136</v>
      </c>
      <c r="M37" s="703"/>
      <c r="N37" s="703" t="s">
        <v>1333</v>
      </c>
      <c r="O37" s="703" t="s">
        <v>1341</v>
      </c>
      <c r="P37" s="152" t="s">
        <v>907</v>
      </c>
      <c r="Q37" s="648" t="s">
        <v>134</v>
      </c>
      <c r="R37" s="648"/>
      <c r="S37" s="648"/>
      <c r="T37" s="153" t="s">
        <v>1213</v>
      </c>
      <c r="U37" s="702"/>
      <c r="V37" s="689" t="s">
        <v>132</v>
      </c>
      <c r="W37" s="695"/>
      <c r="X37" s="704"/>
      <c r="Y37" s="153"/>
      <c r="Z37" s="153"/>
      <c r="AA37" s="153"/>
      <c r="AB37" s="153"/>
      <c r="AC37" s="153"/>
      <c r="AD37" s="153"/>
      <c r="AE37" s="846"/>
      <c r="AF37" s="820" t="str">
        <f t="shared" si="2"/>
        <v>Ａ</v>
      </c>
      <c r="AG37" s="4">
        <v>1</v>
      </c>
      <c r="AH37" s="4">
        <v>2</v>
      </c>
      <c r="AI37" s="124"/>
      <c r="AJ37" s="124"/>
      <c r="AK37" s="56"/>
      <c r="AL37" s="57"/>
      <c r="AM37" s="58"/>
      <c r="AN37" s="691"/>
      <c r="AO37" s="314"/>
      <c r="AP37" s="253"/>
      <c r="AQ37" s="252"/>
      <c r="AR37" s="152"/>
      <c r="AS37" s="253"/>
    </row>
    <row r="38" spans="1:45" s="2" customFormat="1">
      <c r="A38" s="949">
        <v>35</v>
      </c>
      <c r="B38" s="383" t="str">
        <f t="shared" si="1"/>
        <v>○</v>
      </c>
      <c r="C38" s="152" t="s">
        <v>356</v>
      </c>
      <c r="D38" s="153" t="s">
        <v>85</v>
      </c>
      <c r="E38" s="153"/>
      <c r="F38" s="152" t="str">
        <f t="shared" si="0"/>
        <v>イシダ　シュンスケ</v>
      </c>
      <c r="G38" s="868"/>
      <c r="H38" s="868"/>
      <c r="I38" s="877"/>
      <c r="J38" s="702"/>
      <c r="K38" s="689" t="s">
        <v>88</v>
      </c>
      <c r="L38" s="703" t="s">
        <v>909</v>
      </c>
      <c r="M38" s="703" t="s">
        <v>1364</v>
      </c>
      <c r="N38" s="703" t="s">
        <v>1334</v>
      </c>
      <c r="O38" s="703" t="s">
        <v>1340</v>
      </c>
      <c r="P38" s="152" t="s">
        <v>910</v>
      </c>
      <c r="Q38" s="648" t="s">
        <v>911</v>
      </c>
      <c r="R38" s="648"/>
      <c r="S38" s="648"/>
      <c r="T38" s="153" t="s">
        <v>133</v>
      </c>
      <c r="U38" s="702" t="s">
        <v>135</v>
      </c>
      <c r="V38" s="689" t="s">
        <v>133</v>
      </c>
      <c r="W38" s="695" t="s">
        <v>399</v>
      </c>
      <c r="X38" s="704"/>
      <c r="Y38" s="153"/>
      <c r="Z38" s="153" t="s">
        <v>228</v>
      </c>
      <c r="AA38" s="153"/>
      <c r="AB38" s="153"/>
      <c r="AC38" s="153"/>
      <c r="AD38" s="153"/>
      <c r="AE38" s="846"/>
      <c r="AF38" s="820" t="str">
        <f t="shared" si="2"/>
        <v>Ａ</v>
      </c>
      <c r="AG38" s="4">
        <v>1</v>
      </c>
      <c r="AH38" s="4">
        <v>3</v>
      </c>
      <c r="AI38" s="124"/>
      <c r="AJ38" s="124"/>
      <c r="AK38" s="56"/>
      <c r="AL38" s="57"/>
      <c r="AM38" s="58"/>
      <c r="AN38" s="691"/>
      <c r="AO38" s="314"/>
      <c r="AP38" s="253"/>
      <c r="AQ38" s="252"/>
      <c r="AR38" s="152"/>
      <c r="AS38" s="253"/>
    </row>
    <row r="39" spans="1:45" s="2" customFormat="1">
      <c r="A39" s="949">
        <v>36</v>
      </c>
      <c r="B39" s="383" t="str">
        <f t="shared" si="1"/>
        <v>○</v>
      </c>
      <c r="C39" s="152" t="s">
        <v>291</v>
      </c>
      <c r="D39" s="153" t="s">
        <v>85</v>
      </c>
      <c r="E39" s="153"/>
      <c r="F39" s="152" t="str">
        <f t="shared" si="0"/>
        <v>トクヤマ　ジロウ</v>
      </c>
      <c r="G39" s="868"/>
      <c r="H39" s="868"/>
      <c r="I39" s="877"/>
      <c r="J39" s="702"/>
      <c r="K39" s="689" t="s">
        <v>88</v>
      </c>
      <c r="L39" s="703" t="s">
        <v>137</v>
      </c>
      <c r="M39" s="703"/>
      <c r="N39" s="703" t="s">
        <v>1334</v>
      </c>
      <c r="O39" s="703" t="s">
        <v>1345</v>
      </c>
      <c r="P39" s="152" t="s">
        <v>912</v>
      </c>
      <c r="Q39" s="648" t="s">
        <v>913</v>
      </c>
      <c r="R39" s="648"/>
      <c r="S39" s="648"/>
      <c r="T39" s="153" t="s">
        <v>133</v>
      </c>
      <c r="U39" s="702" t="s">
        <v>135</v>
      </c>
      <c r="V39" s="689" t="s">
        <v>133</v>
      </c>
      <c r="W39" s="695" t="s">
        <v>399</v>
      </c>
      <c r="X39" s="704"/>
      <c r="Y39" s="153"/>
      <c r="Z39" s="153" t="s">
        <v>228</v>
      </c>
      <c r="AA39" s="153" t="s">
        <v>914</v>
      </c>
      <c r="AB39" s="153">
        <v>654</v>
      </c>
      <c r="AC39" s="153" t="s">
        <v>1150</v>
      </c>
      <c r="AD39" s="153"/>
      <c r="AE39" s="846"/>
      <c r="AF39" s="820" t="str">
        <f t="shared" si="2"/>
        <v>Ａ</v>
      </c>
      <c r="AG39" s="4">
        <v>1</v>
      </c>
      <c r="AH39" s="4">
        <v>4</v>
      </c>
      <c r="AI39" s="124"/>
      <c r="AJ39" s="124"/>
      <c r="AK39" s="56"/>
      <c r="AL39" s="57"/>
      <c r="AM39" s="58"/>
      <c r="AN39" s="691"/>
      <c r="AO39" s="314"/>
      <c r="AP39" s="253"/>
      <c r="AQ39" s="252"/>
      <c r="AR39" s="152"/>
      <c r="AS39" s="253"/>
    </row>
    <row r="40" spans="1:45" s="2" customFormat="1">
      <c r="A40" s="949">
        <v>37</v>
      </c>
      <c r="B40" s="383" t="str">
        <f t="shared" si="1"/>
        <v>○</v>
      </c>
      <c r="C40" s="152" t="s">
        <v>292</v>
      </c>
      <c r="D40" s="153" t="s">
        <v>85</v>
      </c>
      <c r="E40" s="153"/>
      <c r="F40" s="152" t="str">
        <f t="shared" si="0"/>
        <v>トクヤマ　サブロウ</v>
      </c>
      <c r="G40" s="868"/>
      <c r="H40" s="868"/>
      <c r="I40" s="877"/>
      <c r="J40" s="702"/>
      <c r="K40" s="689" t="s">
        <v>88</v>
      </c>
      <c r="L40" s="703" t="s">
        <v>137</v>
      </c>
      <c r="M40" s="703"/>
      <c r="N40" s="703" t="s">
        <v>1334</v>
      </c>
      <c r="O40" s="703" t="s">
        <v>1345</v>
      </c>
      <c r="P40" s="152" t="s">
        <v>138</v>
      </c>
      <c r="Q40" s="648" t="s">
        <v>913</v>
      </c>
      <c r="R40" s="648"/>
      <c r="S40" s="648"/>
      <c r="T40" s="153" t="s">
        <v>133</v>
      </c>
      <c r="U40" s="702" t="s">
        <v>135</v>
      </c>
      <c r="V40" s="689" t="s">
        <v>133</v>
      </c>
      <c r="W40" s="695" t="s">
        <v>399</v>
      </c>
      <c r="X40" s="704"/>
      <c r="Y40" s="153"/>
      <c r="Z40" s="153" t="s">
        <v>133</v>
      </c>
      <c r="AA40" s="153" t="s">
        <v>914</v>
      </c>
      <c r="AB40" s="153">
        <v>654</v>
      </c>
      <c r="AC40" s="153" t="s">
        <v>1150</v>
      </c>
      <c r="AD40" s="153"/>
      <c r="AE40" s="846"/>
      <c r="AF40" s="820" t="str">
        <f t="shared" si="2"/>
        <v>Ａ</v>
      </c>
      <c r="AG40" s="4">
        <v>1</v>
      </c>
      <c r="AH40" s="4">
        <v>5</v>
      </c>
      <c r="AI40" s="124"/>
      <c r="AJ40" s="124"/>
      <c r="AK40" s="56"/>
      <c r="AL40" s="57"/>
      <c r="AM40" s="58"/>
      <c r="AN40" s="691"/>
      <c r="AO40" s="314"/>
      <c r="AP40" s="253"/>
      <c r="AQ40" s="252"/>
      <c r="AR40" s="152"/>
      <c r="AS40" s="253"/>
    </row>
    <row r="41" spans="1:45" s="2" customFormat="1">
      <c r="A41" s="949">
        <v>38</v>
      </c>
      <c r="B41" s="383" t="str">
        <f t="shared" si="1"/>
        <v>○</v>
      </c>
      <c r="C41" s="152" t="s">
        <v>293</v>
      </c>
      <c r="D41" s="153" t="s">
        <v>85</v>
      </c>
      <c r="E41" s="153"/>
      <c r="F41" s="152" t="str">
        <f t="shared" si="0"/>
        <v>ヨシダ　シゲユキ</v>
      </c>
      <c r="G41" s="868"/>
      <c r="H41" s="868"/>
      <c r="I41" s="877"/>
      <c r="J41" s="702"/>
      <c r="K41" s="689" t="s">
        <v>88</v>
      </c>
      <c r="L41" s="703" t="s">
        <v>139</v>
      </c>
      <c r="M41" s="703"/>
      <c r="N41" s="703" t="s">
        <v>1333</v>
      </c>
      <c r="O41" s="703" t="s">
        <v>1343</v>
      </c>
      <c r="P41" s="152" t="s">
        <v>915</v>
      </c>
      <c r="Q41" s="648" t="s">
        <v>916</v>
      </c>
      <c r="R41" s="648"/>
      <c r="S41" s="648"/>
      <c r="T41" s="153" t="s">
        <v>133</v>
      </c>
      <c r="U41" s="702" t="s">
        <v>135</v>
      </c>
      <c r="V41" s="689" t="s">
        <v>133</v>
      </c>
      <c r="W41" s="695" t="s">
        <v>399</v>
      </c>
      <c r="X41" s="704"/>
      <c r="Y41" s="153"/>
      <c r="Z41" s="153" t="s">
        <v>133</v>
      </c>
      <c r="AA41" s="153" t="s">
        <v>914</v>
      </c>
      <c r="AB41" s="153">
        <v>671</v>
      </c>
      <c r="AC41" s="153" t="s">
        <v>1150</v>
      </c>
      <c r="AD41" s="153"/>
      <c r="AE41" s="846"/>
      <c r="AF41" s="820" t="str">
        <f t="shared" si="2"/>
        <v>Ｇ</v>
      </c>
      <c r="AG41" s="4">
        <v>7</v>
      </c>
      <c r="AH41" s="4">
        <v>1</v>
      </c>
      <c r="AI41" s="124"/>
      <c r="AJ41" s="124"/>
      <c r="AK41" s="56"/>
      <c r="AL41" s="57"/>
      <c r="AM41" s="58"/>
      <c r="AN41" s="691"/>
      <c r="AO41" s="314"/>
      <c r="AP41" s="253"/>
      <c r="AQ41" s="252"/>
      <c r="AR41" s="152"/>
      <c r="AS41" s="253"/>
    </row>
    <row r="42" spans="1:45" s="2" customFormat="1">
      <c r="A42" s="949">
        <v>39</v>
      </c>
      <c r="B42" s="383" t="str">
        <f t="shared" si="1"/>
        <v>○</v>
      </c>
      <c r="C42" s="152" t="s">
        <v>294</v>
      </c>
      <c r="D42" s="153" t="s">
        <v>85</v>
      </c>
      <c r="E42" s="153"/>
      <c r="F42" s="152" t="str">
        <f t="shared" si="0"/>
        <v>ヨシオカ　ノボ</v>
      </c>
      <c r="G42" s="868"/>
      <c r="H42" s="868"/>
      <c r="I42" s="877"/>
      <c r="J42" s="702"/>
      <c r="K42" s="689" t="s">
        <v>88</v>
      </c>
      <c r="L42" s="703" t="s">
        <v>139</v>
      </c>
      <c r="M42" s="703" t="s">
        <v>800</v>
      </c>
      <c r="N42" s="703" t="s">
        <v>1333</v>
      </c>
      <c r="O42" s="703" t="s">
        <v>1343</v>
      </c>
      <c r="P42" s="152" t="s">
        <v>915</v>
      </c>
      <c r="Q42" s="648" t="s">
        <v>917</v>
      </c>
      <c r="R42" s="648"/>
      <c r="S42" s="648"/>
      <c r="T42" s="153" t="s">
        <v>133</v>
      </c>
      <c r="U42" s="702" t="s">
        <v>135</v>
      </c>
      <c r="V42" s="689" t="s">
        <v>133</v>
      </c>
      <c r="W42" s="695" t="s">
        <v>399</v>
      </c>
      <c r="X42" s="704"/>
      <c r="Y42" s="153"/>
      <c r="Z42" s="153" t="s">
        <v>232</v>
      </c>
      <c r="AA42" s="153" t="s">
        <v>914</v>
      </c>
      <c r="AB42" s="153">
        <v>672</v>
      </c>
      <c r="AC42" s="153" t="s">
        <v>1150</v>
      </c>
      <c r="AD42" s="153"/>
      <c r="AE42" s="846"/>
      <c r="AF42" s="820" t="str">
        <f t="shared" si="2"/>
        <v>Ｇ</v>
      </c>
      <c r="AG42" s="4">
        <v>7</v>
      </c>
      <c r="AH42" s="4">
        <v>2</v>
      </c>
      <c r="AI42" s="124"/>
      <c r="AJ42" s="124"/>
      <c r="AK42" s="56"/>
      <c r="AL42" s="57"/>
      <c r="AM42" s="58"/>
      <c r="AN42" s="691"/>
      <c r="AO42" s="314"/>
      <c r="AP42" s="253"/>
      <c r="AQ42" s="252"/>
      <c r="AR42" s="152"/>
      <c r="AS42" s="253"/>
    </row>
    <row r="43" spans="1:45" s="2" customFormat="1">
      <c r="A43" s="949">
        <v>40</v>
      </c>
      <c r="B43" s="383" t="str">
        <f t="shared" si="1"/>
        <v>○</v>
      </c>
      <c r="C43" s="152" t="s">
        <v>295</v>
      </c>
      <c r="D43" s="153" t="s">
        <v>85</v>
      </c>
      <c r="E43" s="153"/>
      <c r="F43" s="152" t="str">
        <f t="shared" si="0"/>
        <v>ナガシマ　シゲユキ</v>
      </c>
      <c r="G43" s="868"/>
      <c r="H43" s="868"/>
      <c r="I43" s="877"/>
      <c r="J43" s="702"/>
      <c r="K43" s="689" t="s">
        <v>88</v>
      </c>
      <c r="L43" s="703" t="s">
        <v>139</v>
      </c>
      <c r="M43" s="703"/>
      <c r="N43" s="703" t="s">
        <v>1333</v>
      </c>
      <c r="O43" s="703" t="s">
        <v>1343</v>
      </c>
      <c r="P43" s="152" t="s">
        <v>918</v>
      </c>
      <c r="Q43" s="648" t="s">
        <v>919</v>
      </c>
      <c r="R43" s="648"/>
      <c r="S43" s="648"/>
      <c r="T43" s="153" t="s">
        <v>133</v>
      </c>
      <c r="U43" s="702" t="s">
        <v>135</v>
      </c>
      <c r="V43" s="689" t="s">
        <v>133</v>
      </c>
      <c r="W43" s="695" t="s">
        <v>399</v>
      </c>
      <c r="X43" s="704"/>
      <c r="Y43" s="153"/>
      <c r="Z43" s="153" t="s">
        <v>133</v>
      </c>
      <c r="AA43" s="153"/>
      <c r="AB43" s="153"/>
      <c r="AC43" s="153"/>
      <c r="AD43" s="153"/>
      <c r="AE43" s="846"/>
      <c r="AF43" s="820" t="str">
        <f t="shared" si="2"/>
        <v>Ｇ</v>
      </c>
      <c r="AG43" s="4">
        <v>7</v>
      </c>
      <c r="AH43" s="4">
        <v>3</v>
      </c>
      <c r="AI43" s="124"/>
      <c r="AJ43" s="124"/>
      <c r="AK43" s="56"/>
      <c r="AL43" s="57"/>
      <c r="AM43" s="58"/>
      <c r="AN43" s="691"/>
      <c r="AO43" s="314"/>
      <c r="AP43" s="253"/>
      <c r="AQ43" s="252"/>
      <c r="AR43" s="152"/>
      <c r="AS43" s="253"/>
    </row>
    <row r="44" spans="1:45" s="2" customFormat="1">
      <c r="A44" s="949">
        <v>41</v>
      </c>
      <c r="B44" s="383" t="str">
        <f t="shared" si="1"/>
        <v>○</v>
      </c>
      <c r="C44" s="152" t="s">
        <v>296</v>
      </c>
      <c r="D44" s="153" t="s">
        <v>85</v>
      </c>
      <c r="E44" s="153"/>
      <c r="F44" s="152" t="str">
        <f t="shared" si="0"/>
        <v>ナガタ　オサム</v>
      </c>
      <c r="G44" s="868"/>
      <c r="H44" s="868"/>
      <c r="I44" s="877"/>
      <c r="J44" s="702"/>
      <c r="K44" s="689" t="s">
        <v>88</v>
      </c>
      <c r="L44" s="703" t="s">
        <v>139</v>
      </c>
      <c r="M44" s="703"/>
      <c r="N44" s="703" t="s">
        <v>1333</v>
      </c>
      <c r="O44" s="703" t="s">
        <v>1343</v>
      </c>
      <c r="P44" s="152" t="s">
        <v>918</v>
      </c>
      <c r="Q44" s="648" t="s">
        <v>920</v>
      </c>
      <c r="R44" s="648"/>
      <c r="S44" s="648"/>
      <c r="T44" s="153" t="s">
        <v>133</v>
      </c>
      <c r="U44" s="702" t="s">
        <v>135</v>
      </c>
      <c r="V44" s="689" t="s">
        <v>133</v>
      </c>
      <c r="W44" s="695" t="s">
        <v>399</v>
      </c>
      <c r="X44" s="704"/>
      <c r="Y44" s="153"/>
      <c r="Z44" s="153" t="s">
        <v>133</v>
      </c>
      <c r="AA44" s="153"/>
      <c r="AB44" s="153"/>
      <c r="AC44" s="153"/>
      <c r="AD44" s="153"/>
      <c r="AE44" s="846"/>
      <c r="AF44" s="820" t="str">
        <f t="shared" si="2"/>
        <v>Ｇ</v>
      </c>
      <c r="AG44" s="4">
        <v>7</v>
      </c>
      <c r="AH44" s="4">
        <v>4</v>
      </c>
      <c r="AI44" s="124"/>
      <c r="AJ44" s="124"/>
      <c r="AK44" s="56"/>
      <c r="AL44" s="57"/>
      <c r="AM44" s="58"/>
      <c r="AN44" s="691"/>
      <c r="AO44" s="314"/>
      <c r="AP44" s="253"/>
      <c r="AQ44" s="252"/>
      <c r="AR44" s="152"/>
      <c r="AS44" s="253"/>
    </row>
    <row r="45" spans="1:45" s="2" customFormat="1">
      <c r="A45" s="949">
        <v>42</v>
      </c>
      <c r="B45" s="383" t="str">
        <f t="shared" si="1"/>
        <v>○</v>
      </c>
      <c r="C45" s="152" t="s">
        <v>297</v>
      </c>
      <c r="D45" s="153" t="s">
        <v>85</v>
      </c>
      <c r="E45" s="153"/>
      <c r="F45" s="152" t="str">
        <f t="shared" si="0"/>
        <v>オオシマ　ユキオ</v>
      </c>
      <c r="G45" s="868"/>
      <c r="H45" s="868"/>
      <c r="I45" s="877"/>
      <c r="J45" s="702"/>
      <c r="K45" s="689" t="s">
        <v>88</v>
      </c>
      <c r="L45" s="703" t="s">
        <v>140</v>
      </c>
      <c r="M45" s="703"/>
      <c r="N45" s="703" t="s">
        <v>1334</v>
      </c>
      <c r="O45" s="703" t="s">
        <v>1345</v>
      </c>
      <c r="P45" s="152" t="s">
        <v>921</v>
      </c>
      <c r="Q45" s="648" t="s">
        <v>922</v>
      </c>
      <c r="R45" s="648"/>
      <c r="S45" s="648"/>
      <c r="T45" s="153" t="s">
        <v>133</v>
      </c>
      <c r="U45" s="702" t="s">
        <v>135</v>
      </c>
      <c r="V45" s="689" t="s">
        <v>133</v>
      </c>
      <c r="W45" s="695" t="s">
        <v>399</v>
      </c>
      <c r="X45" s="704"/>
      <c r="Y45" s="153"/>
      <c r="Z45" s="153" t="s">
        <v>133</v>
      </c>
      <c r="AA45" s="153"/>
      <c r="AB45" s="153"/>
      <c r="AC45" s="153"/>
      <c r="AD45" s="153"/>
      <c r="AE45" s="846"/>
      <c r="AF45" s="820" t="str">
        <f t="shared" si="2"/>
        <v>Ａ</v>
      </c>
      <c r="AG45" s="4">
        <v>1</v>
      </c>
      <c r="AH45" s="4">
        <v>9</v>
      </c>
      <c r="AI45" s="124"/>
      <c r="AJ45" s="124"/>
      <c r="AK45" s="56"/>
      <c r="AL45" s="57"/>
      <c r="AM45" s="58"/>
      <c r="AN45" s="691"/>
      <c r="AO45" s="314"/>
      <c r="AP45" s="253"/>
      <c r="AQ45" s="252"/>
      <c r="AR45" s="152"/>
      <c r="AS45" s="253"/>
    </row>
    <row r="46" spans="1:45" s="2" customFormat="1">
      <c r="A46" s="949">
        <v>43</v>
      </c>
      <c r="B46" s="383" t="str">
        <f t="shared" si="1"/>
        <v>○</v>
      </c>
      <c r="C46" s="152" t="s">
        <v>298</v>
      </c>
      <c r="D46" s="153" t="s">
        <v>85</v>
      </c>
      <c r="E46" s="153"/>
      <c r="F46" s="152" t="str">
        <f t="shared" si="0"/>
        <v>フジオカ　タツオ</v>
      </c>
      <c r="G46" s="868"/>
      <c r="H46" s="868"/>
      <c r="I46" s="877"/>
      <c r="J46" s="702"/>
      <c r="K46" s="689" t="s">
        <v>88</v>
      </c>
      <c r="L46" s="703" t="s">
        <v>141</v>
      </c>
      <c r="M46" s="703"/>
      <c r="N46" s="703" t="s">
        <v>1334</v>
      </c>
      <c r="O46" s="703" t="s">
        <v>1345</v>
      </c>
      <c r="P46" s="152" t="s">
        <v>923</v>
      </c>
      <c r="Q46" s="648" t="s">
        <v>924</v>
      </c>
      <c r="R46" s="648"/>
      <c r="S46" s="648"/>
      <c r="T46" s="153" t="s">
        <v>133</v>
      </c>
      <c r="U46" s="702" t="s">
        <v>135</v>
      </c>
      <c r="V46" s="689" t="s">
        <v>133</v>
      </c>
      <c r="W46" s="695" t="s">
        <v>399</v>
      </c>
      <c r="X46" s="704"/>
      <c r="Y46" s="153"/>
      <c r="Z46" s="153" t="s">
        <v>227</v>
      </c>
      <c r="AA46" s="153"/>
      <c r="AB46" s="153"/>
      <c r="AC46" s="153"/>
      <c r="AD46" s="153"/>
      <c r="AE46" s="846"/>
      <c r="AF46" s="820" t="str">
        <f t="shared" si="2"/>
        <v>Ａ</v>
      </c>
      <c r="AG46" s="4">
        <v>1</v>
      </c>
      <c r="AH46" s="4">
        <v>10</v>
      </c>
      <c r="AI46" s="124"/>
      <c r="AJ46" s="124"/>
      <c r="AK46" s="56"/>
      <c r="AL46" s="57"/>
      <c r="AM46" s="58"/>
      <c r="AN46" s="691"/>
      <c r="AO46" s="314"/>
      <c r="AP46" s="253"/>
      <c r="AQ46" s="252"/>
      <c r="AR46" s="152"/>
      <c r="AS46" s="253"/>
    </row>
    <row r="47" spans="1:45" s="2" customFormat="1">
      <c r="A47" s="949">
        <v>44</v>
      </c>
      <c r="B47" s="383" t="str">
        <f t="shared" si="1"/>
        <v>○</v>
      </c>
      <c r="C47" s="152" t="s">
        <v>357</v>
      </c>
      <c r="D47" s="153" t="s">
        <v>85</v>
      </c>
      <c r="E47" s="153"/>
      <c r="F47" s="152" t="str">
        <f t="shared" si="0"/>
        <v>イシダ　ジュンイチ</v>
      </c>
      <c r="G47" s="868"/>
      <c r="H47" s="868"/>
      <c r="I47" s="877"/>
      <c r="J47" s="702"/>
      <c r="K47" s="689" t="s">
        <v>88</v>
      </c>
      <c r="L47" s="703" t="s">
        <v>142</v>
      </c>
      <c r="M47" s="703"/>
      <c r="N47" s="703" t="s">
        <v>1335</v>
      </c>
      <c r="O47" s="703" t="s">
        <v>1347</v>
      </c>
      <c r="P47" s="152" t="s">
        <v>925</v>
      </c>
      <c r="Q47" s="648" t="s">
        <v>926</v>
      </c>
      <c r="R47" s="648"/>
      <c r="S47" s="648"/>
      <c r="T47" s="153" t="s">
        <v>133</v>
      </c>
      <c r="U47" s="702" t="s">
        <v>135</v>
      </c>
      <c r="V47" s="689" t="s">
        <v>133</v>
      </c>
      <c r="W47" s="695" t="s">
        <v>399</v>
      </c>
      <c r="X47" s="704"/>
      <c r="Y47" s="153"/>
      <c r="Z47" s="153" t="s">
        <v>227</v>
      </c>
      <c r="AA47" s="153"/>
      <c r="AB47" s="153"/>
      <c r="AC47" s="153"/>
      <c r="AD47" s="153"/>
      <c r="AE47" s="846"/>
      <c r="AF47" s="820" t="str">
        <f t="shared" si="2"/>
        <v>Ａ</v>
      </c>
      <c r="AG47" s="4">
        <v>1</v>
      </c>
      <c r="AH47" s="4">
        <v>11</v>
      </c>
      <c r="AI47" s="124"/>
      <c r="AJ47" s="124"/>
      <c r="AK47" s="56"/>
      <c r="AL47" s="57"/>
      <c r="AM47" s="58"/>
      <c r="AN47" s="691"/>
      <c r="AO47" s="314"/>
      <c r="AP47" s="253"/>
      <c r="AQ47" s="252"/>
      <c r="AR47" s="152"/>
      <c r="AS47" s="253"/>
    </row>
    <row r="48" spans="1:45" s="2" customFormat="1">
      <c r="A48" s="949">
        <v>45</v>
      </c>
      <c r="B48" s="383" t="str">
        <f t="shared" si="1"/>
        <v>○</v>
      </c>
      <c r="C48" s="152" t="s">
        <v>358</v>
      </c>
      <c r="D48" s="153" t="s">
        <v>85</v>
      </c>
      <c r="E48" s="153"/>
      <c r="F48" s="152" t="str">
        <f t="shared" si="0"/>
        <v>イザワ　コウイチ</v>
      </c>
      <c r="G48" s="868"/>
      <c r="H48" s="868"/>
      <c r="I48" s="877"/>
      <c r="J48" s="702"/>
      <c r="K48" s="689" t="s">
        <v>88</v>
      </c>
      <c r="L48" s="703" t="s">
        <v>143</v>
      </c>
      <c r="M48" s="703"/>
      <c r="N48" s="703" t="s">
        <v>1335</v>
      </c>
      <c r="O48" s="703" t="s">
        <v>1347</v>
      </c>
      <c r="P48" s="152" t="s">
        <v>144</v>
      </c>
      <c r="Q48" s="648" t="s">
        <v>926</v>
      </c>
      <c r="R48" s="648"/>
      <c r="S48" s="648"/>
      <c r="T48" s="153" t="s">
        <v>133</v>
      </c>
      <c r="U48" s="702" t="s">
        <v>135</v>
      </c>
      <c r="V48" s="689" t="s">
        <v>133</v>
      </c>
      <c r="W48" s="695" t="s">
        <v>399</v>
      </c>
      <c r="X48" s="704"/>
      <c r="Y48" s="153"/>
      <c r="Z48" s="153" t="s">
        <v>227</v>
      </c>
      <c r="AA48" s="153"/>
      <c r="AB48" s="153"/>
      <c r="AC48" s="153"/>
      <c r="AD48" s="153"/>
      <c r="AE48" s="846"/>
      <c r="AF48" s="820" t="str">
        <f t="shared" si="2"/>
        <v>Ａ</v>
      </c>
      <c r="AG48" s="4">
        <v>1</v>
      </c>
      <c r="AH48" s="4">
        <v>12</v>
      </c>
      <c r="AI48" s="124"/>
      <c r="AJ48" s="124"/>
      <c r="AK48" s="56"/>
      <c r="AL48" s="57"/>
      <c r="AM48" s="58"/>
      <c r="AN48" s="691"/>
      <c r="AO48" s="314"/>
      <c r="AP48" s="253"/>
      <c r="AQ48" s="252"/>
      <c r="AR48" s="152"/>
      <c r="AS48" s="253"/>
    </row>
    <row r="49" spans="1:45" s="2" customFormat="1">
      <c r="A49" s="949">
        <v>46</v>
      </c>
      <c r="B49" s="383" t="str">
        <f t="shared" si="1"/>
        <v>○</v>
      </c>
      <c r="C49" s="152" t="s">
        <v>299</v>
      </c>
      <c r="D49" s="153" t="s">
        <v>85</v>
      </c>
      <c r="E49" s="153"/>
      <c r="F49" s="152" t="str">
        <f t="shared" si="0"/>
        <v>イトウ　ヨシユキ</v>
      </c>
      <c r="G49" s="868"/>
      <c r="H49" s="868"/>
      <c r="I49" s="877"/>
      <c r="J49" s="702"/>
      <c r="K49" s="689" t="s">
        <v>88</v>
      </c>
      <c r="L49" s="703" t="s">
        <v>145</v>
      </c>
      <c r="M49" s="703"/>
      <c r="N49" s="703" t="s">
        <v>1335</v>
      </c>
      <c r="O49" s="703" t="s">
        <v>1347</v>
      </c>
      <c r="P49" s="152" t="s">
        <v>146</v>
      </c>
      <c r="Q49" s="648" t="s">
        <v>926</v>
      </c>
      <c r="R49" s="648"/>
      <c r="S49" s="648"/>
      <c r="T49" s="153" t="s">
        <v>133</v>
      </c>
      <c r="U49" s="702" t="s">
        <v>135</v>
      </c>
      <c r="V49" s="689" t="s">
        <v>133</v>
      </c>
      <c r="W49" s="695" t="s">
        <v>399</v>
      </c>
      <c r="X49" s="704"/>
      <c r="Y49" s="153"/>
      <c r="Z49" s="153" t="s">
        <v>227</v>
      </c>
      <c r="AA49" s="153"/>
      <c r="AB49" s="153"/>
      <c r="AC49" s="153"/>
      <c r="AD49" s="153"/>
      <c r="AE49" s="846"/>
      <c r="AF49" s="820" t="str">
        <f t="shared" si="2"/>
        <v>Ａ</v>
      </c>
      <c r="AG49" s="4">
        <v>1</v>
      </c>
      <c r="AH49" s="4">
        <v>13</v>
      </c>
      <c r="AI49" s="124"/>
      <c r="AJ49" s="124"/>
      <c r="AK49" s="56"/>
      <c r="AL49" s="57"/>
      <c r="AM49" s="58"/>
      <c r="AN49" s="691"/>
      <c r="AO49" s="314"/>
      <c r="AP49" s="253"/>
      <c r="AQ49" s="252"/>
      <c r="AR49" s="152"/>
      <c r="AS49" s="253"/>
    </row>
    <row r="50" spans="1:45" s="2" customFormat="1">
      <c r="A50" s="949">
        <v>47</v>
      </c>
      <c r="B50" s="383" t="str">
        <f t="shared" si="1"/>
        <v>○</v>
      </c>
      <c r="C50" s="152" t="s">
        <v>300</v>
      </c>
      <c r="D50" s="153" t="s">
        <v>85</v>
      </c>
      <c r="E50" s="153"/>
      <c r="F50" s="152" t="str">
        <f t="shared" si="0"/>
        <v>イトウ　ヤスコ</v>
      </c>
      <c r="G50" s="868"/>
      <c r="H50" s="868"/>
      <c r="I50" s="877"/>
      <c r="J50" s="702"/>
      <c r="K50" s="689" t="s">
        <v>88</v>
      </c>
      <c r="L50" s="703"/>
      <c r="M50" s="703"/>
      <c r="N50" s="703" t="s">
        <v>1335</v>
      </c>
      <c r="O50" s="703" t="s">
        <v>1347</v>
      </c>
      <c r="P50" s="152" t="s">
        <v>146</v>
      </c>
      <c r="Q50" s="648" t="s">
        <v>134</v>
      </c>
      <c r="R50" s="648"/>
      <c r="S50" s="648"/>
      <c r="T50" s="153" t="s">
        <v>1213</v>
      </c>
      <c r="U50" s="702"/>
      <c r="V50" s="689" t="s">
        <v>133</v>
      </c>
      <c r="W50" s="695" t="s">
        <v>399</v>
      </c>
      <c r="X50" s="704"/>
      <c r="Y50" s="153"/>
      <c r="Z50" s="153" t="s">
        <v>133</v>
      </c>
      <c r="AA50" s="153"/>
      <c r="AB50" s="153"/>
      <c r="AC50" s="153"/>
      <c r="AD50" s="153"/>
      <c r="AE50" s="846"/>
      <c r="AF50" s="820" t="str">
        <f t="shared" si="2"/>
        <v>Ａ</v>
      </c>
      <c r="AG50" s="4">
        <v>1</v>
      </c>
      <c r="AH50" s="4">
        <v>14</v>
      </c>
      <c r="AI50" s="124"/>
      <c r="AJ50" s="124"/>
      <c r="AK50" s="56"/>
      <c r="AL50" s="57"/>
      <c r="AM50" s="58"/>
      <c r="AN50" s="691"/>
      <c r="AO50" s="314"/>
      <c r="AP50" s="253"/>
      <c r="AQ50" s="252"/>
      <c r="AR50" s="152"/>
      <c r="AS50" s="253"/>
    </row>
    <row r="51" spans="1:45" s="2" customFormat="1">
      <c r="A51" s="949">
        <v>48</v>
      </c>
      <c r="B51" s="383" t="str">
        <f t="shared" si="1"/>
        <v>○</v>
      </c>
      <c r="C51" s="152" t="s">
        <v>301</v>
      </c>
      <c r="D51" s="153" t="s">
        <v>740</v>
      </c>
      <c r="E51" s="153"/>
      <c r="F51" s="152" t="str">
        <f t="shared" si="0"/>
        <v>イトウ　ジュンイチ</v>
      </c>
      <c r="G51" s="868"/>
      <c r="H51" s="868"/>
      <c r="I51" s="877"/>
      <c r="J51" s="702"/>
      <c r="K51" s="689" t="s">
        <v>88</v>
      </c>
      <c r="L51" s="703"/>
      <c r="M51" s="703"/>
      <c r="N51" s="703" t="s">
        <v>1335</v>
      </c>
      <c r="O51" s="703" t="s">
        <v>1347</v>
      </c>
      <c r="P51" s="152" t="s">
        <v>146</v>
      </c>
      <c r="Q51" s="648" t="s">
        <v>134</v>
      </c>
      <c r="R51" s="648"/>
      <c r="S51" s="648"/>
      <c r="T51" s="153" t="s">
        <v>1213</v>
      </c>
      <c r="U51" s="702"/>
      <c r="V51" s="689" t="s">
        <v>133</v>
      </c>
      <c r="W51" s="695" t="s">
        <v>399</v>
      </c>
      <c r="X51" s="704" t="s">
        <v>229</v>
      </c>
      <c r="Y51" s="153" t="s">
        <v>478</v>
      </c>
      <c r="Z51" s="153" t="s">
        <v>132</v>
      </c>
      <c r="AA51" s="153"/>
      <c r="AB51" s="153"/>
      <c r="AC51" s="153"/>
      <c r="AD51" s="153"/>
      <c r="AE51" s="846"/>
      <c r="AF51" s="820" t="str">
        <f t="shared" si="2"/>
        <v>Ａ</v>
      </c>
      <c r="AG51" s="4">
        <v>1</v>
      </c>
      <c r="AH51" s="4">
        <v>15</v>
      </c>
      <c r="AI51" s="124"/>
      <c r="AJ51" s="124"/>
      <c r="AK51" s="56"/>
      <c r="AL51" s="57"/>
      <c r="AM51" s="58"/>
      <c r="AN51" s="691"/>
      <c r="AO51" s="314"/>
      <c r="AP51" s="253"/>
      <c r="AQ51" s="252"/>
      <c r="AR51" s="152"/>
      <c r="AS51" s="253"/>
    </row>
    <row r="52" spans="1:45" s="2" customFormat="1">
      <c r="A52" s="949">
        <v>49</v>
      </c>
      <c r="B52" s="383" t="str">
        <f t="shared" si="1"/>
        <v>○</v>
      </c>
      <c r="C52" s="152" t="s">
        <v>302</v>
      </c>
      <c r="D52" s="153" t="s">
        <v>85</v>
      </c>
      <c r="E52" s="153"/>
      <c r="F52" s="152" t="str">
        <f t="shared" si="0"/>
        <v>コイズミ　マコト</v>
      </c>
      <c r="G52" s="868"/>
      <c r="H52" s="868"/>
      <c r="I52" s="877"/>
      <c r="J52" s="702"/>
      <c r="K52" s="689" t="s">
        <v>88</v>
      </c>
      <c r="L52" s="703" t="s">
        <v>147</v>
      </c>
      <c r="M52" s="703"/>
      <c r="N52" s="703" t="s">
        <v>1334</v>
      </c>
      <c r="O52" s="703" t="s">
        <v>1345</v>
      </c>
      <c r="P52" s="152" t="s">
        <v>150</v>
      </c>
      <c r="Q52" s="648" t="s">
        <v>151</v>
      </c>
      <c r="R52" s="648"/>
      <c r="S52" s="648"/>
      <c r="T52" s="153" t="s">
        <v>133</v>
      </c>
      <c r="U52" s="702" t="s">
        <v>135</v>
      </c>
      <c r="V52" s="689" t="s">
        <v>133</v>
      </c>
      <c r="W52" s="695" t="s">
        <v>399</v>
      </c>
      <c r="X52" s="704"/>
      <c r="Y52" s="153"/>
      <c r="Z52" s="153" t="s">
        <v>232</v>
      </c>
      <c r="AA52" s="153"/>
      <c r="AB52" s="153"/>
      <c r="AC52" s="153"/>
      <c r="AD52" s="153"/>
      <c r="AE52" s="846"/>
      <c r="AF52" s="820" t="str">
        <f t="shared" si="2"/>
        <v>Ａ</v>
      </c>
      <c r="AG52" s="4">
        <v>1</v>
      </c>
      <c r="AH52" s="4">
        <v>6</v>
      </c>
      <c r="AI52" s="124"/>
      <c r="AJ52" s="124"/>
      <c r="AK52" s="56"/>
      <c r="AL52" s="57"/>
      <c r="AM52" s="58"/>
      <c r="AN52" s="691"/>
      <c r="AO52" s="314"/>
      <c r="AP52" s="253"/>
      <c r="AQ52" s="252"/>
      <c r="AR52" s="152"/>
      <c r="AS52" s="253"/>
    </row>
    <row r="53" spans="1:45" s="2" customFormat="1">
      <c r="A53" s="949">
        <v>50</v>
      </c>
      <c r="B53" s="383" t="str">
        <f t="shared" si="1"/>
        <v>○</v>
      </c>
      <c r="C53" s="152" t="s">
        <v>359</v>
      </c>
      <c r="D53" s="153" t="s">
        <v>85</v>
      </c>
      <c r="E53" s="153"/>
      <c r="F53" s="152" t="str">
        <f t="shared" si="0"/>
        <v>イナリ　シンキチ</v>
      </c>
      <c r="G53" s="868"/>
      <c r="H53" s="868"/>
      <c r="I53" s="877"/>
      <c r="J53" s="702"/>
      <c r="K53" s="689" t="s">
        <v>88</v>
      </c>
      <c r="L53" s="703" t="s">
        <v>149</v>
      </c>
      <c r="M53" s="703"/>
      <c r="N53" s="703" t="s">
        <v>1334</v>
      </c>
      <c r="O53" s="703" t="s">
        <v>1345</v>
      </c>
      <c r="P53" s="152" t="s">
        <v>150</v>
      </c>
      <c r="Q53" s="648" t="s">
        <v>151</v>
      </c>
      <c r="R53" s="648"/>
      <c r="S53" s="648"/>
      <c r="T53" s="153" t="s">
        <v>133</v>
      </c>
      <c r="U53" s="702" t="s">
        <v>135</v>
      </c>
      <c r="V53" s="689" t="s">
        <v>133</v>
      </c>
      <c r="W53" s="695" t="s">
        <v>399</v>
      </c>
      <c r="X53" s="704"/>
      <c r="Y53" s="153"/>
      <c r="Z53" s="153" t="s">
        <v>232</v>
      </c>
      <c r="AA53" s="153"/>
      <c r="AB53" s="153"/>
      <c r="AC53" s="153"/>
      <c r="AD53" s="153"/>
      <c r="AE53" s="846"/>
      <c r="AF53" s="820" t="str">
        <f t="shared" si="2"/>
        <v>Ａ</v>
      </c>
      <c r="AG53" s="4">
        <v>1</v>
      </c>
      <c r="AH53" s="4">
        <v>7</v>
      </c>
      <c r="AI53" s="124"/>
      <c r="AJ53" s="124"/>
      <c r="AK53" s="56"/>
      <c r="AL53" s="57"/>
      <c r="AM53" s="58"/>
      <c r="AN53" s="691"/>
      <c r="AO53" s="314"/>
      <c r="AP53" s="253"/>
      <c r="AQ53" s="252"/>
      <c r="AR53" s="152"/>
      <c r="AS53" s="253"/>
    </row>
    <row r="54" spans="1:45" s="2" customFormat="1">
      <c r="A54" s="949">
        <v>51</v>
      </c>
      <c r="B54" s="383" t="str">
        <f t="shared" si="1"/>
        <v>○</v>
      </c>
      <c r="C54" s="152" t="s">
        <v>360</v>
      </c>
      <c r="D54" s="153" t="s">
        <v>85</v>
      </c>
      <c r="E54" s="153"/>
      <c r="F54" s="152" t="str">
        <f t="shared" si="0"/>
        <v>マエダ　ヤスシ</v>
      </c>
      <c r="G54" s="868"/>
      <c r="H54" s="868"/>
      <c r="I54" s="877"/>
      <c r="J54" s="702"/>
      <c r="K54" s="689" t="s">
        <v>88</v>
      </c>
      <c r="L54" s="703" t="s">
        <v>152</v>
      </c>
      <c r="M54" s="703" t="s">
        <v>798</v>
      </c>
      <c r="N54" s="703" t="s">
        <v>1334</v>
      </c>
      <c r="O54" s="703" t="s">
        <v>1345</v>
      </c>
      <c r="P54" s="152" t="s">
        <v>927</v>
      </c>
      <c r="Q54" s="648" t="s">
        <v>928</v>
      </c>
      <c r="R54" s="648"/>
      <c r="S54" s="648"/>
      <c r="T54" s="153" t="s">
        <v>133</v>
      </c>
      <c r="U54" s="702" t="s">
        <v>135</v>
      </c>
      <c r="V54" s="689" t="s">
        <v>133</v>
      </c>
      <c r="W54" s="695" t="s">
        <v>399</v>
      </c>
      <c r="X54" s="704"/>
      <c r="Y54" s="153"/>
      <c r="Z54" s="153" t="s">
        <v>232</v>
      </c>
      <c r="AA54" s="153"/>
      <c r="AB54" s="153"/>
      <c r="AC54" s="153"/>
      <c r="AD54" s="153"/>
      <c r="AE54" s="846"/>
      <c r="AF54" s="820" t="str">
        <f t="shared" si="2"/>
        <v>Ａ</v>
      </c>
      <c r="AG54" s="4">
        <v>1</v>
      </c>
      <c r="AH54" s="4">
        <v>8</v>
      </c>
      <c r="AI54" s="124"/>
      <c r="AJ54" s="124"/>
      <c r="AK54" s="56"/>
      <c r="AL54" s="57"/>
      <c r="AM54" s="58"/>
      <c r="AN54" s="691"/>
      <c r="AO54" s="314"/>
      <c r="AP54" s="253"/>
      <c r="AQ54" s="252"/>
      <c r="AR54" s="152"/>
      <c r="AS54" s="253"/>
    </row>
    <row r="55" spans="1:45" s="2" customFormat="1">
      <c r="A55" s="949">
        <v>52</v>
      </c>
      <c r="B55" s="383" t="str">
        <f t="shared" si="1"/>
        <v>○</v>
      </c>
      <c r="C55" s="152" t="s">
        <v>361</v>
      </c>
      <c r="D55" s="153" t="s">
        <v>85</v>
      </c>
      <c r="E55" s="153"/>
      <c r="F55" s="152" t="str">
        <f t="shared" si="0"/>
        <v>マエダ　ノボル</v>
      </c>
      <c r="G55" s="868"/>
      <c r="H55" s="868"/>
      <c r="I55" s="877"/>
      <c r="J55" s="702"/>
      <c r="K55" s="689" t="s">
        <v>88</v>
      </c>
      <c r="L55" s="703" t="s">
        <v>153</v>
      </c>
      <c r="M55" s="703"/>
      <c r="N55" s="703" t="s">
        <v>1334</v>
      </c>
      <c r="O55" s="703" t="s">
        <v>1345</v>
      </c>
      <c r="P55" s="152" t="s">
        <v>154</v>
      </c>
      <c r="Q55" s="648" t="s">
        <v>928</v>
      </c>
      <c r="R55" s="648"/>
      <c r="S55" s="648"/>
      <c r="T55" s="153" t="s">
        <v>133</v>
      </c>
      <c r="U55" s="702" t="s">
        <v>135</v>
      </c>
      <c r="V55" s="689" t="s">
        <v>133</v>
      </c>
      <c r="W55" s="695" t="s">
        <v>399</v>
      </c>
      <c r="X55" s="704"/>
      <c r="Y55" s="153"/>
      <c r="Z55" s="153" t="s">
        <v>133</v>
      </c>
      <c r="AA55" s="153"/>
      <c r="AB55" s="153"/>
      <c r="AC55" s="153"/>
      <c r="AD55" s="153"/>
      <c r="AE55" s="846"/>
      <c r="AF55" s="820" t="str">
        <f t="shared" si="2"/>
        <v>Ａ</v>
      </c>
      <c r="AG55" s="4">
        <v>1</v>
      </c>
      <c r="AH55" s="4">
        <v>16</v>
      </c>
      <c r="AI55" s="124"/>
      <c r="AJ55" s="124"/>
      <c r="AK55" s="56"/>
      <c r="AL55" s="57"/>
      <c r="AM55" s="58"/>
      <c r="AN55" s="691"/>
      <c r="AO55" s="314"/>
      <c r="AP55" s="253"/>
      <c r="AQ55" s="252"/>
      <c r="AR55" s="152"/>
      <c r="AS55" s="253"/>
    </row>
    <row r="56" spans="1:45" s="2" customFormat="1">
      <c r="A56" s="949">
        <v>53</v>
      </c>
      <c r="B56" s="383" t="str">
        <f t="shared" si="1"/>
        <v>○</v>
      </c>
      <c r="C56" s="152" t="s">
        <v>362</v>
      </c>
      <c r="D56" s="153" t="s">
        <v>85</v>
      </c>
      <c r="E56" s="153"/>
      <c r="F56" s="152" t="str">
        <f t="shared" si="0"/>
        <v>ヨコヤマ　ヨシコ</v>
      </c>
      <c r="G56" s="868"/>
      <c r="H56" s="868"/>
      <c r="I56" s="877"/>
      <c r="J56" s="702"/>
      <c r="K56" s="689" t="s">
        <v>89</v>
      </c>
      <c r="L56" s="703" t="s">
        <v>155</v>
      </c>
      <c r="M56" s="703"/>
      <c r="N56" s="703" t="s">
        <v>1335</v>
      </c>
      <c r="O56" s="703" t="s">
        <v>1348</v>
      </c>
      <c r="P56" s="152" t="s">
        <v>929</v>
      </c>
      <c r="Q56" s="648" t="s">
        <v>930</v>
      </c>
      <c r="R56" s="648"/>
      <c r="S56" s="648"/>
      <c r="T56" s="153" t="s">
        <v>133</v>
      </c>
      <c r="U56" s="702" t="s">
        <v>135</v>
      </c>
      <c r="V56" s="689" t="s">
        <v>133</v>
      </c>
      <c r="W56" s="695" t="s">
        <v>399</v>
      </c>
      <c r="X56" s="704"/>
      <c r="Y56" s="153"/>
      <c r="Z56" s="153" t="s">
        <v>133</v>
      </c>
      <c r="AA56" s="153"/>
      <c r="AB56" s="153"/>
      <c r="AC56" s="153"/>
      <c r="AD56" s="153"/>
      <c r="AE56" s="846"/>
      <c r="AF56" s="820" t="str">
        <f t="shared" si="2"/>
        <v>Ｂ</v>
      </c>
      <c r="AG56" s="4">
        <v>2</v>
      </c>
      <c r="AH56" s="4">
        <v>3</v>
      </c>
      <c r="AI56" s="124"/>
      <c r="AJ56" s="124"/>
      <c r="AK56" s="56"/>
      <c r="AL56" s="57"/>
      <c r="AM56" s="58"/>
      <c r="AN56" s="691"/>
      <c r="AO56" s="314"/>
      <c r="AP56" s="253"/>
      <c r="AQ56" s="252"/>
      <c r="AR56" s="152"/>
      <c r="AS56" s="253"/>
    </row>
    <row r="57" spans="1:45" s="2" customFormat="1">
      <c r="A57" s="949">
        <v>54</v>
      </c>
      <c r="B57" s="383" t="str">
        <f t="shared" si="1"/>
        <v>○</v>
      </c>
      <c r="C57" s="152" t="s">
        <v>363</v>
      </c>
      <c r="D57" s="153" t="s">
        <v>85</v>
      </c>
      <c r="E57" s="153"/>
      <c r="F57" s="152" t="str">
        <f t="shared" si="0"/>
        <v>ナツメ　レイコ</v>
      </c>
      <c r="G57" s="868"/>
      <c r="H57" s="868"/>
      <c r="I57" s="877"/>
      <c r="J57" s="702"/>
      <c r="K57" s="689" t="s">
        <v>89</v>
      </c>
      <c r="L57" s="703" t="s">
        <v>155</v>
      </c>
      <c r="M57" s="703"/>
      <c r="N57" s="703" t="s">
        <v>1335</v>
      </c>
      <c r="O57" s="703" t="s">
        <v>1348</v>
      </c>
      <c r="P57" s="152" t="s">
        <v>931</v>
      </c>
      <c r="Q57" s="648" t="s">
        <v>932</v>
      </c>
      <c r="R57" s="648"/>
      <c r="S57" s="648"/>
      <c r="T57" s="153" t="s">
        <v>133</v>
      </c>
      <c r="U57" s="702" t="s">
        <v>135</v>
      </c>
      <c r="V57" s="689" t="s">
        <v>133</v>
      </c>
      <c r="W57" s="695" t="s">
        <v>399</v>
      </c>
      <c r="X57" s="704"/>
      <c r="Y57" s="153"/>
      <c r="Z57" s="153" t="s">
        <v>133</v>
      </c>
      <c r="AA57" s="153"/>
      <c r="AB57" s="153"/>
      <c r="AC57" s="153"/>
      <c r="AD57" s="153"/>
      <c r="AE57" s="846"/>
      <c r="AF57" s="820" t="str">
        <f t="shared" si="2"/>
        <v>Ｂ</v>
      </c>
      <c r="AG57" s="4">
        <v>2</v>
      </c>
      <c r="AH57" s="4">
        <v>4</v>
      </c>
      <c r="AI57" s="124"/>
      <c r="AJ57" s="124"/>
      <c r="AK57" s="56"/>
      <c r="AL57" s="57"/>
      <c r="AM57" s="58"/>
      <c r="AN57" s="691"/>
      <c r="AO57" s="314"/>
      <c r="AP57" s="253"/>
      <c r="AQ57" s="252"/>
      <c r="AR57" s="152"/>
      <c r="AS57" s="253"/>
    </row>
    <row r="58" spans="1:45" s="2" customFormat="1">
      <c r="A58" s="949">
        <v>55</v>
      </c>
      <c r="B58" s="383" t="str">
        <f t="shared" si="1"/>
        <v>○</v>
      </c>
      <c r="C58" s="152" t="s">
        <v>364</v>
      </c>
      <c r="D58" s="153" t="s">
        <v>85</v>
      </c>
      <c r="E58" s="153"/>
      <c r="F58" s="152" t="str">
        <f t="shared" si="0"/>
        <v>ヤマモト　キョウコ</v>
      </c>
      <c r="G58" s="868"/>
      <c r="H58" s="868"/>
      <c r="I58" s="877"/>
      <c r="J58" s="702"/>
      <c r="K58" s="689" t="s">
        <v>89</v>
      </c>
      <c r="L58" s="703" t="s">
        <v>155</v>
      </c>
      <c r="M58" s="703"/>
      <c r="N58" s="703" t="s">
        <v>1335</v>
      </c>
      <c r="O58" s="703" t="s">
        <v>1348</v>
      </c>
      <c r="P58" s="152" t="s">
        <v>933</v>
      </c>
      <c r="Q58" s="648" t="s">
        <v>934</v>
      </c>
      <c r="R58" s="648"/>
      <c r="S58" s="648"/>
      <c r="T58" s="153" t="s">
        <v>133</v>
      </c>
      <c r="U58" s="702" t="s">
        <v>135</v>
      </c>
      <c r="V58" s="689" t="s">
        <v>133</v>
      </c>
      <c r="W58" s="695" t="s">
        <v>399</v>
      </c>
      <c r="X58" s="704"/>
      <c r="Y58" s="153"/>
      <c r="Z58" s="153" t="s">
        <v>133</v>
      </c>
      <c r="AA58" s="153"/>
      <c r="AB58" s="153"/>
      <c r="AC58" s="153"/>
      <c r="AD58" s="153"/>
      <c r="AE58" s="846"/>
      <c r="AF58" s="820" t="str">
        <f t="shared" si="2"/>
        <v>Ｂ</v>
      </c>
      <c r="AG58" s="4">
        <v>2</v>
      </c>
      <c r="AH58" s="4">
        <v>5</v>
      </c>
      <c r="AI58" s="124"/>
      <c r="AJ58" s="124"/>
      <c r="AK58" s="56"/>
      <c r="AL58" s="57"/>
      <c r="AM58" s="58"/>
      <c r="AN58" s="691"/>
      <c r="AO58" s="314"/>
      <c r="AP58" s="253"/>
      <c r="AQ58" s="252"/>
      <c r="AR58" s="152"/>
      <c r="AS58" s="253"/>
    </row>
    <row r="59" spans="1:45" s="2" customFormat="1">
      <c r="A59" s="949">
        <v>56</v>
      </c>
      <c r="B59" s="383" t="str">
        <f t="shared" si="1"/>
        <v>○</v>
      </c>
      <c r="C59" s="152" t="s">
        <v>365</v>
      </c>
      <c r="D59" s="153" t="s">
        <v>85</v>
      </c>
      <c r="E59" s="153"/>
      <c r="F59" s="152" t="str">
        <f t="shared" si="0"/>
        <v>シバタ　ヒロコ</v>
      </c>
      <c r="G59" s="868"/>
      <c r="H59" s="868"/>
      <c r="I59" s="877"/>
      <c r="J59" s="702"/>
      <c r="K59" s="689" t="s">
        <v>89</v>
      </c>
      <c r="L59" s="703" t="s">
        <v>155</v>
      </c>
      <c r="M59" s="703"/>
      <c r="N59" s="703" t="s">
        <v>1335</v>
      </c>
      <c r="O59" s="703" t="s">
        <v>1348</v>
      </c>
      <c r="P59" s="152" t="s">
        <v>935</v>
      </c>
      <c r="Q59" s="648" t="s">
        <v>936</v>
      </c>
      <c r="R59" s="648"/>
      <c r="S59" s="648"/>
      <c r="T59" s="153" t="s">
        <v>133</v>
      </c>
      <c r="U59" s="702" t="s">
        <v>135</v>
      </c>
      <c r="V59" s="689" t="s">
        <v>133</v>
      </c>
      <c r="W59" s="695" t="s">
        <v>399</v>
      </c>
      <c r="X59" s="704"/>
      <c r="Y59" s="153"/>
      <c r="Z59" s="153" t="s">
        <v>133</v>
      </c>
      <c r="AA59" s="153"/>
      <c r="AB59" s="153"/>
      <c r="AC59" s="153"/>
      <c r="AD59" s="153"/>
      <c r="AE59" s="846"/>
      <c r="AF59" s="820" t="str">
        <f t="shared" si="2"/>
        <v>Ｂ</v>
      </c>
      <c r="AG59" s="4">
        <v>2</v>
      </c>
      <c r="AH59" s="4">
        <v>6</v>
      </c>
      <c r="AI59" s="124"/>
      <c r="AJ59" s="124"/>
      <c r="AK59" s="56"/>
      <c r="AL59" s="57"/>
      <c r="AM59" s="58"/>
      <c r="AN59" s="691"/>
      <c r="AO59" s="314"/>
      <c r="AP59" s="253"/>
      <c r="AQ59" s="252"/>
      <c r="AR59" s="152"/>
      <c r="AS59" s="253"/>
    </row>
    <row r="60" spans="1:45" s="2" customFormat="1">
      <c r="A60" s="949">
        <v>57</v>
      </c>
      <c r="B60" s="383" t="str">
        <f t="shared" si="1"/>
        <v>○</v>
      </c>
      <c r="C60" s="152" t="s">
        <v>303</v>
      </c>
      <c r="D60" s="153" t="s">
        <v>85</v>
      </c>
      <c r="E60" s="153"/>
      <c r="F60" s="152" t="str">
        <f t="shared" si="0"/>
        <v>カワグチ　ヒロコ</v>
      </c>
      <c r="G60" s="868"/>
      <c r="H60" s="868"/>
      <c r="I60" s="877"/>
      <c r="J60" s="702"/>
      <c r="K60" s="689" t="s">
        <v>89</v>
      </c>
      <c r="L60" s="703" t="s">
        <v>155</v>
      </c>
      <c r="M60" s="703"/>
      <c r="N60" s="703" t="s">
        <v>1335</v>
      </c>
      <c r="O60" s="703" t="s">
        <v>1348</v>
      </c>
      <c r="P60" s="152" t="s">
        <v>937</v>
      </c>
      <c r="Q60" s="648" t="s">
        <v>938</v>
      </c>
      <c r="R60" s="648"/>
      <c r="S60" s="648"/>
      <c r="T60" s="153" t="s">
        <v>133</v>
      </c>
      <c r="U60" s="702" t="s">
        <v>135</v>
      </c>
      <c r="V60" s="689" t="s">
        <v>133</v>
      </c>
      <c r="W60" s="695" t="s">
        <v>399</v>
      </c>
      <c r="X60" s="704"/>
      <c r="Y60" s="153"/>
      <c r="Z60" s="153" t="s">
        <v>133</v>
      </c>
      <c r="AA60" s="153"/>
      <c r="AB60" s="153"/>
      <c r="AC60" s="153"/>
      <c r="AD60" s="153"/>
      <c r="AE60" s="846"/>
      <c r="AF60" s="820" t="str">
        <f t="shared" si="2"/>
        <v>Ｂ</v>
      </c>
      <c r="AG60" s="4">
        <v>2</v>
      </c>
      <c r="AH60" s="4">
        <v>7</v>
      </c>
      <c r="AI60" s="124"/>
      <c r="AJ60" s="124"/>
      <c r="AK60" s="56"/>
      <c r="AL60" s="57"/>
      <c r="AM60" s="58"/>
      <c r="AN60" s="691"/>
      <c r="AO60" s="314"/>
      <c r="AP60" s="253"/>
      <c r="AQ60" s="252"/>
      <c r="AR60" s="152"/>
      <c r="AS60" s="253"/>
    </row>
    <row r="61" spans="1:45" s="2" customFormat="1">
      <c r="A61" s="949">
        <v>58</v>
      </c>
      <c r="B61" s="383" t="str">
        <f t="shared" si="1"/>
        <v>○</v>
      </c>
      <c r="C61" s="152" t="s">
        <v>366</v>
      </c>
      <c r="D61" s="153" t="s">
        <v>85</v>
      </c>
      <c r="E61" s="153" t="s">
        <v>547</v>
      </c>
      <c r="F61" s="152" t="str">
        <f t="shared" si="0"/>
        <v>ウツノミヤ　レイコ</v>
      </c>
      <c r="G61" s="868"/>
      <c r="H61" s="868"/>
      <c r="I61" s="877"/>
      <c r="J61" s="702"/>
      <c r="K61" s="689" t="s">
        <v>89</v>
      </c>
      <c r="L61" s="703" t="s">
        <v>155</v>
      </c>
      <c r="M61" s="703"/>
      <c r="N61" s="703" t="s">
        <v>1335</v>
      </c>
      <c r="O61" s="703" t="s">
        <v>1348</v>
      </c>
      <c r="P61" s="152" t="s">
        <v>939</v>
      </c>
      <c r="Q61" s="648" t="s">
        <v>940</v>
      </c>
      <c r="R61" s="648"/>
      <c r="S61" s="648"/>
      <c r="T61" s="153" t="s">
        <v>133</v>
      </c>
      <c r="U61" s="702" t="s">
        <v>135</v>
      </c>
      <c r="V61" s="689" t="s">
        <v>133</v>
      </c>
      <c r="W61" s="695" t="s">
        <v>399</v>
      </c>
      <c r="X61" s="704"/>
      <c r="Y61" s="153"/>
      <c r="Z61" s="153" t="s">
        <v>133</v>
      </c>
      <c r="AA61" s="153"/>
      <c r="AB61" s="153"/>
      <c r="AC61" s="153"/>
      <c r="AD61" s="153"/>
      <c r="AE61" s="846"/>
      <c r="AF61" s="820" t="str">
        <f t="shared" si="2"/>
        <v>Ｂ</v>
      </c>
      <c r="AG61" s="4">
        <v>2</v>
      </c>
      <c r="AH61" s="4">
        <v>9</v>
      </c>
      <c r="AI61" s="124"/>
      <c r="AJ61" s="124"/>
      <c r="AK61" s="56"/>
      <c r="AL61" s="57"/>
      <c r="AM61" s="58"/>
      <c r="AN61" s="691"/>
      <c r="AO61" s="314"/>
      <c r="AP61" s="253"/>
      <c r="AQ61" s="252"/>
      <c r="AR61" s="152"/>
      <c r="AS61" s="253"/>
    </row>
    <row r="62" spans="1:45" s="2" customFormat="1">
      <c r="A62" s="949">
        <v>59</v>
      </c>
      <c r="B62" s="383" t="str">
        <f t="shared" si="1"/>
        <v>○</v>
      </c>
      <c r="C62" s="152" t="s">
        <v>367</v>
      </c>
      <c r="D62" s="153" t="s">
        <v>85</v>
      </c>
      <c r="E62" s="153"/>
      <c r="F62" s="152" t="str">
        <f t="shared" si="0"/>
        <v>シバ　タカコ</v>
      </c>
      <c r="G62" s="868"/>
      <c r="H62" s="868"/>
      <c r="I62" s="877"/>
      <c r="J62" s="702"/>
      <c r="K62" s="689" t="s">
        <v>89</v>
      </c>
      <c r="L62" s="703" t="s">
        <v>155</v>
      </c>
      <c r="M62" s="703"/>
      <c r="N62" s="703" t="s">
        <v>1335</v>
      </c>
      <c r="O62" s="703" t="s">
        <v>1348</v>
      </c>
      <c r="P62" s="152" t="s">
        <v>941</v>
      </c>
      <c r="Q62" s="648" t="s">
        <v>942</v>
      </c>
      <c r="R62" s="648"/>
      <c r="S62" s="648"/>
      <c r="T62" s="153" t="s">
        <v>133</v>
      </c>
      <c r="U62" s="702" t="s">
        <v>135</v>
      </c>
      <c r="V62" s="689" t="s">
        <v>133</v>
      </c>
      <c r="W62" s="695" t="s">
        <v>399</v>
      </c>
      <c r="X62" s="704"/>
      <c r="Y62" s="153"/>
      <c r="Z62" s="153" t="s">
        <v>133</v>
      </c>
      <c r="AA62" s="153"/>
      <c r="AB62" s="153"/>
      <c r="AC62" s="153"/>
      <c r="AD62" s="153"/>
      <c r="AE62" s="846"/>
      <c r="AF62" s="820" t="str">
        <f t="shared" si="2"/>
        <v>Ｂ</v>
      </c>
      <c r="AG62" s="4">
        <v>2</v>
      </c>
      <c r="AH62" s="4">
        <v>10</v>
      </c>
      <c r="AI62" s="124"/>
      <c r="AJ62" s="124"/>
      <c r="AK62" s="56"/>
      <c r="AL62" s="57"/>
      <c r="AM62" s="58"/>
      <c r="AN62" s="691"/>
      <c r="AO62" s="314"/>
      <c r="AP62" s="253"/>
      <c r="AQ62" s="252"/>
      <c r="AR62" s="152"/>
      <c r="AS62" s="253"/>
    </row>
    <row r="63" spans="1:45" s="2" customFormat="1">
      <c r="A63" s="949">
        <v>60</v>
      </c>
      <c r="B63" s="383" t="str">
        <f t="shared" si="1"/>
        <v>○</v>
      </c>
      <c r="C63" s="152" t="s">
        <v>368</v>
      </c>
      <c r="D63" s="153" t="s">
        <v>85</v>
      </c>
      <c r="E63" s="153"/>
      <c r="F63" s="152" t="str">
        <f t="shared" si="0"/>
        <v>マツモト　タカコ</v>
      </c>
      <c r="G63" s="868"/>
      <c r="H63" s="868"/>
      <c r="I63" s="877"/>
      <c r="J63" s="702"/>
      <c r="K63" s="689" t="s">
        <v>89</v>
      </c>
      <c r="L63" s="703" t="s">
        <v>155</v>
      </c>
      <c r="M63" s="703"/>
      <c r="N63" s="703" t="s">
        <v>1335</v>
      </c>
      <c r="O63" s="703" t="s">
        <v>1348</v>
      </c>
      <c r="P63" s="152" t="s">
        <v>943</v>
      </c>
      <c r="Q63" s="648" t="s">
        <v>944</v>
      </c>
      <c r="R63" s="648"/>
      <c r="S63" s="648"/>
      <c r="T63" s="153" t="s">
        <v>133</v>
      </c>
      <c r="U63" s="702" t="s">
        <v>135</v>
      </c>
      <c r="V63" s="689" t="s">
        <v>133</v>
      </c>
      <c r="W63" s="695" t="s">
        <v>399</v>
      </c>
      <c r="X63" s="704"/>
      <c r="Y63" s="153"/>
      <c r="Z63" s="153" t="s">
        <v>133</v>
      </c>
      <c r="AA63" s="153"/>
      <c r="AB63" s="153"/>
      <c r="AC63" s="153"/>
      <c r="AD63" s="153"/>
      <c r="AE63" s="846"/>
      <c r="AF63" s="820" t="str">
        <f t="shared" si="2"/>
        <v>Ｂ</v>
      </c>
      <c r="AG63" s="4">
        <v>2</v>
      </c>
      <c r="AH63" s="4">
        <v>11</v>
      </c>
      <c r="AI63" s="124"/>
      <c r="AJ63" s="124"/>
      <c r="AK63" s="56"/>
      <c r="AL63" s="57"/>
      <c r="AM63" s="58"/>
      <c r="AN63" s="691"/>
      <c r="AO63" s="314"/>
      <c r="AP63" s="253"/>
      <c r="AQ63" s="252"/>
      <c r="AR63" s="152"/>
      <c r="AS63" s="253"/>
    </row>
    <row r="64" spans="1:45" s="2" customFormat="1">
      <c r="A64" s="949">
        <v>61</v>
      </c>
      <c r="B64" s="383" t="str">
        <f t="shared" si="1"/>
        <v>○</v>
      </c>
      <c r="C64" s="152" t="s">
        <v>369</v>
      </c>
      <c r="D64" s="153" t="s">
        <v>85</v>
      </c>
      <c r="E64" s="153"/>
      <c r="F64" s="152" t="str">
        <f t="shared" si="0"/>
        <v>イトウ　カズオ</v>
      </c>
      <c r="G64" s="868"/>
      <c r="H64" s="868"/>
      <c r="I64" s="877"/>
      <c r="J64" s="702"/>
      <c r="K64" s="689" t="s">
        <v>89</v>
      </c>
      <c r="L64" s="703" t="s">
        <v>155</v>
      </c>
      <c r="M64" s="703"/>
      <c r="N64" s="703" t="s">
        <v>1335</v>
      </c>
      <c r="O64" s="703" t="s">
        <v>1347</v>
      </c>
      <c r="P64" s="152" t="s">
        <v>945</v>
      </c>
      <c r="Q64" s="648" t="s">
        <v>946</v>
      </c>
      <c r="R64" s="648"/>
      <c r="S64" s="648"/>
      <c r="T64" s="153" t="s">
        <v>133</v>
      </c>
      <c r="U64" s="702" t="s">
        <v>135</v>
      </c>
      <c r="V64" s="689" t="s">
        <v>133</v>
      </c>
      <c r="W64" s="695" t="s">
        <v>399</v>
      </c>
      <c r="X64" s="704"/>
      <c r="Y64" s="153"/>
      <c r="Z64" s="153" t="s">
        <v>133</v>
      </c>
      <c r="AA64" s="153"/>
      <c r="AB64" s="153"/>
      <c r="AC64" s="153"/>
      <c r="AD64" s="153"/>
      <c r="AE64" s="846"/>
      <c r="AF64" s="820" t="str">
        <f t="shared" si="2"/>
        <v>Ｂ</v>
      </c>
      <c r="AG64" s="4">
        <v>2</v>
      </c>
      <c r="AH64" s="4">
        <v>12</v>
      </c>
      <c r="AI64" s="124"/>
      <c r="AJ64" s="124"/>
      <c r="AK64" s="56"/>
      <c r="AL64" s="57"/>
      <c r="AM64" s="58"/>
      <c r="AN64" s="691"/>
      <c r="AO64" s="314"/>
      <c r="AP64" s="253"/>
      <c r="AQ64" s="252"/>
      <c r="AR64" s="152"/>
      <c r="AS64" s="253"/>
    </row>
    <row r="65" spans="1:45" s="2" customFormat="1">
      <c r="A65" s="949">
        <v>62</v>
      </c>
      <c r="B65" s="383" t="str">
        <f t="shared" si="1"/>
        <v>○</v>
      </c>
      <c r="C65" s="152" t="s">
        <v>370</v>
      </c>
      <c r="D65" s="153" t="s">
        <v>85</v>
      </c>
      <c r="E65" s="153"/>
      <c r="F65" s="152" t="str">
        <f t="shared" si="0"/>
        <v>ゴトウ　カズマサ</v>
      </c>
      <c r="G65" s="868"/>
      <c r="H65" s="868"/>
      <c r="I65" s="877"/>
      <c r="J65" s="702"/>
      <c r="K65" s="689" t="s">
        <v>89</v>
      </c>
      <c r="L65" s="703" t="s">
        <v>155</v>
      </c>
      <c r="M65" s="703"/>
      <c r="N65" s="703" t="s">
        <v>1335</v>
      </c>
      <c r="O65" s="703" t="s">
        <v>1347</v>
      </c>
      <c r="P65" s="152" t="s">
        <v>157</v>
      </c>
      <c r="Q65" s="648" t="s">
        <v>158</v>
      </c>
      <c r="R65" s="648"/>
      <c r="S65" s="648"/>
      <c r="T65" s="153" t="s">
        <v>133</v>
      </c>
      <c r="U65" s="702" t="s">
        <v>135</v>
      </c>
      <c r="V65" s="689" t="s">
        <v>133</v>
      </c>
      <c r="W65" s="695" t="s">
        <v>399</v>
      </c>
      <c r="X65" s="704"/>
      <c r="Y65" s="153"/>
      <c r="Z65" s="153" t="s">
        <v>133</v>
      </c>
      <c r="AA65" s="153"/>
      <c r="AB65" s="153"/>
      <c r="AC65" s="153"/>
      <c r="AD65" s="153"/>
      <c r="AE65" s="846"/>
      <c r="AF65" s="820" t="str">
        <f t="shared" si="2"/>
        <v>Ｂ</v>
      </c>
      <c r="AG65" s="4">
        <v>2</v>
      </c>
      <c r="AH65" s="4">
        <v>13</v>
      </c>
      <c r="AI65" s="124"/>
      <c r="AJ65" s="124"/>
      <c r="AK65" s="56"/>
      <c r="AL65" s="57"/>
      <c r="AM65" s="58"/>
      <c r="AN65" s="691"/>
      <c r="AO65" s="314"/>
      <c r="AP65" s="253"/>
      <c r="AQ65" s="252"/>
      <c r="AR65" s="152"/>
      <c r="AS65" s="253"/>
    </row>
    <row r="66" spans="1:45" s="2" customFormat="1">
      <c r="A66" s="949">
        <v>63</v>
      </c>
      <c r="B66" s="383" t="str">
        <f t="shared" si="1"/>
        <v>○</v>
      </c>
      <c r="C66" s="152" t="s">
        <v>371</v>
      </c>
      <c r="D66" s="153" t="s">
        <v>85</v>
      </c>
      <c r="E66" s="153"/>
      <c r="F66" s="152" t="str">
        <f t="shared" si="0"/>
        <v>シミズ　イチロウ</v>
      </c>
      <c r="G66" s="868"/>
      <c r="H66" s="868"/>
      <c r="I66" s="877"/>
      <c r="J66" s="702"/>
      <c r="K66" s="689" t="s">
        <v>89</v>
      </c>
      <c r="L66" s="703" t="s">
        <v>155</v>
      </c>
      <c r="M66" s="703"/>
      <c r="N66" s="703" t="s">
        <v>1335</v>
      </c>
      <c r="O66" s="703" t="s">
        <v>1347</v>
      </c>
      <c r="P66" s="152" t="s">
        <v>148</v>
      </c>
      <c r="Q66" s="648" t="s">
        <v>159</v>
      </c>
      <c r="R66" s="648"/>
      <c r="S66" s="648"/>
      <c r="T66" s="153" t="s">
        <v>133</v>
      </c>
      <c r="U66" s="702" t="s">
        <v>135</v>
      </c>
      <c r="V66" s="689" t="s">
        <v>133</v>
      </c>
      <c r="W66" s="695" t="s">
        <v>399</v>
      </c>
      <c r="X66" s="704"/>
      <c r="Y66" s="153"/>
      <c r="Z66" s="153" t="s">
        <v>133</v>
      </c>
      <c r="AA66" s="153"/>
      <c r="AB66" s="153"/>
      <c r="AC66" s="153"/>
      <c r="AD66" s="153"/>
      <c r="AE66" s="846"/>
      <c r="AF66" s="820" t="str">
        <f t="shared" si="2"/>
        <v>Ｂ</v>
      </c>
      <c r="AG66" s="4">
        <v>2</v>
      </c>
      <c r="AH66" s="4">
        <v>14</v>
      </c>
      <c r="AI66" s="124"/>
      <c r="AJ66" s="124"/>
      <c r="AK66" s="56"/>
      <c r="AL66" s="57"/>
      <c r="AM66" s="58"/>
      <c r="AN66" s="691"/>
      <c r="AO66" s="314"/>
      <c r="AP66" s="253"/>
      <c r="AQ66" s="252"/>
      <c r="AR66" s="152"/>
      <c r="AS66" s="253"/>
    </row>
    <row r="67" spans="1:45" s="2" customFormat="1">
      <c r="A67" s="949">
        <v>64</v>
      </c>
      <c r="B67" s="383" t="str">
        <f t="shared" si="1"/>
        <v>○</v>
      </c>
      <c r="C67" s="152" t="s">
        <v>372</v>
      </c>
      <c r="D67" s="153" t="s">
        <v>85</v>
      </c>
      <c r="E67" s="153"/>
      <c r="F67" s="152" t="str">
        <f t="shared" si="0"/>
        <v>サイトウ　カズコ</v>
      </c>
      <c r="G67" s="868"/>
      <c r="H67" s="868"/>
      <c r="I67" s="877"/>
      <c r="J67" s="702"/>
      <c r="K67" s="689" t="s">
        <v>89</v>
      </c>
      <c r="L67" s="703" t="s">
        <v>155</v>
      </c>
      <c r="M67" s="703"/>
      <c r="N67" s="703" t="s">
        <v>1335</v>
      </c>
      <c r="O67" s="703" t="s">
        <v>1347</v>
      </c>
      <c r="P67" s="152" t="s">
        <v>160</v>
      </c>
      <c r="Q67" s="648" t="s">
        <v>161</v>
      </c>
      <c r="R67" s="648"/>
      <c r="S67" s="648"/>
      <c r="T67" s="153" t="s">
        <v>133</v>
      </c>
      <c r="U67" s="702" t="s">
        <v>135</v>
      </c>
      <c r="V67" s="689" t="s">
        <v>133</v>
      </c>
      <c r="W67" s="695" t="s">
        <v>399</v>
      </c>
      <c r="X67" s="704"/>
      <c r="Y67" s="153"/>
      <c r="Z67" s="153" t="s">
        <v>133</v>
      </c>
      <c r="AA67" s="153"/>
      <c r="AB67" s="153"/>
      <c r="AC67" s="153"/>
      <c r="AD67" s="153"/>
      <c r="AE67" s="846"/>
      <c r="AF67" s="820" t="str">
        <f t="shared" si="2"/>
        <v>Ｂ</v>
      </c>
      <c r="AG67" s="4">
        <v>2</v>
      </c>
      <c r="AH67" s="4">
        <v>15</v>
      </c>
      <c r="AI67" s="124"/>
      <c r="AJ67" s="124"/>
      <c r="AK67" s="56"/>
      <c r="AL67" s="57"/>
      <c r="AM67" s="58"/>
      <c r="AN67" s="691"/>
      <c r="AO67" s="314"/>
      <c r="AP67" s="253"/>
      <c r="AQ67" s="252"/>
      <c r="AR67" s="152"/>
      <c r="AS67" s="253"/>
    </row>
    <row r="68" spans="1:45" s="2" customFormat="1">
      <c r="A68" s="949">
        <v>65</v>
      </c>
      <c r="B68" s="383" t="str">
        <f t="shared" si="1"/>
        <v/>
      </c>
      <c r="C68" s="152" t="s">
        <v>373</v>
      </c>
      <c r="D68" s="153" t="s">
        <v>85</v>
      </c>
      <c r="E68" s="153"/>
      <c r="F68" s="152" t="str">
        <f t="shared" si="0"/>
        <v>カマタ　サイゾウ</v>
      </c>
      <c r="G68" s="868"/>
      <c r="H68" s="868"/>
      <c r="I68" s="877"/>
      <c r="J68" s="702"/>
      <c r="K68" s="689" t="s">
        <v>89</v>
      </c>
      <c r="L68" s="703" t="s">
        <v>155</v>
      </c>
      <c r="M68" s="703"/>
      <c r="N68" s="703" t="s">
        <v>1335</v>
      </c>
      <c r="O68" s="703" t="s">
        <v>1347</v>
      </c>
      <c r="P68" s="152" t="s">
        <v>162</v>
      </c>
      <c r="Q68" s="648" t="s">
        <v>163</v>
      </c>
      <c r="R68" s="648"/>
      <c r="S68" s="648"/>
      <c r="T68" s="153" t="s">
        <v>133</v>
      </c>
      <c r="U68" s="702" t="s">
        <v>135</v>
      </c>
      <c r="V68" s="689" t="s">
        <v>133</v>
      </c>
      <c r="W68" s="695" t="s">
        <v>399</v>
      </c>
      <c r="X68" s="704"/>
      <c r="Y68" s="153"/>
      <c r="Z68" s="153" t="s">
        <v>133</v>
      </c>
      <c r="AA68" s="153"/>
      <c r="AB68" s="153"/>
      <c r="AC68" s="153"/>
      <c r="AD68" s="153"/>
      <c r="AE68" s="846"/>
      <c r="AF68" s="821" t="str">
        <f t="shared" si="2"/>
        <v/>
      </c>
      <c r="AG68" s="4"/>
      <c r="AH68" s="4"/>
      <c r="AI68" s="124"/>
      <c r="AJ68" s="124"/>
      <c r="AK68" s="56"/>
      <c r="AL68" s="57"/>
      <c r="AM68" s="58"/>
      <c r="AN68" s="691"/>
      <c r="AO68" s="314"/>
      <c r="AP68" s="253"/>
      <c r="AQ68" s="252"/>
      <c r="AR68" s="152"/>
      <c r="AS68" s="253"/>
    </row>
    <row r="69" spans="1:45" s="2" customFormat="1">
      <c r="A69" s="949">
        <v>66</v>
      </c>
      <c r="B69" s="383" t="str">
        <f t="shared" si="1"/>
        <v>○</v>
      </c>
      <c r="C69" s="152" t="s">
        <v>374</v>
      </c>
      <c r="D69" s="153" t="s">
        <v>85</v>
      </c>
      <c r="E69" s="153"/>
      <c r="F69" s="152" t="str">
        <f t="shared" si="0"/>
        <v>ワタナベ　コウゾウ</v>
      </c>
      <c r="G69" s="868"/>
      <c r="H69" s="868"/>
      <c r="I69" s="877"/>
      <c r="J69" s="702"/>
      <c r="K69" s="689" t="s">
        <v>89</v>
      </c>
      <c r="L69" s="703" t="s">
        <v>155</v>
      </c>
      <c r="M69" s="703" t="s">
        <v>799</v>
      </c>
      <c r="N69" s="703" t="s">
        <v>1335</v>
      </c>
      <c r="O69" s="703" t="s">
        <v>1347</v>
      </c>
      <c r="P69" s="152" t="s">
        <v>162</v>
      </c>
      <c r="Q69" s="648" t="s">
        <v>164</v>
      </c>
      <c r="R69" s="648"/>
      <c r="S69" s="648"/>
      <c r="T69" s="153" t="s">
        <v>133</v>
      </c>
      <c r="U69" s="702" t="s">
        <v>135</v>
      </c>
      <c r="V69" s="689" t="s">
        <v>133</v>
      </c>
      <c r="W69" s="695" t="s">
        <v>399</v>
      </c>
      <c r="X69" s="704"/>
      <c r="Y69" s="153"/>
      <c r="Z69" s="153" t="s">
        <v>133</v>
      </c>
      <c r="AA69" s="153"/>
      <c r="AB69" s="153"/>
      <c r="AC69" s="153"/>
      <c r="AD69" s="153"/>
      <c r="AE69" s="846"/>
      <c r="AF69" s="821" t="str">
        <f t="shared" si="2"/>
        <v>Ｇ</v>
      </c>
      <c r="AG69" s="4">
        <v>7</v>
      </c>
      <c r="AH69" s="4">
        <v>13</v>
      </c>
      <c r="AI69" s="124"/>
      <c r="AJ69" s="124"/>
      <c r="AK69" s="56"/>
      <c r="AL69" s="57"/>
      <c r="AM69" s="58"/>
      <c r="AN69" s="691"/>
      <c r="AO69" s="314"/>
      <c r="AP69" s="253"/>
      <c r="AQ69" s="252"/>
      <c r="AR69" s="152"/>
      <c r="AS69" s="253"/>
    </row>
    <row r="70" spans="1:45" s="2" customFormat="1">
      <c r="A70" s="949">
        <v>67</v>
      </c>
      <c r="B70" s="383" t="str">
        <f t="shared" si="1"/>
        <v>○</v>
      </c>
      <c r="C70" s="152" t="s">
        <v>375</v>
      </c>
      <c r="D70" s="153" t="s">
        <v>85</v>
      </c>
      <c r="E70" s="153"/>
      <c r="F70" s="152" t="str">
        <f>PHONETIC(C70)</f>
        <v>ワタナベ　コウゾウレイフジン</v>
      </c>
      <c r="G70" s="868"/>
      <c r="H70" s="868"/>
      <c r="I70" s="877"/>
      <c r="J70" s="702"/>
      <c r="K70" s="689" t="s">
        <v>89</v>
      </c>
      <c r="L70" s="703" t="s">
        <v>155</v>
      </c>
      <c r="M70" s="703"/>
      <c r="N70" s="703" t="s">
        <v>1335</v>
      </c>
      <c r="O70" s="703" t="s">
        <v>1347</v>
      </c>
      <c r="P70" s="152" t="s">
        <v>162</v>
      </c>
      <c r="Q70" s="648" t="s">
        <v>134</v>
      </c>
      <c r="R70" s="648"/>
      <c r="S70" s="648"/>
      <c r="T70" s="153" t="s">
        <v>1213</v>
      </c>
      <c r="U70" s="702"/>
      <c r="V70" s="689" t="s">
        <v>133</v>
      </c>
      <c r="W70" s="695" t="s">
        <v>399</v>
      </c>
      <c r="X70" s="704"/>
      <c r="Y70" s="153"/>
      <c r="Z70" s="153" t="s">
        <v>133</v>
      </c>
      <c r="AA70" s="153"/>
      <c r="AB70" s="153"/>
      <c r="AC70" s="153"/>
      <c r="AD70" s="153"/>
      <c r="AE70" s="846"/>
      <c r="AF70" s="821" t="str">
        <f t="shared" si="2"/>
        <v>Ｇ</v>
      </c>
      <c r="AG70" s="4">
        <v>7</v>
      </c>
      <c r="AH70" s="4">
        <v>14</v>
      </c>
      <c r="AI70" s="124"/>
      <c r="AJ70" s="124"/>
      <c r="AK70" s="56"/>
      <c r="AL70" s="57"/>
      <c r="AM70" s="58"/>
      <c r="AN70" s="691"/>
      <c r="AO70" s="314"/>
      <c r="AP70" s="253"/>
      <c r="AQ70" s="252"/>
      <c r="AR70" s="152"/>
      <c r="AS70" s="253"/>
    </row>
    <row r="71" spans="1:45" s="2" customFormat="1">
      <c r="A71" s="949">
        <v>68</v>
      </c>
      <c r="B71" s="383" t="str">
        <f t="shared" si="1"/>
        <v>○</v>
      </c>
      <c r="C71" s="152" t="s">
        <v>376</v>
      </c>
      <c r="D71" s="153" t="s">
        <v>85</v>
      </c>
      <c r="E71" s="153"/>
      <c r="F71" s="152" t="str">
        <f t="shared" si="0"/>
        <v>ヨシダ　ケイコ</v>
      </c>
      <c r="G71" s="868"/>
      <c r="H71" s="868"/>
      <c r="I71" s="877"/>
      <c r="J71" s="702"/>
      <c r="K71" s="689" t="s">
        <v>89</v>
      </c>
      <c r="L71" s="703" t="s">
        <v>155</v>
      </c>
      <c r="M71" s="703"/>
      <c r="N71" s="703" t="s">
        <v>1333</v>
      </c>
      <c r="O71" s="703" t="s">
        <v>1343</v>
      </c>
      <c r="P71" s="152" t="s">
        <v>165</v>
      </c>
      <c r="Q71" s="648" t="s">
        <v>166</v>
      </c>
      <c r="R71" s="648"/>
      <c r="S71" s="648"/>
      <c r="T71" s="153" t="s">
        <v>133</v>
      </c>
      <c r="U71" s="702" t="s">
        <v>135</v>
      </c>
      <c r="V71" s="689" t="s">
        <v>133</v>
      </c>
      <c r="W71" s="695" t="s">
        <v>399</v>
      </c>
      <c r="X71" s="704"/>
      <c r="Y71" s="153"/>
      <c r="Z71" s="153" t="s">
        <v>133</v>
      </c>
      <c r="AA71" s="153"/>
      <c r="AB71" s="153"/>
      <c r="AC71" s="153"/>
      <c r="AD71" s="153"/>
      <c r="AE71" s="846"/>
      <c r="AF71" s="821" t="str">
        <f t="shared" si="2"/>
        <v>Ｇ</v>
      </c>
      <c r="AG71" s="4">
        <v>7</v>
      </c>
      <c r="AH71" s="4">
        <v>15</v>
      </c>
      <c r="AI71" s="124"/>
      <c r="AJ71" s="124"/>
      <c r="AK71" s="56"/>
      <c r="AL71" s="57"/>
      <c r="AM71" s="58"/>
      <c r="AN71" s="691"/>
      <c r="AO71" s="314"/>
      <c r="AP71" s="253"/>
      <c r="AQ71" s="252"/>
      <c r="AR71" s="152"/>
      <c r="AS71" s="253"/>
    </row>
    <row r="72" spans="1:45" s="2" customFormat="1">
      <c r="A72" s="949">
        <v>69</v>
      </c>
      <c r="B72" s="383" t="str">
        <f t="shared" si="1"/>
        <v>○</v>
      </c>
      <c r="C72" s="152" t="s">
        <v>377</v>
      </c>
      <c r="D72" s="153" t="s">
        <v>85</v>
      </c>
      <c r="E72" s="153"/>
      <c r="F72" s="152" t="str">
        <f t="shared" si="0"/>
        <v>ワカバヤシ　スミコ</v>
      </c>
      <c r="G72" s="868"/>
      <c r="H72" s="868"/>
      <c r="I72" s="877"/>
      <c r="J72" s="702"/>
      <c r="K72" s="689" t="s">
        <v>89</v>
      </c>
      <c r="L72" s="703" t="s">
        <v>155</v>
      </c>
      <c r="M72" s="703"/>
      <c r="N72" s="703" t="s">
        <v>1333</v>
      </c>
      <c r="O72" s="703" t="s">
        <v>1343</v>
      </c>
      <c r="P72" s="152" t="s">
        <v>598</v>
      </c>
      <c r="Q72" s="648" t="s">
        <v>167</v>
      </c>
      <c r="R72" s="648"/>
      <c r="S72" s="648"/>
      <c r="T72" s="153" t="s">
        <v>133</v>
      </c>
      <c r="U72" s="702"/>
      <c r="V72" s="689" t="s">
        <v>133</v>
      </c>
      <c r="W72" s="695" t="s">
        <v>399</v>
      </c>
      <c r="X72" s="704"/>
      <c r="Y72" s="153"/>
      <c r="Z72" s="153" t="s">
        <v>522</v>
      </c>
      <c r="AA72" s="153"/>
      <c r="AB72" s="153"/>
      <c r="AC72" s="153"/>
      <c r="AD72" s="153"/>
      <c r="AE72" s="846"/>
      <c r="AF72" s="821" t="str">
        <f t="shared" si="2"/>
        <v>Ｇ</v>
      </c>
      <c r="AG72" s="4">
        <v>7</v>
      </c>
      <c r="AH72" s="4">
        <v>16</v>
      </c>
      <c r="AI72" s="124"/>
      <c r="AJ72" s="124"/>
      <c r="AK72" s="56"/>
      <c r="AL72" s="57"/>
      <c r="AM72" s="58"/>
      <c r="AN72" s="691"/>
      <c r="AO72" s="314"/>
      <c r="AP72" s="253"/>
      <c r="AQ72" s="252"/>
      <c r="AR72" s="152"/>
      <c r="AS72" s="253"/>
    </row>
    <row r="73" spans="1:45" s="2" customFormat="1">
      <c r="A73" s="949">
        <v>70</v>
      </c>
      <c r="B73" s="383" t="str">
        <f t="shared" ref="B73:B123" si="3">IF(COUNTA(AI73:AN73)&lt;&gt;0,IF(COUNTA(AI73:AM73)&lt;&gt;0,"▲","！"),IF(AG73&lt;&gt;"","○",""))</f>
        <v>○</v>
      </c>
      <c r="C73" s="152" t="s">
        <v>378</v>
      </c>
      <c r="D73" s="153" t="s">
        <v>85</v>
      </c>
      <c r="E73" s="153"/>
      <c r="F73" s="152" t="str">
        <f t="shared" si="0"/>
        <v>タマガワ　ジュンイチ</v>
      </c>
      <c r="G73" s="868"/>
      <c r="H73" s="868"/>
      <c r="I73" s="877"/>
      <c r="J73" s="702"/>
      <c r="K73" s="689" t="s">
        <v>89</v>
      </c>
      <c r="L73" s="703" t="s">
        <v>155</v>
      </c>
      <c r="M73" s="703"/>
      <c r="N73" s="703" t="s">
        <v>1333</v>
      </c>
      <c r="O73" s="703" t="s">
        <v>1343</v>
      </c>
      <c r="P73" s="152" t="s">
        <v>1207</v>
      </c>
      <c r="Q73" s="648" t="s">
        <v>168</v>
      </c>
      <c r="R73" s="648"/>
      <c r="S73" s="648"/>
      <c r="T73" s="153" t="s">
        <v>133</v>
      </c>
      <c r="U73" s="702" t="s">
        <v>135</v>
      </c>
      <c r="V73" s="689" t="s">
        <v>132</v>
      </c>
      <c r="W73" s="695"/>
      <c r="X73" s="704"/>
      <c r="Y73" s="153"/>
      <c r="Z73" s="153"/>
      <c r="AA73" s="153"/>
      <c r="AB73" s="153"/>
      <c r="AC73" s="153"/>
      <c r="AD73" s="153"/>
      <c r="AE73" s="846"/>
      <c r="AF73" s="821" t="str">
        <f t="shared" ref="AF73:AF109" si="4">IF(AG73&lt;&gt;"",INDEX(ﾃｰﾌﾞﾙ名2,AG73,2),"")</f>
        <v>Ｇ</v>
      </c>
      <c r="AG73" s="4">
        <v>7</v>
      </c>
      <c r="AH73" s="4">
        <v>17</v>
      </c>
      <c r="AI73" s="124"/>
      <c r="AJ73" s="124"/>
      <c r="AK73" s="56"/>
      <c r="AL73" s="57"/>
      <c r="AM73" s="58"/>
      <c r="AN73" s="691"/>
      <c r="AO73" s="314"/>
      <c r="AP73" s="253"/>
      <c r="AQ73" s="252"/>
      <c r="AR73" s="152"/>
      <c r="AS73" s="253"/>
    </row>
    <row r="74" spans="1:45" s="2" customFormat="1">
      <c r="A74" s="949">
        <v>71</v>
      </c>
      <c r="B74" s="383" t="str">
        <f t="shared" si="3"/>
        <v>○</v>
      </c>
      <c r="C74" s="152" t="s">
        <v>379</v>
      </c>
      <c r="D74" s="153" t="s">
        <v>85</v>
      </c>
      <c r="E74" s="153"/>
      <c r="F74" s="152" t="str">
        <f t="shared" si="0"/>
        <v>イナガワ　ジュンイチロウ</v>
      </c>
      <c r="G74" s="868"/>
      <c r="H74" s="868"/>
      <c r="I74" s="877"/>
      <c r="J74" s="702"/>
      <c r="K74" s="689" t="s">
        <v>89</v>
      </c>
      <c r="L74" s="703" t="s">
        <v>155</v>
      </c>
      <c r="M74" s="703"/>
      <c r="N74" s="703" t="s">
        <v>1333</v>
      </c>
      <c r="O74" s="703" t="s">
        <v>1344</v>
      </c>
      <c r="P74" s="152" t="s">
        <v>156</v>
      </c>
      <c r="Q74" s="648" t="s">
        <v>169</v>
      </c>
      <c r="R74" s="648"/>
      <c r="S74" s="648"/>
      <c r="T74" s="153" t="s">
        <v>133</v>
      </c>
      <c r="U74" s="702" t="s">
        <v>135</v>
      </c>
      <c r="V74" s="689" t="s">
        <v>133</v>
      </c>
      <c r="W74" s="695" t="s">
        <v>399</v>
      </c>
      <c r="X74" s="704"/>
      <c r="Y74" s="153"/>
      <c r="Z74" s="153" t="s">
        <v>133</v>
      </c>
      <c r="AA74" s="153"/>
      <c r="AB74" s="153"/>
      <c r="AC74" s="153"/>
      <c r="AD74" s="153"/>
      <c r="AE74" s="846"/>
      <c r="AF74" s="821" t="str">
        <f t="shared" si="4"/>
        <v>Ｇ</v>
      </c>
      <c r="AG74" s="4">
        <v>7</v>
      </c>
      <c r="AH74" s="4">
        <v>18</v>
      </c>
      <c r="AI74" s="124"/>
      <c r="AJ74" s="124"/>
      <c r="AK74" s="56"/>
      <c r="AL74" s="57"/>
      <c r="AM74" s="58"/>
      <c r="AN74" s="691"/>
      <c r="AO74" s="314"/>
      <c r="AP74" s="253"/>
      <c r="AQ74" s="252"/>
      <c r="AR74" s="152"/>
      <c r="AS74" s="253"/>
    </row>
    <row r="75" spans="1:45" s="2" customFormat="1">
      <c r="A75" s="949">
        <v>72</v>
      </c>
      <c r="B75" s="383" t="str">
        <f t="shared" si="3"/>
        <v>○</v>
      </c>
      <c r="C75" s="152" t="s">
        <v>380</v>
      </c>
      <c r="D75" s="153" t="s">
        <v>85</v>
      </c>
      <c r="E75" s="153"/>
      <c r="F75" s="152" t="str">
        <f t="shared" si="0"/>
        <v>サオトメ　セイイチロウ</v>
      </c>
      <c r="G75" s="868"/>
      <c r="H75" s="868"/>
      <c r="I75" s="877"/>
      <c r="J75" s="702"/>
      <c r="K75" s="689" t="s">
        <v>89</v>
      </c>
      <c r="L75" s="703" t="s">
        <v>155</v>
      </c>
      <c r="M75" s="703"/>
      <c r="N75" s="703" t="s">
        <v>1333</v>
      </c>
      <c r="O75" s="703" t="s">
        <v>1343</v>
      </c>
      <c r="P75" s="152" t="s">
        <v>1208</v>
      </c>
      <c r="Q75" s="648" t="s">
        <v>170</v>
      </c>
      <c r="R75" s="648"/>
      <c r="S75" s="648"/>
      <c r="T75" s="153" t="s">
        <v>133</v>
      </c>
      <c r="U75" s="702" t="s">
        <v>135</v>
      </c>
      <c r="V75" s="689" t="s">
        <v>133</v>
      </c>
      <c r="W75" s="695" t="s">
        <v>399</v>
      </c>
      <c r="X75" s="704"/>
      <c r="Y75" s="153"/>
      <c r="Z75" s="153" t="s">
        <v>133</v>
      </c>
      <c r="AA75" s="153"/>
      <c r="AB75" s="153"/>
      <c r="AC75" s="153"/>
      <c r="AD75" s="153"/>
      <c r="AE75" s="846"/>
      <c r="AF75" s="821" t="str">
        <f t="shared" si="4"/>
        <v>Ｇ</v>
      </c>
      <c r="AG75" s="4">
        <v>7</v>
      </c>
      <c r="AH75" s="4">
        <v>19</v>
      </c>
      <c r="AI75" s="124"/>
      <c r="AJ75" s="124"/>
      <c r="AK75" s="56"/>
      <c r="AL75" s="57"/>
      <c r="AM75" s="58"/>
      <c r="AN75" s="691"/>
      <c r="AO75" s="314"/>
      <c r="AP75" s="253"/>
      <c r="AQ75" s="252"/>
      <c r="AR75" s="152"/>
      <c r="AS75" s="253"/>
    </row>
    <row r="76" spans="1:45" s="2" customFormat="1">
      <c r="A76" s="949">
        <v>73</v>
      </c>
      <c r="B76" s="383" t="str">
        <f t="shared" si="3"/>
        <v>○</v>
      </c>
      <c r="C76" s="152" t="s">
        <v>381</v>
      </c>
      <c r="D76" s="153" t="s">
        <v>85</v>
      </c>
      <c r="E76" s="153"/>
      <c r="F76" s="152" t="str">
        <f t="shared" si="0"/>
        <v>サオトメ　セイコ</v>
      </c>
      <c r="G76" s="868"/>
      <c r="H76" s="868"/>
      <c r="I76" s="877"/>
      <c r="J76" s="702"/>
      <c r="K76" s="689" t="s">
        <v>89</v>
      </c>
      <c r="L76" s="703" t="s">
        <v>155</v>
      </c>
      <c r="M76" s="703" t="s">
        <v>801</v>
      </c>
      <c r="N76" s="703" t="s">
        <v>1333</v>
      </c>
      <c r="O76" s="703" t="s">
        <v>1343</v>
      </c>
      <c r="P76" s="152" t="s">
        <v>1208</v>
      </c>
      <c r="Q76" s="648" t="s">
        <v>134</v>
      </c>
      <c r="R76" s="648"/>
      <c r="S76" s="648"/>
      <c r="T76" s="153" t="s">
        <v>1213</v>
      </c>
      <c r="U76" s="702"/>
      <c r="V76" s="689" t="s">
        <v>133</v>
      </c>
      <c r="W76" s="695" t="s">
        <v>399</v>
      </c>
      <c r="X76" s="704"/>
      <c r="Y76" s="153"/>
      <c r="Z76" s="153" t="s">
        <v>133</v>
      </c>
      <c r="AA76" s="153"/>
      <c r="AB76" s="153"/>
      <c r="AC76" s="153"/>
      <c r="AD76" s="153"/>
      <c r="AE76" s="846"/>
      <c r="AF76" s="821" t="str">
        <f t="shared" si="4"/>
        <v>Ｇ</v>
      </c>
      <c r="AG76" s="4">
        <v>7</v>
      </c>
      <c r="AH76" s="4">
        <v>20</v>
      </c>
      <c r="AI76" s="124"/>
      <c r="AJ76" s="124"/>
      <c r="AK76" s="56"/>
      <c r="AL76" s="57"/>
      <c r="AM76" s="58"/>
      <c r="AN76" s="691"/>
      <c r="AO76" s="314"/>
      <c r="AP76" s="253"/>
      <c r="AQ76" s="252"/>
      <c r="AR76" s="152"/>
      <c r="AS76" s="253"/>
    </row>
    <row r="77" spans="1:45" s="2" customFormat="1">
      <c r="A77" s="949">
        <v>74</v>
      </c>
      <c r="B77" s="383" t="str">
        <f t="shared" si="3"/>
        <v>○</v>
      </c>
      <c r="C77" s="152" t="s">
        <v>382</v>
      </c>
      <c r="D77" s="153" t="s">
        <v>392</v>
      </c>
      <c r="E77" s="153"/>
      <c r="F77" s="152" t="str">
        <f t="shared" si="0"/>
        <v>サオトメ　アキコ</v>
      </c>
      <c r="G77" s="868"/>
      <c r="H77" s="868"/>
      <c r="I77" s="877"/>
      <c r="J77" s="702"/>
      <c r="K77" s="689" t="s">
        <v>89</v>
      </c>
      <c r="L77" s="703" t="s">
        <v>947</v>
      </c>
      <c r="M77" s="703"/>
      <c r="N77" s="703" t="s">
        <v>1333</v>
      </c>
      <c r="O77" s="703" t="s">
        <v>1344</v>
      </c>
      <c r="P77" s="152" t="s">
        <v>1208</v>
      </c>
      <c r="Q77" s="648" t="s">
        <v>134</v>
      </c>
      <c r="R77" s="648"/>
      <c r="S77" s="648"/>
      <c r="T77" s="153" t="s">
        <v>1213</v>
      </c>
      <c r="U77" s="702"/>
      <c r="V77" s="689" t="s">
        <v>133</v>
      </c>
      <c r="W77" s="695" t="s">
        <v>399</v>
      </c>
      <c r="X77" s="704" t="s">
        <v>229</v>
      </c>
      <c r="Y77" s="153" t="s">
        <v>477</v>
      </c>
      <c r="Z77" s="153"/>
      <c r="AA77" s="153"/>
      <c r="AB77" s="153"/>
      <c r="AC77" s="153"/>
      <c r="AD77" s="153"/>
      <c r="AE77" s="846"/>
      <c r="AF77" s="821" t="str">
        <f t="shared" si="4"/>
        <v>Ｇ</v>
      </c>
      <c r="AG77" s="4">
        <v>7</v>
      </c>
      <c r="AH77" s="4">
        <v>21</v>
      </c>
      <c r="AI77" s="124"/>
      <c r="AJ77" s="124"/>
      <c r="AK77" s="56"/>
      <c r="AL77" s="57"/>
      <c r="AM77" s="58"/>
      <c r="AN77" s="691"/>
      <c r="AO77" s="314"/>
      <c r="AP77" s="253"/>
      <c r="AQ77" s="252"/>
      <c r="AR77" s="152"/>
      <c r="AS77" s="253"/>
    </row>
    <row r="78" spans="1:45" s="2" customFormat="1">
      <c r="A78" s="949">
        <v>75</v>
      </c>
      <c r="B78" s="383" t="str">
        <f t="shared" si="3"/>
        <v>○</v>
      </c>
      <c r="C78" s="152" t="s">
        <v>383</v>
      </c>
      <c r="D78" s="153" t="s">
        <v>85</v>
      </c>
      <c r="E78" s="153"/>
      <c r="F78" s="152" t="str">
        <f t="shared" si="0"/>
        <v>ワキカワ　ケイコ</v>
      </c>
      <c r="G78" s="868"/>
      <c r="H78" s="868"/>
      <c r="I78" s="877"/>
      <c r="J78" s="702"/>
      <c r="K78" s="689" t="s">
        <v>89</v>
      </c>
      <c r="L78" s="703" t="s">
        <v>155</v>
      </c>
      <c r="M78" s="703"/>
      <c r="N78" s="703" t="s">
        <v>1333</v>
      </c>
      <c r="O78" s="703" t="s">
        <v>1344</v>
      </c>
      <c r="P78" s="152" t="s">
        <v>1209</v>
      </c>
      <c r="Q78" s="648" t="s">
        <v>171</v>
      </c>
      <c r="R78" s="648"/>
      <c r="S78" s="648"/>
      <c r="T78" s="153" t="s">
        <v>133</v>
      </c>
      <c r="U78" s="702" t="s">
        <v>172</v>
      </c>
      <c r="V78" s="689" t="s">
        <v>133</v>
      </c>
      <c r="W78" s="695" t="s">
        <v>399</v>
      </c>
      <c r="X78" s="704"/>
      <c r="Y78" s="153"/>
      <c r="Z78" s="153" t="s">
        <v>133</v>
      </c>
      <c r="AA78" s="153"/>
      <c r="AB78" s="153"/>
      <c r="AC78" s="153"/>
      <c r="AD78" s="153"/>
      <c r="AE78" s="846"/>
      <c r="AF78" s="821" t="str">
        <f t="shared" si="4"/>
        <v>Ｇ</v>
      </c>
      <c r="AG78" s="4">
        <v>7</v>
      </c>
      <c r="AH78" s="4">
        <v>22</v>
      </c>
      <c r="AI78" s="124"/>
      <c r="AJ78" s="124"/>
      <c r="AK78" s="56"/>
      <c r="AL78" s="57"/>
      <c r="AM78" s="58"/>
      <c r="AN78" s="691"/>
      <c r="AO78" s="314"/>
      <c r="AP78" s="253"/>
      <c r="AQ78" s="252"/>
      <c r="AR78" s="152"/>
      <c r="AS78" s="253"/>
    </row>
    <row r="79" spans="1:45" s="2" customFormat="1">
      <c r="A79" s="949">
        <v>76</v>
      </c>
      <c r="B79" s="383" t="str">
        <f t="shared" si="3"/>
        <v>○</v>
      </c>
      <c r="C79" s="152" t="s">
        <v>384</v>
      </c>
      <c r="D79" s="153" t="s">
        <v>85</v>
      </c>
      <c r="E79" s="153"/>
      <c r="F79" s="152" t="str">
        <f t="shared" si="0"/>
        <v>ヨシダ　ケイスケ</v>
      </c>
      <c r="G79" s="868"/>
      <c r="H79" s="868"/>
      <c r="I79" s="877"/>
      <c r="J79" s="702"/>
      <c r="K79" s="689" t="s">
        <v>89</v>
      </c>
      <c r="L79" s="703" t="s">
        <v>155</v>
      </c>
      <c r="M79" s="703"/>
      <c r="N79" s="703" t="s">
        <v>1333</v>
      </c>
      <c r="O79" s="703" t="s">
        <v>1344</v>
      </c>
      <c r="P79" s="152" t="s">
        <v>1210</v>
      </c>
      <c r="Q79" s="648" t="s">
        <v>173</v>
      </c>
      <c r="R79" s="648"/>
      <c r="S79" s="648"/>
      <c r="T79" s="153" t="s">
        <v>133</v>
      </c>
      <c r="U79" s="702" t="s">
        <v>135</v>
      </c>
      <c r="V79" s="689" t="s">
        <v>133</v>
      </c>
      <c r="W79" s="695" t="s">
        <v>399</v>
      </c>
      <c r="X79" s="704"/>
      <c r="Y79" s="153"/>
      <c r="Z79" s="153" t="s">
        <v>133</v>
      </c>
      <c r="AA79" s="153"/>
      <c r="AB79" s="153"/>
      <c r="AC79" s="153"/>
      <c r="AD79" s="153"/>
      <c r="AE79" s="846"/>
      <c r="AF79" s="821" t="str">
        <f t="shared" si="4"/>
        <v>Ｇ</v>
      </c>
      <c r="AG79" s="4">
        <v>7</v>
      </c>
      <c r="AH79" s="4">
        <v>23</v>
      </c>
      <c r="AI79" s="124"/>
      <c r="AJ79" s="124"/>
      <c r="AK79" s="56"/>
      <c r="AL79" s="57"/>
      <c r="AM79" s="58"/>
      <c r="AN79" s="691"/>
      <c r="AO79" s="314"/>
      <c r="AP79" s="253"/>
      <c r="AQ79" s="252"/>
      <c r="AR79" s="152"/>
      <c r="AS79" s="253"/>
    </row>
    <row r="80" spans="1:45" s="2" customFormat="1">
      <c r="A80" s="949">
        <v>77</v>
      </c>
      <c r="B80" s="383" t="str">
        <f t="shared" si="3"/>
        <v>○</v>
      </c>
      <c r="C80" s="152" t="s">
        <v>385</v>
      </c>
      <c r="D80" s="153" t="s">
        <v>85</v>
      </c>
      <c r="E80" s="153"/>
      <c r="F80" s="152" t="str">
        <f t="shared" si="0"/>
        <v>イマザト　サトコ</v>
      </c>
      <c r="G80" s="868"/>
      <c r="H80" s="868"/>
      <c r="I80" s="877"/>
      <c r="J80" s="702"/>
      <c r="K80" s="689" t="s">
        <v>89</v>
      </c>
      <c r="L80" s="703" t="s">
        <v>155</v>
      </c>
      <c r="M80" s="703"/>
      <c r="N80" s="703" t="s">
        <v>1333</v>
      </c>
      <c r="O80" s="703" t="s">
        <v>1344</v>
      </c>
      <c r="P80" s="152" t="s">
        <v>1211</v>
      </c>
      <c r="Q80" s="648" t="s">
        <v>174</v>
      </c>
      <c r="R80" s="648"/>
      <c r="S80" s="648"/>
      <c r="T80" s="153" t="s">
        <v>133</v>
      </c>
      <c r="U80" s="702" t="s">
        <v>135</v>
      </c>
      <c r="V80" s="689" t="s">
        <v>133</v>
      </c>
      <c r="W80" s="695" t="s">
        <v>399</v>
      </c>
      <c r="X80" s="704"/>
      <c r="Y80" s="153"/>
      <c r="Z80" s="153" t="s">
        <v>133</v>
      </c>
      <c r="AA80" s="153"/>
      <c r="AB80" s="153"/>
      <c r="AC80" s="153"/>
      <c r="AD80" s="153"/>
      <c r="AE80" s="846"/>
      <c r="AF80" s="821" t="str">
        <f t="shared" si="4"/>
        <v>Ｇ</v>
      </c>
      <c r="AG80" s="4">
        <v>7</v>
      </c>
      <c r="AH80" s="4">
        <v>24</v>
      </c>
      <c r="AI80" s="124"/>
      <c r="AJ80" s="124"/>
      <c r="AK80" s="56"/>
      <c r="AL80" s="57"/>
      <c r="AM80" s="58"/>
      <c r="AN80" s="691"/>
      <c r="AO80" s="314"/>
      <c r="AP80" s="253"/>
      <c r="AQ80" s="252"/>
      <c r="AR80" s="152"/>
      <c r="AS80" s="253"/>
    </row>
    <row r="81" spans="1:45" s="2" customFormat="1">
      <c r="A81" s="949">
        <v>78</v>
      </c>
      <c r="B81" s="383" t="str">
        <f t="shared" si="3"/>
        <v>○</v>
      </c>
      <c r="C81" s="152" t="s">
        <v>386</v>
      </c>
      <c r="D81" s="153" t="s">
        <v>85</v>
      </c>
      <c r="E81" s="153"/>
      <c r="F81" s="152" t="str">
        <f t="shared" si="0"/>
        <v>タカダ　ハルコ</v>
      </c>
      <c r="G81" s="868"/>
      <c r="H81" s="868"/>
      <c r="I81" s="877"/>
      <c r="J81" s="702"/>
      <c r="K81" s="689" t="s">
        <v>89</v>
      </c>
      <c r="L81" s="703" t="s">
        <v>155</v>
      </c>
      <c r="M81" s="703"/>
      <c r="N81" s="703" t="s">
        <v>1333</v>
      </c>
      <c r="O81" s="703" t="s">
        <v>1343</v>
      </c>
      <c r="P81" s="152" t="s">
        <v>176</v>
      </c>
      <c r="Q81" s="648" t="s">
        <v>175</v>
      </c>
      <c r="R81" s="648"/>
      <c r="S81" s="648"/>
      <c r="T81" s="153" t="s">
        <v>133</v>
      </c>
      <c r="U81" s="702" t="s">
        <v>135</v>
      </c>
      <c r="V81" s="689" t="s">
        <v>133</v>
      </c>
      <c r="W81" s="695" t="s">
        <v>399</v>
      </c>
      <c r="X81" s="704"/>
      <c r="Y81" s="153"/>
      <c r="Z81" s="153" t="s">
        <v>133</v>
      </c>
      <c r="AA81" s="153"/>
      <c r="AB81" s="153"/>
      <c r="AC81" s="153"/>
      <c r="AD81" s="153"/>
      <c r="AE81" s="846"/>
      <c r="AF81" s="821" t="str">
        <f t="shared" si="4"/>
        <v>Ｇ</v>
      </c>
      <c r="AG81" s="4">
        <v>7</v>
      </c>
      <c r="AH81" s="4">
        <v>5</v>
      </c>
      <c r="AI81" s="124"/>
      <c r="AJ81" s="124"/>
      <c r="AK81" s="56"/>
      <c r="AL81" s="57"/>
      <c r="AM81" s="58"/>
      <c r="AN81" s="691"/>
      <c r="AO81" s="314"/>
      <c r="AP81" s="253"/>
      <c r="AQ81" s="252"/>
      <c r="AR81" s="152"/>
      <c r="AS81" s="253"/>
    </row>
    <row r="82" spans="1:45" s="2" customFormat="1">
      <c r="A82" s="949">
        <v>79</v>
      </c>
      <c r="B82" s="383" t="str">
        <f t="shared" si="3"/>
        <v>○</v>
      </c>
      <c r="C82" s="152" t="s">
        <v>387</v>
      </c>
      <c r="D82" s="153" t="s">
        <v>85</v>
      </c>
      <c r="E82" s="153"/>
      <c r="F82" s="152" t="str">
        <f t="shared" si="0"/>
        <v>ウエダ　コウイチ</v>
      </c>
      <c r="G82" s="868"/>
      <c r="H82" s="868"/>
      <c r="I82" s="877"/>
      <c r="J82" s="702"/>
      <c r="K82" s="689" t="s">
        <v>89</v>
      </c>
      <c r="L82" s="703" t="s">
        <v>155</v>
      </c>
      <c r="M82" s="703"/>
      <c r="N82" s="703" t="s">
        <v>1333</v>
      </c>
      <c r="O82" s="703" t="s">
        <v>1343</v>
      </c>
      <c r="P82" s="152" t="s">
        <v>176</v>
      </c>
      <c r="Q82" s="648" t="s">
        <v>177</v>
      </c>
      <c r="R82" s="648"/>
      <c r="S82" s="648"/>
      <c r="T82" s="153" t="s">
        <v>133</v>
      </c>
      <c r="U82" s="702" t="s">
        <v>135</v>
      </c>
      <c r="V82" s="689" t="s">
        <v>133</v>
      </c>
      <c r="W82" s="695" t="s">
        <v>399</v>
      </c>
      <c r="X82" s="704"/>
      <c r="Y82" s="153"/>
      <c r="Z82" s="153" t="s">
        <v>133</v>
      </c>
      <c r="AA82" s="153"/>
      <c r="AB82" s="153"/>
      <c r="AC82" s="153"/>
      <c r="AD82" s="153"/>
      <c r="AE82" s="846"/>
      <c r="AF82" s="821" t="str">
        <f t="shared" si="4"/>
        <v>Ｇ</v>
      </c>
      <c r="AG82" s="4">
        <v>7</v>
      </c>
      <c r="AH82" s="4">
        <v>6</v>
      </c>
      <c r="AI82" s="124"/>
      <c r="AJ82" s="124"/>
      <c r="AK82" s="56"/>
      <c r="AL82" s="57"/>
      <c r="AM82" s="58"/>
      <c r="AN82" s="691"/>
      <c r="AO82" s="314"/>
      <c r="AP82" s="253"/>
      <c r="AQ82" s="252"/>
      <c r="AR82" s="152"/>
      <c r="AS82" s="253"/>
    </row>
    <row r="83" spans="1:45" s="2" customFormat="1">
      <c r="A83" s="949">
        <v>80</v>
      </c>
      <c r="B83" s="383" t="str">
        <f t="shared" si="3"/>
        <v>○</v>
      </c>
      <c r="C83" s="152" t="s">
        <v>388</v>
      </c>
      <c r="D83" s="153" t="s">
        <v>85</v>
      </c>
      <c r="E83" s="153"/>
      <c r="F83" s="152" t="str">
        <f t="shared" si="0"/>
        <v>ウエムラ　シュウゾウ</v>
      </c>
      <c r="G83" s="868"/>
      <c r="H83" s="868"/>
      <c r="I83" s="877"/>
      <c r="J83" s="702"/>
      <c r="K83" s="689" t="s">
        <v>89</v>
      </c>
      <c r="L83" s="703" t="s">
        <v>155</v>
      </c>
      <c r="M83" s="703"/>
      <c r="N83" s="703" t="s">
        <v>1333</v>
      </c>
      <c r="O83" s="703" t="s">
        <v>1343</v>
      </c>
      <c r="P83" s="152" t="s">
        <v>178</v>
      </c>
      <c r="Q83" s="648" t="s">
        <v>179</v>
      </c>
      <c r="R83" s="648"/>
      <c r="S83" s="648"/>
      <c r="T83" s="153" t="s">
        <v>133</v>
      </c>
      <c r="U83" s="702" t="s">
        <v>135</v>
      </c>
      <c r="V83" s="689" t="s">
        <v>133</v>
      </c>
      <c r="W83" s="695" t="s">
        <v>399</v>
      </c>
      <c r="X83" s="704"/>
      <c r="Y83" s="153"/>
      <c r="Z83" s="153" t="s">
        <v>133</v>
      </c>
      <c r="AA83" s="153"/>
      <c r="AB83" s="153"/>
      <c r="AC83" s="153"/>
      <c r="AD83" s="153"/>
      <c r="AE83" s="846"/>
      <c r="AF83" s="821" t="str">
        <f t="shared" si="4"/>
        <v>Ｇ</v>
      </c>
      <c r="AG83" s="4">
        <v>7</v>
      </c>
      <c r="AH83" s="4">
        <v>7</v>
      </c>
      <c r="AI83" s="124"/>
      <c r="AJ83" s="124"/>
      <c r="AK83" s="56"/>
      <c r="AL83" s="57"/>
      <c r="AM83" s="58"/>
      <c r="AN83" s="691"/>
      <c r="AO83" s="314"/>
      <c r="AP83" s="253"/>
      <c r="AQ83" s="252"/>
      <c r="AR83" s="152"/>
      <c r="AS83" s="253"/>
    </row>
    <row r="84" spans="1:45" s="2" customFormat="1">
      <c r="A84" s="949">
        <v>81</v>
      </c>
      <c r="B84" s="383" t="str">
        <f t="shared" si="3"/>
        <v>○</v>
      </c>
      <c r="C84" s="152" t="s">
        <v>389</v>
      </c>
      <c r="D84" s="153" t="s">
        <v>85</v>
      </c>
      <c r="E84" s="153"/>
      <c r="F84" s="152" t="str">
        <f t="shared" si="0"/>
        <v>ウタガワ　トモコ</v>
      </c>
      <c r="G84" s="868"/>
      <c r="H84" s="868"/>
      <c r="I84" s="877"/>
      <c r="J84" s="702"/>
      <c r="K84" s="689" t="s">
        <v>89</v>
      </c>
      <c r="L84" s="703" t="s">
        <v>1354</v>
      </c>
      <c r="M84" s="703"/>
      <c r="N84" s="703" t="s">
        <v>1333</v>
      </c>
      <c r="O84" s="703" t="s">
        <v>1341</v>
      </c>
      <c r="P84" s="152" t="s">
        <v>1212</v>
      </c>
      <c r="Q84" s="648" t="s">
        <v>180</v>
      </c>
      <c r="R84" s="648"/>
      <c r="S84" s="648"/>
      <c r="T84" s="153" t="s">
        <v>133</v>
      </c>
      <c r="U84" s="702" t="s">
        <v>135</v>
      </c>
      <c r="V84" s="689" t="s">
        <v>133</v>
      </c>
      <c r="W84" s="695" t="s">
        <v>399</v>
      </c>
      <c r="X84" s="704"/>
      <c r="Y84" s="153"/>
      <c r="Z84" s="153" t="s">
        <v>133</v>
      </c>
      <c r="AA84" s="153"/>
      <c r="AB84" s="153"/>
      <c r="AC84" s="153"/>
      <c r="AD84" s="153"/>
      <c r="AE84" s="846"/>
      <c r="AF84" s="821" t="str">
        <f t="shared" si="4"/>
        <v>Ｇ</v>
      </c>
      <c r="AG84" s="4">
        <v>7</v>
      </c>
      <c r="AH84" s="4">
        <v>9</v>
      </c>
      <c r="AI84" s="124"/>
      <c r="AJ84" s="124"/>
      <c r="AK84" s="56"/>
      <c r="AL84" s="57"/>
      <c r="AM84" s="58"/>
      <c r="AN84" s="691"/>
      <c r="AO84" s="314"/>
      <c r="AP84" s="253"/>
      <c r="AQ84" s="252"/>
      <c r="AR84" s="152"/>
      <c r="AS84" s="253"/>
    </row>
    <row r="85" spans="1:45" s="2" customFormat="1">
      <c r="A85" s="949">
        <v>82</v>
      </c>
      <c r="B85" s="383" t="str">
        <f t="shared" si="3"/>
        <v>○</v>
      </c>
      <c r="C85" s="152" t="s">
        <v>390</v>
      </c>
      <c r="D85" s="153" t="s">
        <v>85</v>
      </c>
      <c r="E85" s="153"/>
      <c r="F85" s="152" t="str">
        <f t="shared" si="0"/>
        <v>ツツイ　ジロウ</v>
      </c>
      <c r="G85" s="868"/>
      <c r="H85" s="868"/>
      <c r="I85" s="877"/>
      <c r="J85" s="702"/>
      <c r="K85" s="689" t="s">
        <v>89</v>
      </c>
      <c r="L85" s="703" t="s">
        <v>181</v>
      </c>
      <c r="M85" s="703" t="s">
        <v>1365</v>
      </c>
      <c r="N85" s="703" t="s">
        <v>1333</v>
      </c>
      <c r="O85" s="703" t="s">
        <v>1340</v>
      </c>
      <c r="P85" s="152" t="s">
        <v>182</v>
      </c>
      <c r="Q85" s="648" t="s">
        <v>183</v>
      </c>
      <c r="R85" s="648"/>
      <c r="S85" s="648"/>
      <c r="T85" s="153" t="s">
        <v>133</v>
      </c>
      <c r="U85" s="702" t="s">
        <v>135</v>
      </c>
      <c r="V85" s="689" t="s">
        <v>133</v>
      </c>
      <c r="W85" s="695" t="s">
        <v>399</v>
      </c>
      <c r="X85" s="704"/>
      <c r="Y85" s="153"/>
      <c r="Z85" s="153" t="s">
        <v>133</v>
      </c>
      <c r="AA85" s="153"/>
      <c r="AB85" s="153"/>
      <c r="AC85" s="153"/>
      <c r="AD85" s="153"/>
      <c r="AE85" s="846"/>
      <c r="AF85" s="821" t="str">
        <f t="shared" si="4"/>
        <v>Ｂ</v>
      </c>
      <c r="AG85" s="4">
        <v>2</v>
      </c>
      <c r="AH85" s="4">
        <v>1</v>
      </c>
      <c r="AI85" s="124"/>
      <c r="AJ85" s="124"/>
      <c r="AK85" s="56"/>
      <c r="AL85" s="57"/>
      <c r="AM85" s="58"/>
      <c r="AN85" s="691"/>
      <c r="AO85" s="314"/>
      <c r="AP85" s="253"/>
      <c r="AQ85" s="252"/>
      <c r="AR85" s="152"/>
      <c r="AS85" s="253"/>
    </row>
    <row r="86" spans="1:45" s="2" customFormat="1">
      <c r="A86" s="949">
        <v>83</v>
      </c>
      <c r="B86" s="383" t="str">
        <f t="shared" si="3"/>
        <v>○</v>
      </c>
      <c r="C86" s="152" t="s">
        <v>391</v>
      </c>
      <c r="D86" s="153" t="s">
        <v>85</v>
      </c>
      <c r="E86" s="153"/>
      <c r="F86" s="152" t="str">
        <f t="shared" si="0"/>
        <v>サイタマ　タロウ</v>
      </c>
      <c r="G86" s="868"/>
      <c r="H86" s="868"/>
      <c r="I86" s="877"/>
      <c r="J86" s="702"/>
      <c r="K86" s="689" t="s">
        <v>89</v>
      </c>
      <c r="L86" s="703" t="s">
        <v>184</v>
      </c>
      <c r="M86" s="703"/>
      <c r="N86" s="703" t="s">
        <v>1333</v>
      </c>
      <c r="O86" s="703" t="s">
        <v>1341</v>
      </c>
      <c r="P86" s="152" t="s">
        <v>912</v>
      </c>
      <c r="Q86" s="648" t="s">
        <v>948</v>
      </c>
      <c r="R86" s="648"/>
      <c r="S86" s="648"/>
      <c r="T86" s="153" t="s">
        <v>133</v>
      </c>
      <c r="U86" s="702" t="s">
        <v>135</v>
      </c>
      <c r="V86" s="689" t="s">
        <v>133</v>
      </c>
      <c r="W86" s="695" t="s">
        <v>399</v>
      </c>
      <c r="X86" s="704"/>
      <c r="Y86" s="153"/>
      <c r="Z86" s="153" t="s">
        <v>133</v>
      </c>
      <c r="AA86" s="153"/>
      <c r="AB86" s="153"/>
      <c r="AC86" s="153"/>
      <c r="AD86" s="153"/>
      <c r="AE86" s="846"/>
      <c r="AF86" s="821" t="str">
        <f t="shared" si="4"/>
        <v>Ｂ</v>
      </c>
      <c r="AG86" s="4">
        <v>2</v>
      </c>
      <c r="AH86" s="4">
        <v>2</v>
      </c>
      <c r="AI86" s="124"/>
      <c r="AJ86" s="124"/>
      <c r="AK86" s="56"/>
      <c r="AL86" s="57"/>
      <c r="AM86" s="58"/>
      <c r="AN86" s="691"/>
      <c r="AO86" s="314"/>
      <c r="AP86" s="253"/>
      <c r="AQ86" s="252"/>
      <c r="AR86" s="152"/>
      <c r="AS86" s="253"/>
    </row>
    <row r="87" spans="1:45" s="2" customFormat="1">
      <c r="A87" s="949">
        <v>84</v>
      </c>
      <c r="B87" s="383" t="str">
        <f t="shared" si="3"/>
        <v>○</v>
      </c>
      <c r="C87" s="152" t="s">
        <v>337</v>
      </c>
      <c r="D87" s="153" t="s">
        <v>85</v>
      </c>
      <c r="E87" s="153"/>
      <c r="F87" s="152" t="str">
        <f t="shared" si="0"/>
        <v>ヤマダ　ハルオ</v>
      </c>
      <c r="G87" s="868"/>
      <c r="H87" s="868"/>
      <c r="I87" s="877"/>
      <c r="J87" s="702" t="s">
        <v>625</v>
      </c>
      <c r="K87" s="689" t="s">
        <v>88</v>
      </c>
      <c r="L87" s="703" t="s">
        <v>1136</v>
      </c>
      <c r="M87" s="703"/>
      <c r="N87" s="703" t="s">
        <v>1337</v>
      </c>
      <c r="O87" s="703"/>
      <c r="P87" s="152" t="s">
        <v>603</v>
      </c>
      <c r="Q87" s="648" t="s">
        <v>131</v>
      </c>
      <c r="R87" s="648"/>
      <c r="S87" s="648"/>
      <c r="T87" s="153" t="s">
        <v>133</v>
      </c>
      <c r="U87" s="702" t="s">
        <v>172</v>
      </c>
      <c r="V87" s="689" t="s">
        <v>133</v>
      </c>
      <c r="W87" s="695" t="s">
        <v>398</v>
      </c>
      <c r="X87" s="704"/>
      <c r="Y87" s="153" t="s">
        <v>479</v>
      </c>
      <c r="Z87" s="153" t="s">
        <v>133</v>
      </c>
      <c r="AA87" s="153" t="s">
        <v>872</v>
      </c>
      <c r="AB87" s="153">
        <v>504</v>
      </c>
      <c r="AC87" s="153" t="s">
        <v>1152</v>
      </c>
      <c r="AD87" s="153"/>
      <c r="AE87" s="846"/>
      <c r="AF87" s="821" t="str">
        <f t="shared" si="4"/>
        <v>Ｉ</v>
      </c>
      <c r="AG87" s="4">
        <v>9</v>
      </c>
      <c r="AH87" s="4">
        <v>2</v>
      </c>
      <c r="AI87" s="124"/>
      <c r="AJ87" s="124"/>
      <c r="AK87" s="56"/>
      <c r="AL87" s="57"/>
      <c r="AM87" s="58"/>
      <c r="AN87" s="691"/>
      <c r="AO87" s="314"/>
      <c r="AP87" s="253"/>
      <c r="AQ87" s="252"/>
      <c r="AR87" s="152"/>
      <c r="AS87" s="253"/>
    </row>
    <row r="88" spans="1:45" s="2" customFormat="1">
      <c r="A88" s="949">
        <v>85</v>
      </c>
      <c r="B88" s="383" t="str">
        <f t="shared" si="3"/>
        <v>○</v>
      </c>
      <c r="C88" s="152" t="s">
        <v>338</v>
      </c>
      <c r="D88" s="153" t="s">
        <v>85</v>
      </c>
      <c r="E88" s="153"/>
      <c r="F88" s="152" t="str">
        <f t="shared" si="0"/>
        <v>ヤマダ　ナツコ</v>
      </c>
      <c r="G88" s="868"/>
      <c r="H88" s="868"/>
      <c r="I88" s="877"/>
      <c r="J88" s="702" t="s">
        <v>625</v>
      </c>
      <c r="K88" s="689" t="s">
        <v>88</v>
      </c>
      <c r="L88" s="703" t="s">
        <v>1137</v>
      </c>
      <c r="M88" s="703"/>
      <c r="N88" s="703" t="s">
        <v>1337</v>
      </c>
      <c r="O88" s="703"/>
      <c r="P88" s="152" t="s">
        <v>603</v>
      </c>
      <c r="Q88" s="648" t="s">
        <v>134</v>
      </c>
      <c r="R88" s="648"/>
      <c r="S88" s="648"/>
      <c r="T88" s="153" t="s">
        <v>1213</v>
      </c>
      <c r="U88" s="702"/>
      <c r="V88" s="689" t="s">
        <v>133</v>
      </c>
      <c r="W88" s="695" t="s">
        <v>398</v>
      </c>
      <c r="X88" s="704"/>
      <c r="Y88" s="153" t="s">
        <v>479</v>
      </c>
      <c r="Z88" s="153" t="s">
        <v>132</v>
      </c>
      <c r="AA88" s="153" t="s">
        <v>872</v>
      </c>
      <c r="AB88" s="153">
        <v>504</v>
      </c>
      <c r="AC88" s="153" t="s">
        <v>1152</v>
      </c>
      <c r="AD88" s="153"/>
      <c r="AE88" s="846"/>
      <c r="AF88" s="821" t="str">
        <f t="shared" si="4"/>
        <v>Ｉ</v>
      </c>
      <c r="AG88" s="4">
        <v>9</v>
      </c>
      <c r="AH88" s="4">
        <v>3</v>
      </c>
      <c r="AI88" s="124"/>
      <c r="AJ88" s="124"/>
      <c r="AK88" s="56"/>
      <c r="AL88" s="57"/>
      <c r="AM88" s="58"/>
      <c r="AN88" s="691"/>
      <c r="AO88" s="314"/>
      <c r="AP88" s="253"/>
      <c r="AQ88" s="252"/>
      <c r="AR88" s="152"/>
      <c r="AS88" s="253"/>
    </row>
    <row r="89" spans="1:45" s="2" customFormat="1">
      <c r="A89" s="949">
        <v>86</v>
      </c>
      <c r="B89" s="383" t="str">
        <f t="shared" si="3"/>
        <v>○</v>
      </c>
      <c r="C89" s="152" t="s">
        <v>339</v>
      </c>
      <c r="D89" s="153" t="s">
        <v>85</v>
      </c>
      <c r="E89" s="153"/>
      <c r="F89" s="152" t="str">
        <f t="shared" si="0"/>
        <v>タナカ　アキオ</v>
      </c>
      <c r="G89" s="868"/>
      <c r="H89" s="868"/>
      <c r="I89" s="877"/>
      <c r="J89" s="702" t="s">
        <v>625</v>
      </c>
      <c r="K89" s="689" t="s">
        <v>89</v>
      </c>
      <c r="L89" s="703" t="s">
        <v>1139</v>
      </c>
      <c r="M89" s="703"/>
      <c r="N89" s="703" t="s">
        <v>1336</v>
      </c>
      <c r="O89" s="703"/>
      <c r="P89" s="152" t="s">
        <v>887</v>
      </c>
      <c r="Q89" s="648" t="s">
        <v>888</v>
      </c>
      <c r="R89" s="648"/>
      <c r="S89" s="648"/>
      <c r="T89" s="153" t="s">
        <v>133</v>
      </c>
      <c r="U89" s="702" t="s">
        <v>172</v>
      </c>
      <c r="V89" s="689" t="s">
        <v>133</v>
      </c>
      <c r="W89" s="695" t="s">
        <v>398</v>
      </c>
      <c r="X89" s="704"/>
      <c r="Y89" s="153" t="s">
        <v>480</v>
      </c>
      <c r="Z89" s="153" t="s">
        <v>133</v>
      </c>
      <c r="AA89" s="153" t="s">
        <v>872</v>
      </c>
      <c r="AB89" s="153">
        <v>505</v>
      </c>
      <c r="AC89" s="153" t="s">
        <v>1152</v>
      </c>
      <c r="AD89" s="153"/>
      <c r="AE89" s="846"/>
      <c r="AF89" s="821" t="str">
        <f t="shared" si="4"/>
        <v>Ｊ</v>
      </c>
      <c r="AG89" s="4">
        <v>10</v>
      </c>
      <c r="AH89" s="4">
        <v>3</v>
      </c>
      <c r="AI89" s="124"/>
      <c r="AJ89" s="124"/>
      <c r="AK89" s="56"/>
      <c r="AL89" s="57"/>
      <c r="AM89" s="58"/>
      <c r="AN89" s="691"/>
      <c r="AO89" s="314"/>
      <c r="AP89" s="253"/>
      <c r="AQ89" s="252"/>
      <c r="AR89" s="152"/>
      <c r="AS89" s="253"/>
    </row>
    <row r="90" spans="1:45" s="2" customFormat="1">
      <c r="A90" s="949">
        <v>87</v>
      </c>
      <c r="B90" s="383" t="str">
        <f t="shared" si="3"/>
        <v>○</v>
      </c>
      <c r="C90" s="152" t="s">
        <v>340</v>
      </c>
      <c r="D90" s="153" t="s">
        <v>85</v>
      </c>
      <c r="E90" s="153"/>
      <c r="F90" s="152" t="str">
        <f t="shared" si="0"/>
        <v>タナカ　フユコ</v>
      </c>
      <c r="G90" s="868"/>
      <c r="H90" s="868"/>
      <c r="I90" s="877"/>
      <c r="J90" s="702" t="s">
        <v>625</v>
      </c>
      <c r="K90" s="689" t="s">
        <v>89</v>
      </c>
      <c r="L90" s="703" t="s">
        <v>1140</v>
      </c>
      <c r="M90" s="703"/>
      <c r="N90" s="703" t="s">
        <v>1336</v>
      </c>
      <c r="O90" s="703"/>
      <c r="P90" s="152" t="s">
        <v>887</v>
      </c>
      <c r="Q90" s="648" t="s">
        <v>134</v>
      </c>
      <c r="R90" s="648"/>
      <c r="S90" s="648"/>
      <c r="T90" s="153" t="s">
        <v>1213</v>
      </c>
      <c r="U90" s="702"/>
      <c r="V90" s="689" t="s">
        <v>133</v>
      </c>
      <c r="W90" s="695" t="s">
        <v>398</v>
      </c>
      <c r="X90" s="704"/>
      <c r="Y90" s="153" t="s">
        <v>480</v>
      </c>
      <c r="Z90" s="153" t="s">
        <v>132</v>
      </c>
      <c r="AA90" s="153" t="s">
        <v>872</v>
      </c>
      <c r="AB90" s="153">
        <v>505</v>
      </c>
      <c r="AC90" s="153" t="s">
        <v>1152</v>
      </c>
      <c r="AD90" s="153"/>
      <c r="AE90" s="846"/>
      <c r="AF90" s="821" t="str">
        <f t="shared" si="4"/>
        <v>Ｊ</v>
      </c>
      <c r="AG90" s="4">
        <v>10</v>
      </c>
      <c r="AH90" s="4">
        <v>4</v>
      </c>
      <c r="AI90" s="124"/>
      <c r="AJ90" s="124"/>
      <c r="AK90" s="56"/>
      <c r="AL90" s="57"/>
      <c r="AM90" s="58"/>
      <c r="AN90" s="691"/>
      <c r="AO90" s="314"/>
      <c r="AP90" s="253"/>
      <c r="AQ90" s="252"/>
      <c r="AR90" s="152"/>
      <c r="AS90" s="253"/>
    </row>
    <row r="91" spans="1:45" s="2" customFormat="1">
      <c r="A91" s="949">
        <v>88</v>
      </c>
      <c r="B91" s="383" t="str">
        <f t="shared" si="3"/>
        <v>○</v>
      </c>
      <c r="C91" s="152" t="s">
        <v>949</v>
      </c>
      <c r="D91" s="153" t="s">
        <v>85</v>
      </c>
      <c r="E91" s="153"/>
      <c r="F91" s="152" t="str">
        <f t="shared" si="0"/>
        <v>サンチュウ　ミチユキ</v>
      </c>
      <c r="G91" s="868"/>
      <c r="H91" s="868"/>
      <c r="I91" s="877"/>
      <c r="J91" s="702" t="s">
        <v>625</v>
      </c>
      <c r="K91" s="689" t="s">
        <v>88</v>
      </c>
      <c r="L91" s="703" t="s">
        <v>1160</v>
      </c>
      <c r="M91" s="703"/>
      <c r="N91" s="703" t="s">
        <v>1336</v>
      </c>
      <c r="O91" s="703"/>
      <c r="P91" s="152" t="s">
        <v>1214</v>
      </c>
      <c r="Q91" s="648" t="s">
        <v>1215</v>
      </c>
      <c r="R91" s="648"/>
      <c r="S91" s="648"/>
      <c r="T91" s="153" t="s">
        <v>133</v>
      </c>
      <c r="U91" s="702" t="s">
        <v>135</v>
      </c>
      <c r="V91" s="689" t="s">
        <v>133</v>
      </c>
      <c r="W91" s="695" t="s">
        <v>398</v>
      </c>
      <c r="X91" s="704"/>
      <c r="Y91" s="153"/>
      <c r="Z91" s="153" t="s">
        <v>133</v>
      </c>
      <c r="AA91" s="153"/>
      <c r="AB91" s="153"/>
      <c r="AC91" s="153"/>
      <c r="AD91" s="153"/>
      <c r="AE91" s="846"/>
      <c r="AF91" s="821" t="str">
        <f t="shared" si="4"/>
        <v>Ｅ</v>
      </c>
      <c r="AG91" s="4">
        <v>5</v>
      </c>
      <c r="AH91" s="4">
        <v>5</v>
      </c>
      <c r="AI91" s="124"/>
      <c r="AJ91" s="124"/>
      <c r="AK91" s="56"/>
      <c r="AL91" s="57"/>
      <c r="AM91" s="58"/>
      <c r="AN91" s="691"/>
      <c r="AO91" s="314"/>
      <c r="AP91" s="253"/>
      <c r="AQ91" s="252"/>
      <c r="AR91" s="152"/>
      <c r="AS91" s="253"/>
    </row>
    <row r="92" spans="1:45" s="2" customFormat="1">
      <c r="A92" s="949">
        <v>89</v>
      </c>
      <c r="B92" s="383" t="str">
        <f t="shared" si="3"/>
        <v>○</v>
      </c>
      <c r="C92" s="152" t="s">
        <v>950</v>
      </c>
      <c r="D92" s="153" t="s">
        <v>85</v>
      </c>
      <c r="E92" s="153"/>
      <c r="F92" s="152" t="str">
        <f t="shared" si="0"/>
        <v>ヤマナカ　サナエ</v>
      </c>
      <c r="G92" s="868"/>
      <c r="H92" s="868"/>
      <c r="I92" s="877"/>
      <c r="J92" s="702" t="s">
        <v>625</v>
      </c>
      <c r="K92" s="689" t="s">
        <v>88</v>
      </c>
      <c r="L92" s="703" t="s">
        <v>1161</v>
      </c>
      <c r="M92" s="703"/>
      <c r="N92" s="703" t="s">
        <v>1336</v>
      </c>
      <c r="O92" s="703"/>
      <c r="P92" s="152" t="s">
        <v>1214</v>
      </c>
      <c r="Q92" s="648" t="s">
        <v>134</v>
      </c>
      <c r="R92" s="648"/>
      <c r="S92" s="648"/>
      <c r="T92" s="153" t="s">
        <v>1213</v>
      </c>
      <c r="U92" s="702"/>
      <c r="V92" s="689" t="s">
        <v>133</v>
      </c>
      <c r="W92" s="695" t="s">
        <v>398</v>
      </c>
      <c r="X92" s="704"/>
      <c r="Y92" s="153"/>
      <c r="Z92" s="153" t="s">
        <v>132</v>
      </c>
      <c r="AA92" s="153"/>
      <c r="AB92" s="153"/>
      <c r="AC92" s="153"/>
      <c r="AD92" s="153"/>
      <c r="AE92" s="846"/>
      <c r="AF92" s="821" t="str">
        <f t="shared" si="4"/>
        <v>Ｅ</v>
      </c>
      <c r="AG92" s="4">
        <v>5</v>
      </c>
      <c r="AH92" s="4">
        <v>6</v>
      </c>
      <c r="AI92" s="124"/>
      <c r="AJ92" s="124"/>
      <c r="AK92" s="56"/>
      <c r="AL92" s="57"/>
      <c r="AM92" s="58"/>
      <c r="AN92" s="691"/>
      <c r="AO92" s="314"/>
      <c r="AP92" s="253"/>
      <c r="AQ92" s="252"/>
      <c r="AR92" s="152"/>
      <c r="AS92" s="253"/>
    </row>
    <row r="93" spans="1:45" s="2" customFormat="1">
      <c r="A93" s="949">
        <v>90</v>
      </c>
      <c r="B93" s="383" t="str">
        <f t="shared" si="3"/>
        <v>○</v>
      </c>
      <c r="C93" s="152" t="s">
        <v>951</v>
      </c>
      <c r="D93" s="153" t="s">
        <v>85</v>
      </c>
      <c r="E93" s="153"/>
      <c r="F93" s="152" t="str">
        <f t="shared" si="0"/>
        <v>ヤマナカ　ケンジ</v>
      </c>
      <c r="G93" s="868"/>
      <c r="H93" s="868"/>
      <c r="I93" s="877"/>
      <c r="J93" s="702" t="s">
        <v>625</v>
      </c>
      <c r="K93" s="689" t="s">
        <v>88</v>
      </c>
      <c r="L93" s="703" t="s">
        <v>1138</v>
      </c>
      <c r="M93" s="703"/>
      <c r="N93" s="703" t="s">
        <v>1336</v>
      </c>
      <c r="O93" s="703"/>
      <c r="P93" s="152" t="s">
        <v>1214</v>
      </c>
      <c r="Q93" s="648" t="s">
        <v>134</v>
      </c>
      <c r="R93" s="648"/>
      <c r="S93" s="648"/>
      <c r="T93" s="153" t="s">
        <v>1213</v>
      </c>
      <c r="U93" s="702"/>
      <c r="V93" s="689" t="s">
        <v>133</v>
      </c>
      <c r="W93" s="695" t="s">
        <v>398</v>
      </c>
      <c r="X93" s="704"/>
      <c r="Y93" s="153"/>
      <c r="Z93" s="153" t="s">
        <v>133</v>
      </c>
      <c r="AA93" s="153"/>
      <c r="AB93" s="153"/>
      <c r="AC93" s="153"/>
      <c r="AD93" s="153"/>
      <c r="AE93" s="846"/>
      <c r="AF93" s="821" t="str">
        <f t="shared" si="4"/>
        <v>Ｅ</v>
      </c>
      <c r="AG93" s="4">
        <v>5</v>
      </c>
      <c r="AH93" s="4">
        <v>7</v>
      </c>
      <c r="AI93" s="124"/>
      <c r="AJ93" s="124"/>
      <c r="AK93" s="56"/>
      <c r="AL93" s="57"/>
      <c r="AM93" s="58"/>
      <c r="AN93" s="691"/>
      <c r="AO93" s="314"/>
      <c r="AP93" s="253"/>
      <c r="AQ93" s="252"/>
      <c r="AR93" s="152"/>
      <c r="AS93" s="253"/>
    </row>
    <row r="94" spans="1:45" s="2" customFormat="1">
      <c r="A94" s="949">
        <v>91</v>
      </c>
      <c r="B94" s="383" t="str">
        <f t="shared" si="3"/>
        <v>○</v>
      </c>
      <c r="C94" s="152" t="s">
        <v>952</v>
      </c>
      <c r="D94" s="153" t="s">
        <v>85</v>
      </c>
      <c r="E94" s="153"/>
      <c r="F94" s="152" t="str">
        <f t="shared" si="0"/>
        <v>ヨネヤマ　カズコ</v>
      </c>
      <c r="G94" s="868"/>
      <c r="H94" s="868"/>
      <c r="I94" s="877"/>
      <c r="J94" s="702" t="s">
        <v>625</v>
      </c>
      <c r="K94" s="689" t="s">
        <v>88</v>
      </c>
      <c r="L94" s="703" t="s">
        <v>1157</v>
      </c>
      <c r="M94" s="703"/>
      <c r="N94" s="703" t="s">
        <v>1336</v>
      </c>
      <c r="O94" s="703"/>
      <c r="P94" s="152" t="s">
        <v>1216</v>
      </c>
      <c r="Q94" s="648" t="s">
        <v>1217</v>
      </c>
      <c r="R94" s="648"/>
      <c r="S94" s="648"/>
      <c r="T94" s="153" t="s">
        <v>133</v>
      </c>
      <c r="U94" s="702" t="s">
        <v>135</v>
      </c>
      <c r="V94" s="689" t="s">
        <v>133</v>
      </c>
      <c r="W94" s="695" t="s">
        <v>398</v>
      </c>
      <c r="X94" s="704"/>
      <c r="Y94" s="153"/>
      <c r="Z94" s="153" t="s">
        <v>133</v>
      </c>
      <c r="AA94" s="153"/>
      <c r="AB94" s="153"/>
      <c r="AC94" s="153"/>
      <c r="AD94" s="153"/>
      <c r="AE94" s="846"/>
      <c r="AF94" s="821" t="str">
        <f t="shared" si="4"/>
        <v>Ｅ</v>
      </c>
      <c r="AG94" s="4">
        <v>5</v>
      </c>
      <c r="AH94" s="4">
        <v>1</v>
      </c>
      <c r="AI94" s="124"/>
      <c r="AJ94" s="124"/>
      <c r="AK94" s="56"/>
      <c r="AL94" s="57"/>
      <c r="AM94" s="58"/>
      <c r="AN94" s="691"/>
      <c r="AO94" s="314"/>
      <c r="AP94" s="253"/>
      <c r="AQ94" s="252"/>
      <c r="AR94" s="152"/>
      <c r="AS94" s="253"/>
    </row>
    <row r="95" spans="1:45" s="2" customFormat="1">
      <c r="A95" s="949">
        <v>92</v>
      </c>
      <c r="B95" s="383" t="str">
        <f t="shared" si="3"/>
        <v>○</v>
      </c>
      <c r="C95" s="152" t="s">
        <v>953</v>
      </c>
      <c r="D95" s="153" t="s">
        <v>85</v>
      </c>
      <c r="E95" s="153"/>
      <c r="F95" s="152" t="str">
        <f t="shared" si="0"/>
        <v>ヨネヤマ　ハルオ</v>
      </c>
      <c r="G95" s="868"/>
      <c r="H95" s="868"/>
      <c r="I95" s="877"/>
      <c r="J95" s="702" t="s">
        <v>625</v>
      </c>
      <c r="K95" s="689" t="s">
        <v>88</v>
      </c>
      <c r="L95" s="703" t="s">
        <v>1141</v>
      </c>
      <c r="M95" s="703"/>
      <c r="N95" s="703" t="s">
        <v>1336</v>
      </c>
      <c r="O95" s="703"/>
      <c r="P95" s="152" t="s">
        <v>1216</v>
      </c>
      <c r="Q95" s="648" t="s">
        <v>1217</v>
      </c>
      <c r="R95" s="648"/>
      <c r="S95" s="648"/>
      <c r="T95" s="153" t="s">
        <v>133</v>
      </c>
      <c r="U95" s="702" t="s">
        <v>135</v>
      </c>
      <c r="V95" s="689" t="s">
        <v>133</v>
      </c>
      <c r="W95" s="695" t="s">
        <v>398</v>
      </c>
      <c r="X95" s="704"/>
      <c r="Y95" s="153"/>
      <c r="Z95" s="153" t="s">
        <v>132</v>
      </c>
      <c r="AA95" s="153"/>
      <c r="AB95" s="153"/>
      <c r="AC95" s="153"/>
      <c r="AD95" s="153"/>
      <c r="AE95" s="846"/>
      <c r="AF95" s="821" t="str">
        <f t="shared" si="4"/>
        <v>Ｅ</v>
      </c>
      <c r="AG95" s="4">
        <v>5</v>
      </c>
      <c r="AH95" s="4">
        <v>2</v>
      </c>
      <c r="AI95" s="124"/>
      <c r="AJ95" s="124"/>
      <c r="AK95" s="56"/>
      <c r="AL95" s="57"/>
      <c r="AM95" s="58"/>
      <c r="AN95" s="691"/>
      <c r="AO95" s="314"/>
      <c r="AP95" s="253"/>
      <c r="AQ95" s="252"/>
      <c r="AR95" s="152"/>
      <c r="AS95" s="253"/>
    </row>
    <row r="96" spans="1:45" s="2" customFormat="1">
      <c r="A96" s="949">
        <v>93</v>
      </c>
      <c r="B96" s="383" t="str">
        <f t="shared" si="3"/>
        <v>○</v>
      </c>
      <c r="C96" s="152" t="s">
        <v>954</v>
      </c>
      <c r="D96" s="153" t="s">
        <v>85</v>
      </c>
      <c r="E96" s="153"/>
      <c r="F96" s="152" t="str">
        <f t="shared" si="0"/>
        <v>ヨネヤマ　ケイジ</v>
      </c>
      <c r="G96" s="868"/>
      <c r="H96" s="868"/>
      <c r="I96" s="877"/>
      <c r="J96" s="702" t="s">
        <v>625</v>
      </c>
      <c r="K96" s="689" t="s">
        <v>88</v>
      </c>
      <c r="L96" s="703" t="s">
        <v>1141</v>
      </c>
      <c r="M96" s="703"/>
      <c r="N96" s="703" t="s">
        <v>1336</v>
      </c>
      <c r="O96" s="703"/>
      <c r="P96" s="152" t="s">
        <v>1216</v>
      </c>
      <c r="Q96" s="648" t="s">
        <v>1217</v>
      </c>
      <c r="R96" s="648"/>
      <c r="S96" s="648"/>
      <c r="T96" s="153" t="s">
        <v>133</v>
      </c>
      <c r="U96" s="702" t="s">
        <v>135</v>
      </c>
      <c r="V96" s="689" t="s">
        <v>133</v>
      </c>
      <c r="W96" s="695" t="s">
        <v>398</v>
      </c>
      <c r="X96" s="704"/>
      <c r="Y96" s="153"/>
      <c r="Z96" s="153" t="s">
        <v>132</v>
      </c>
      <c r="AA96" s="153"/>
      <c r="AB96" s="153"/>
      <c r="AC96" s="153"/>
      <c r="AD96" s="153"/>
      <c r="AE96" s="846"/>
      <c r="AF96" s="821" t="str">
        <f t="shared" si="4"/>
        <v>Ｅ</v>
      </c>
      <c r="AG96" s="4">
        <v>5</v>
      </c>
      <c r="AH96" s="4">
        <v>3</v>
      </c>
      <c r="AI96" s="124"/>
      <c r="AJ96" s="124"/>
      <c r="AK96" s="56"/>
      <c r="AL96" s="57"/>
      <c r="AM96" s="58"/>
      <c r="AN96" s="691"/>
      <c r="AO96" s="314"/>
      <c r="AP96" s="253"/>
      <c r="AQ96" s="252"/>
      <c r="AR96" s="152"/>
      <c r="AS96" s="253"/>
    </row>
    <row r="97" spans="1:54" s="2" customFormat="1">
      <c r="A97" s="949">
        <v>94</v>
      </c>
      <c r="B97" s="383" t="str">
        <f t="shared" si="3"/>
        <v>○</v>
      </c>
      <c r="C97" s="152" t="s">
        <v>955</v>
      </c>
      <c r="D97" s="153" t="s">
        <v>85</v>
      </c>
      <c r="E97" s="153"/>
      <c r="F97" s="152" t="str">
        <f t="shared" si="0"/>
        <v>タナカ　トシオ</v>
      </c>
      <c r="G97" s="868"/>
      <c r="H97" s="868"/>
      <c r="I97" s="877"/>
      <c r="J97" s="702" t="s">
        <v>625</v>
      </c>
      <c r="K97" s="689" t="s">
        <v>89</v>
      </c>
      <c r="L97" s="703" t="s">
        <v>1162</v>
      </c>
      <c r="M97" s="703"/>
      <c r="N97" s="703" t="s">
        <v>1336</v>
      </c>
      <c r="O97" s="703"/>
      <c r="P97" s="152" t="s">
        <v>1218</v>
      </c>
      <c r="Q97" s="648" t="s">
        <v>1219</v>
      </c>
      <c r="R97" s="648"/>
      <c r="S97" s="648"/>
      <c r="T97" s="153" t="s">
        <v>133</v>
      </c>
      <c r="U97" s="702" t="s">
        <v>135</v>
      </c>
      <c r="V97" s="689" t="s">
        <v>133</v>
      </c>
      <c r="W97" s="695" t="s">
        <v>398</v>
      </c>
      <c r="X97" s="704"/>
      <c r="Y97" s="153"/>
      <c r="Z97" s="153" t="s">
        <v>133</v>
      </c>
      <c r="AA97" s="153"/>
      <c r="AB97" s="153"/>
      <c r="AC97" s="153"/>
      <c r="AD97" s="153"/>
      <c r="AE97" s="846"/>
      <c r="AF97" s="821" t="str">
        <f t="shared" si="4"/>
        <v>Ｆ</v>
      </c>
      <c r="AG97" s="4">
        <v>6</v>
      </c>
      <c r="AH97" s="4">
        <v>5</v>
      </c>
      <c r="AI97" s="124"/>
      <c r="AJ97" s="124"/>
      <c r="AK97" s="56"/>
      <c r="AL97" s="57"/>
      <c r="AM97" s="58"/>
      <c r="AN97" s="691"/>
      <c r="AO97" s="314"/>
      <c r="AP97" s="253"/>
      <c r="AQ97" s="252"/>
      <c r="AR97" s="152"/>
      <c r="AS97" s="253"/>
    </row>
    <row r="98" spans="1:54" s="2" customFormat="1">
      <c r="A98" s="949">
        <v>95</v>
      </c>
      <c r="B98" s="383" t="str">
        <f t="shared" si="3"/>
        <v>○</v>
      </c>
      <c r="C98" s="152" t="s">
        <v>956</v>
      </c>
      <c r="D98" s="153" t="s">
        <v>85</v>
      </c>
      <c r="E98" s="153"/>
      <c r="F98" s="152" t="str">
        <f t="shared" si="0"/>
        <v>タナカ　ミツコ</v>
      </c>
      <c r="G98" s="868"/>
      <c r="H98" s="868"/>
      <c r="I98" s="877"/>
      <c r="J98" s="702" t="s">
        <v>625</v>
      </c>
      <c r="K98" s="689" t="s">
        <v>89</v>
      </c>
      <c r="L98" s="703" t="s">
        <v>1163</v>
      </c>
      <c r="M98" s="703"/>
      <c r="N98" s="703" t="s">
        <v>1336</v>
      </c>
      <c r="O98" s="703"/>
      <c r="P98" s="152" t="s">
        <v>1218</v>
      </c>
      <c r="Q98" s="648" t="s">
        <v>134</v>
      </c>
      <c r="R98" s="648"/>
      <c r="S98" s="648"/>
      <c r="T98" s="153" t="s">
        <v>1213</v>
      </c>
      <c r="U98" s="702"/>
      <c r="V98" s="689" t="s">
        <v>133</v>
      </c>
      <c r="W98" s="695" t="s">
        <v>398</v>
      </c>
      <c r="X98" s="704"/>
      <c r="Y98" s="153"/>
      <c r="Z98" s="153" t="s">
        <v>132</v>
      </c>
      <c r="AA98" s="153"/>
      <c r="AB98" s="153"/>
      <c r="AC98" s="153"/>
      <c r="AD98" s="153"/>
      <c r="AE98" s="846"/>
      <c r="AF98" s="821" t="str">
        <f t="shared" si="4"/>
        <v>Ｆ</v>
      </c>
      <c r="AG98" s="4">
        <v>6</v>
      </c>
      <c r="AH98" s="4">
        <v>6</v>
      </c>
      <c r="AI98" s="124"/>
      <c r="AJ98" s="124"/>
      <c r="AK98" s="56"/>
      <c r="AL98" s="57"/>
      <c r="AM98" s="58"/>
      <c r="AN98" s="691"/>
      <c r="AO98" s="314"/>
      <c r="AP98" s="253"/>
      <c r="AQ98" s="252"/>
      <c r="AR98" s="152"/>
      <c r="AS98" s="253"/>
    </row>
    <row r="99" spans="1:54" s="2" customFormat="1">
      <c r="A99" s="949">
        <v>96</v>
      </c>
      <c r="B99" s="383" t="str">
        <f t="shared" si="3"/>
        <v>○</v>
      </c>
      <c r="C99" s="152" t="s">
        <v>957</v>
      </c>
      <c r="D99" s="153" t="s">
        <v>85</v>
      </c>
      <c r="E99" s="153"/>
      <c r="F99" s="152" t="str">
        <f t="shared" si="0"/>
        <v>タナカ　ナオユキ</v>
      </c>
      <c r="G99" s="868"/>
      <c r="H99" s="868"/>
      <c r="I99" s="877"/>
      <c r="J99" s="702" t="s">
        <v>625</v>
      </c>
      <c r="K99" s="689" t="s">
        <v>89</v>
      </c>
      <c r="L99" s="703" t="s">
        <v>519</v>
      </c>
      <c r="M99" s="703"/>
      <c r="N99" s="703" t="s">
        <v>1336</v>
      </c>
      <c r="O99" s="703"/>
      <c r="P99" s="152" t="s">
        <v>1218</v>
      </c>
      <c r="Q99" s="648" t="s">
        <v>134</v>
      </c>
      <c r="R99" s="648"/>
      <c r="S99" s="648"/>
      <c r="T99" s="153" t="s">
        <v>1213</v>
      </c>
      <c r="U99" s="702"/>
      <c r="V99" s="689" t="s">
        <v>133</v>
      </c>
      <c r="W99" s="695" t="s">
        <v>398</v>
      </c>
      <c r="X99" s="704"/>
      <c r="Y99" s="153"/>
      <c r="Z99" s="153" t="s">
        <v>133</v>
      </c>
      <c r="AA99" s="153"/>
      <c r="AB99" s="153"/>
      <c r="AC99" s="153"/>
      <c r="AD99" s="153"/>
      <c r="AE99" s="846"/>
      <c r="AF99" s="821" t="str">
        <f t="shared" si="4"/>
        <v>Ｆ</v>
      </c>
      <c r="AG99" s="4">
        <v>6</v>
      </c>
      <c r="AH99" s="4">
        <v>7</v>
      </c>
      <c r="AI99" s="124"/>
      <c r="AJ99" s="124"/>
      <c r="AK99" s="56"/>
      <c r="AL99" s="57"/>
      <c r="AM99" s="58"/>
      <c r="AN99" s="691"/>
      <c r="AO99" s="314"/>
      <c r="AP99" s="253"/>
      <c r="AQ99" s="252"/>
      <c r="AR99" s="152"/>
      <c r="AS99" s="253"/>
    </row>
    <row r="100" spans="1:54" s="2" customFormat="1">
      <c r="A100" s="949">
        <v>97</v>
      </c>
      <c r="B100" s="383" t="str">
        <f t="shared" si="3"/>
        <v>○</v>
      </c>
      <c r="C100" s="152" t="s">
        <v>958</v>
      </c>
      <c r="D100" s="153" t="s">
        <v>85</v>
      </c>
      <c r="E100" s="153"/>
      <c r="F100" s="152" t="str">
        <f t="shared" si="0"/>
        <v>タナカ　トシコ</v>
      </c>
      <c r="G100" s="868"/>
      <c r="H100" s="868"/>
      <c r="I100" s="877"/>
      <c r="J100" s="702" t="s">
        <v>625</v>
      </c>
      <c r="K100" s="689" t="s">
        <v>89</v>
      </c>
      <c r="L100" s="703" t="s">
        <v>520</v>
      </c>
      <c r="M100" s="703"/>
      <c r="N100" s="703" t="s">
        <v>1336</v>
      </c>
      <c r="O100" s="703"/>
      <c r="P100" s="152" t="s">
        <v>1218</v>
      </c>
      <c r="Q100" s="648" t="s">
        <v>134</v>
      </c>
      <c r="R100" s="648"/>
      <c r="S100" s="648"/>
      <c r="T100" s="153" t="s">
        <v>1213</v>
      </c>
      <c r="U100" s="702"/>
      <c r="V100" s="689" t="s">
        <v>133</v>
      </c>
      <c r="W100" s="695" t="s">
        <v>398</v>
      </c>
      <c r="X100" s="704"/>
      <c r="Y100" s="153"/>
      <c r="Z100" s="153" t="s">
        <v>132</v>
      </c>
      <c r="AA100" s="153"/>
      <c r="AB100" s="153"/>
      <c r="AC100" s="153"/>
      <c r="AD100" s="153"/>
      <c r="AE100" s="846"/>
      <c r="AF100" s="821" t="str">
        <f t="shared" si="4"/>
        <v>Ｆ</v>
      </c>
      <c r="AG100" s="4">
        <v>6</v>
      </c>
      <c r="AH100" s="4">
        <v>8</v>
      </c>
      <c r="AI100" s="124"/>
      <c r="AJ100" s="124"/>
      <c r="AK100" s="56"/>
      <c r="AL100" s="57"/>
      <c r="AM100" s="58"/>
      <c r="AN100" s="691"/>
      <c r="AO100" s="314"/>
      <c r="AP100" s="253"/>
      <c r="AQ100" s="252"/>
      <c r="AR100" s="152"/>
      <c r="AS100" s="253"/>
    </row>
    <row r="101" spans="1:54" s="2" customFormat="1">
      <c r="A101" s="949">
        <v>98</v>
      </c>
      <c r="B101" s="383" t="str">
        <f t="shared" si="3"/>
        <v>○</v>
      </c>
      <c r="C101" s="152" t="s">
        <v>959</v>
      </c>
      <c r="D101" s="153" t="s">
        <v>85</v>
      </c>
      <c r="E101" s="153"/>
      <c r="F101" s="152" t="str">
        <f t="shared" si="0"/>
        <v>イノウエ　タツオ</v>
      </c>
      <c r="G101" s="868"/>
      <c r="H101" s="868"/>
      <c r="I101" s="877"/>
      <c r="J101" s="702" t="s">
        <v>625</v>
      </c>
      <c r="K101" s="689" t="s">
        <v>89</v>
      </c>
      <c r="L101" s="703" t="s">
        <v>1164</v>
      </c>
      <c r="M101" s="703"/>
      <c r="N101" s="703" t="s">
        <v>1336</v>
      </c>
      <c r="O101" s="703"/>
      <c r="P101" s="152" t="s">
        <v>1220</v>
      </c>
      <c r="Q101" s="648" t="s">
        <v>1221</v>
      </c>
      <c r="R101" s="648"/>
      <c r="S101" s="648"/>
      <c r="T101" s="153" t="s">
        <v>133</v>
      </c>
      <c r="U101" s="702" t="s">
        <v>135</v>
      </c>
      <c r="V101" s="689" t="s">
        <v>133</v>
      </c>
      <c r="W101" s="695" t="s">
        <v>398</v>
      </c>
      <c r="X101" s="704"/>
      <c r="Y101" s="153"/>
      <c r="Z101" s="153" t="s">
        <v>133</v>
      </c>
      <c r="AA101" s="153"/>
      <c r="AB101" s="153"/>
      <c r="AC101" s="153"/>
      <c r="AD101" s="153"/>
      <c r="AE101" s="846"/>
      <c r="AF101" s="821" t="str">
        <f t="shared" si="4"/>
        <v>Ｆ</v>
      </c>
      <c r="AG101" s="4">
        <v>6</v>
      </c>
      <c r="AH101" s="4">
        <v>1</v>
      </c>
      <c r="AI101" s="124"/>
      <c r="AJ101" s="124"/>
      <c r="AK101" s="56"/>
      <c r="AL101" s="57"/>
      <c r="AM101" s="58"/>
      <c r="AN101" s="691"/>
      <c r="AO101" s="314"/>
      <c r="AP101" s="253"/>
      <c r="AQ101" s="252"/>
      <c r="AR101" s="152"/>
      <c r="AS101" s="253"/>
    </row>
    <row r="102" spans="1:54" s="2" customFormat="1">
      <c r="A102" s="949">
        <v>99</v>
      </c>
      <c r="B102" s="383" t="str">
        <f t="shared" si="3"/>
        <v>○</v>
      </c>
      <c r="C102" s="152" t="s">
        <v>960</v>
      </c>
      <c r="D102" s="153" t="s">
        <v>85</v>
      </c>
      <c r="E102" s="153"/>
      <c r="F102" s="152" t="str">
        <f t="shared" si="0"/>
        <v>イノウエ　サチコ</v>
      </c>
      <c r="G102" s="868"/>
      <c r="H102" s="868"/>
      <c r="I102" s="877"/>
      <c r="J102" s="702" t="s">
        <v>625</v>
      </c>
      <c r="K102" s="689" t="s">
        <v>89</v>
      </c>
      <c r="L102" s="703" t="s">
        <v>1165</v>
      </c>
      <c r="M102" s="703"/>
      <c r="N102" s="703" t="s">
        <v>1336</v>
      </c>
      <c r="O102" s="703"/>
      <c r="P102" s="152" t="s">
        <v>1220</v>
      </c>
      <c r="Q102" s="648" t="s">
        <v>134</v>
      </c>
      <c r="R102" s="648"/>
      <c r="S102" s="648"/>
      <c r="T102" s="153" t="s">
        <v>1213</v>
      </c>
      <c r="U102" s="702"/>
      <c r="V102" s="689" t="s">
        <v>133</v>
      </c>
      <c r="W102" s="695" t="s">
        <v>398</v>
      </c>
      <c r="X102" s="704"/>
      <c r="Y102" s="153"/>
      <c r="Z102" s="153" t="s">
        <v>132</v>
      </c>
      <c r="AA102" s="153"/>
      <c r="AB102" s="153"/>
      <c r="AC102" s="153"/>
      <c r="AD102" s="153"/>
      <c r="AE102" s="846"/>
      <c r="AF102" s="821" t="str">
        <f t="shared" si="4"/>
        <v>Ｆ</v>
      </c>
      <c r="AG102" s="4">
        <v>6</v>
      </c>
      <c r="AH102" s="4">
        <v>2</v>
      </c>
      <c r="AI102" s="124"/>
      <c r="AJ102" s="124"/>
      <c r="AK102" s="56"/>
      <c r="AL102" s="57"/>
      <c r="AM102" s="58"/>
      <c r="AN102" s="691"/>
      <c r="AO102" s="314"/>
      <c r="AP102" s="253"/>
      <c r="AQ102" s="252"/>
      <c r="AR102" s="152"/>
      <c r="AS102" s="253"/>
    </row>
    <row r="103" spans="1:54" s="2" customFormat="1">
      <c r="A103" s="949">
        <v>100</v>
      </c>
      <c r="B103" s="383" t="str">
        <f t="shared" si="3"/>
        <v>○</v>
      </c>
      <c r="C103" s="152" t="s">
        <v>961</v>
      </c>
      <c r="D103" s="153" t="s">
        <v>85</v>
      </c>
      <c r="E103" s="153"/>
      <c r="F103" s="152" t="str">
        <f t="shared" si="0"/>
        <v>イノウエ　タケオ</v>
      </c>
      <c r="G103" s="868"/>
      <c r="H103" s="868"/>
      <c r="I103" s="877"/>
      <c r="J103" s="702" t="s">
        <v>625</v>
      </c>
      <c r="K103" s="689" t="s">
        <v>89</v>
      </c>
      <c r="L103" s="703" t="s">
        <v>519</v>
      </c>
      <c r="M103" s="703"/>
      <c r="N103" s="703" t="s">
        <v>1336</v>
      </c>
      <c r="O103" s="703"/>
      <c r="P103" s="152" t="s">
        <v>1220</v>
      </c>
      <c r="Q103" s="648" t="s">
        <v>134</v>
      </c>
      <c r="R103" s="648"/>
      <c r="S103" s="648"/>
      <c r="T103" s="153" t="s">
        <v>1213</v>
      </c>
      <c r="U103" s="702"/>
      <c r="V103" s="689" t="s">
        <v>133</v>
      </c>
      <c r="W103" s="695" t="s">
        <v>398</v>
      </c>
      <c r="X103" s="704"/>
      <c r="Y103" s="153"/>
      <c r="Z103" s="153" t="s">
        <v>133</v>
      </c>
      <c r="AA103" s="153"/>
      <c r="AB103" s="153"/>
      <c r="AC103" s="153"/>
      <c r="AD103" s="153"/>
      <c r="AE103" s="846"/>
      <c r="AF103" s="821" t="str">
        <f t="shared" si="4"/>
        <v>Ｆ</v>
      </c>
      <c r="AG103" s="4">
        <v>6</v>
      </c>
      <c r="AH103" s="4">
        <v>3</v>
      </c>
      <c r="AI103" s="124"/>
      <c r="AJ103" s="124"/>
      <c r="AK103" s="56"/>
      <c r="AL103" s="57"/>
      <c r="AM103" s="58"/>
      <c r="AN103" s="691"/>
      <c r="AO103" s="314"/>
      <c r="AP103" s="253"/>
      <c r="AQ103" s="252"/>
      <c r="AR103" s="152"/>
      <c r="AS103" s="253"/>
    </row>
    <row r="104" spans="1:54" s="2" customFormat="1">
      <c r="A104" s="949">
        <v>101</v>
      </c>
      <c r="B104" s="383" t="str">
        <f t="shared" si="3"/>
        <v>○</v>
      </c>
      <c r="C104" s="152" t="s">
        <v>962</v>
      </c>
      <c r="D104" s="153" t="s">
        <v>85</v>
      </c>
      <c r="E104" s="153"/>
      <c r="F104" s="152" t="str">
        <f t="shared" si="0"/>
        <v>タケナカ　ナオキ</v>
      </c>
      <c r="G104" s="868"/>
      <c r="H104" s="868"/>
      <c r="I104" s="877"/>
      <c r="J104" s="702"/>
      <c r="K104" s="689" t="s">
        <v>89</v>
      </c>
      <c r="L104" s="703" t="s">
        <v>963</v>
      </c>
      <c r="M104" s="703"/>
      <c r="N104" s="703" t="s">
        <v>1333</v>
      </c>
      <c r="O104" s="703" t="s">
        <v>1341</v>
      </c>
      <c r="P104" s="152" t="s">
        <v>1226</v>
      </c>
      <c r="Q104" s="648" t="s">
        <v>1225</v>
      </c>
      <c r="R104" s="648"/>
      <c r="S104" s="648"/>
      <c r="T104" s="153" t="s">
        <v>133</v>
      </c>
      <c r="U104" s="702" t="s">
        <v>135</v>
      </c>
      <c r="V104" s="689" t="s">
        <v>133</v>
      </c>
      <c r="W104" s="695" t="s">
        <v>86</v>
      </c>
      <c r="X104" s="704"/>
      <c r="Y104" s="153"/>
      <c r="Z104" s="153" t="s">
        <v>227</v>
      </c>
      <c r="AA104" s="153"/>
      <c r="AB104" s="153"/>
      <c r="AC104" s="153"/>
      <c r="AD104" s="153"/>
      <c r="AE104" s="846"/>
      <c r="AF104" s="821" t="str">
        <f t="shared" si="4"/>
        <v>Ｄ</v>
      </c>
      <c r="AG104" s="4">
        <v>4</v>
      </c>
      <c r="AH104" s="4">
        <v>1</v>
      </c>
      <c r="AI104" s="124"/>
      <c r="AJ104" s="124"/>
      <c r="AK104" s="56"/>
      <c r="AL104" s="57"/>
      <c r="AM104" s="58"/>
      <c r="AN104" s="691"/>
      <c r="AO104" s="314"/>
      <c r="AP104" s="253"/>
      <c r="AQ104" s="252"/>
      <c r="AR104" s="152"/>
      <c r="AS104" s="253"/>
      <c r="AU104"/>
      <c r="AV104"/>
      <c r="AW104"/>
      <c r="AX104"/>
      <c r="AY104"/>
      <c r="AZ104"/>
      <c r="BA104"/>
      <c r="BB104"/>
    </row>
    <row r="105" spans="1:54" s="2" customFormat="1">
      <c r="A105" s="949">
        <v>102</v>
      </c>
      <c r="B105" s="383" t="str">
        <f t="shared" si="3"/>
        <v>○</v>
      </c>
      <c r="C105" s="152" t="s">
        <v>964</v>
      </c>
      <c r="D105" s="153" t="s">
        <v>85</v>
      </c>
      <c r="E105" s="153"/>
      <c r="F105" s="152" t="str">
        <f t="shared" si="0"/>
        <v>タケヤマ　ヨシオ</v>
      </c>
      <c r="G105" s="868"/>
      <c r="H105" s="868"/>
      <c r="I105" s="877"/>
      <c r="J105" s="702"/>
      <c r="K105" s="689" t="s">
        <v>89</v>
      </c>
      <c r="L105" s="703" t="s">
        <v>965</v>
      </c>
      <c r="M105" s="703"/>
      <c r="N105" s="703" t="s">
        <v>1333</v>
      </c>
      <c r="O105" s="703" t="s">
        <v>1343</v>
      </c>
      <c r="P105" s="152" t="s">
        <v>1226</v>
      </c>
      <c r="Q105" s="648" t="s">
        <v>1225</v>
      </c>
      <c r="R105" s="648"/>
      <c r="S105" s="648"/>
      <c r="T105" s="153" t="s">
        <v>133</v>
      </c>
      <c r="U105" s="702" t="s">
        <v>172</v>
      </c>
      <c r="V105" s="689" t="s">
        <v>133</v>
      </c>
      <c r="W105" s="695" t="s">
        <v>86</v>
      </c>
      <c r="X105" s="704"/>
      <c r="Y105" s="153"/>
      <c r="Z105" s="153" t="s">
        <v>54</v>
      </c>
      <c r="AA105" s="153"/>
      <c r="AB105" s="153"/>
      <c r="AC105" s="153"/>
      <c r="AD105" s="153"/>
      <c r="AE105" s="846"/>
      <c r="AF105" s="821" t="str">
        <f t="shared" si="4"/>
        <v>Ｄ</v>
      </c>
      <c r="AG105" s="4">
        <v>4</v>
      </c>
      <c r="AH105" s="4">
        <v>2</v>
      </c>
      <c r="AI105" s="124"/>
      <c r="AJ105" s="124"/>
      <c r="AK105" s="56"/>
      <c r="AL105" s="57"/>
      <c r="AM105" s="58"/>
      <c r="AN105" s="691"/>
      <c r="AO105" s="314"/>
      <c r="AP105" s="253"/>
      <c r="AQ105" s="252"/>
      <c r="AR105" s="152"/>
      <c r="AS105" s="253"/>
      <c r="AU105"/>
      <c r="AV105"/>
      <c r="AW105"/>
      <c r="AX105"/>
      <c r="AY105"/>
      <c r="AZ105"/>
      <c r="BA105"/>
      <c r="BB105"/>
    </row>
    <row r="106" spans="1:54" s="2" customFormat="1">
      <c r="A106" s="949">
        <v>103</v>
      </c>
      <c r="B106" s="383" t="str">
        <f t="shared" si="3"/>
        <v>○</v>
      </c>
      <c r="C106" s="152" t="s">
        <v>966</v>
      </c>
      <c r="D106" s="153" t="s">
        <v>85</v>
      </c>
      <c r="E106" s="153"/>
      <c r="F106" s="152" t="str">
        <f t="shared" si="0"/>
        <v>ヨコタ　ケイコ</v>
      </c>
      <c r="G106" s="868"/>
      <c r="H106" s="868"/>
      <c r="I106" s="877"/>
      <c r="J106" s="702"/>
      <c r="K106" s="689" t="s">
        <v>89</v>
      </c>
      <c r="L106" s="703" t="s">
        <v>965</v>
      </c>
      <c r="M106" s="703"/>
      <c r="N106" s="703" t="s">
        <v>1333</v>
      </c>
      <c r="O106" s="703" t="s">
        <v>1343</v>
      </c>
      <c r="P106" s="152" t="s">
        <v>1226</v>
      </c>
      <c r="Q106" s="648" t="s">
        <v>1225</v>
      </c>
      <c r="R106" s="648"/>
      <c r="S106" s="648"/>
      <c r="T106" s="153" t="s">
        <v>133</v>
      </c>
      <c r="U106" s="702" t="s">
        <v>172</v>
      </c>
      <c r="V106" s="689" t="s">
        <v>133</v>
      </c>
      <c r="W106" s="695" t="s">
        <v>86</v>
      </c>
      <c r="X106" s="704"/>
      <c r="Y106" s="153"/>
      <c r="Z106" s="153" t="s">
        <v>54</v>
      </c>
      <c r="AA106" s="153"/>
      <c r="AB106" s="153"/>
      <c r="AC106" s="153"/>
      <c r="AD106" s="153"/>
      <c r="AE106" s="846"/>
      <c r="AF106" s="821" t="str">
        <f t="shared" si="4"/>
        <v>Ｄ</v>
      </c>
      <c r="AG106" s="4">
        <v>4</v>
      </c>
      <c r="AH106" s="4">
        <v>3</v>
      </c>
      <c r="AI106" s="124"/>
      <c r="AJ106" s="124"/>
      <c r="AK106" s="56"/>
      <c r="AL106" s="57"/>
      <c r="AM106" s="58"/>
      <c r="AN106" s="691"/>
      <c r="AO106" s="314"/>
      <c r="AP106" s="253"/>
      <c r="AQ106" s="252"/>
      <c r="AR106" s="152"/>
      <c r="AS106" s="253"/>
      <c r="AU106"/>
      <c r="AV106"/>
      <c r="AW106"/>
      <c r="AX106"/>
      <c r="AY106"/>
      <c r="AZ106"/>
      <c r="BA106"/>
      <c r="BB106"/>
    </row>
    <row r="107" spans="1:54" s="2" customFormat="1">
      <c r="A107" s="949">
        <v>104</v>
      </c>
      <c r="B107" s="383" t="str">
        <f t="shared" si="3"/>
        <v>○</v>
      </c>
      <c r="C107" s="152" t="s">
        <v>967</v>
      </c>
      <c r="D107" s="153" t="s">
        <v>85</v>
      </c>
      <c r="E107" s="153"/>
      <c r="F107" s="152" t="str">
        <f>PHONETIC(C107)</f>
        <v>ホシ　ユキエ</v>
      </c>
      <c r="G107" s="868"/>
      <c r="H107" s="868"/>
      <c r="I107" s="877"/>
      <c r="J107" s="702"/>
      <c r="K107" s="689" t="s">
        <v>89</v>
      </c>
      <c r="L107" s="703" t="s">
        <v>965</v>
      </c>
      <c r="M107" s="703"/>
      <c r="N107" s="703" t="s">
        <v>1333</v>
      </c>
      <c r="O107" s="703" t="s">
        <v>1343</v>
      </c>
      <c r="P107" s="152" t="s">
        <v>1226</v>
      </c>
      <c r="Q107" s="648" t="s">
        <v>1225</v>
      </c>
      <c r="R107" s="648"/>
      <c r="S107" s="648"/>
      <c r="T107" s="153" t="s">
        <v>133</v>
      </c>
      <c r="U107" s="702" t="s">
        <v>172</v>
      </c>
      <c r="V107" s="689" t="s">
        <v>133</v>
      </c>
      <c r="W107" s="695" t="s">
        <v>86</v>
      </c>
      <c r="X107" s="704"/>
      <c r="Y107" s="153"/>
      <c r="Z107" s="153" t="s">
        <v>54</v>
      </c>
      <c r="AA107" s="153"/>
      <c r="AB107" s="153"/>
      <c r="AC107" s="153"/>
      <c r="AD107" s="153"/>
      <c r="AE107" s="846"/>
      <c r="AF107" s="821" t="str">
        <f t="shared" si="4"/>
        <v>Ｄ</v>
      </c>
      <c r="AG107" s="4">
        <v>4</v>
      </c>
      <c r="AH107" s="4">
        <v>5</v>
      </c>
      <c r="AI107" s="124"/>
      <c r="AJ107" s="124"/>
      <c r="AK107" s="56"/>
      <c r="AL107" s="57"/>
      <c r="AM107" s="58"/>
      <c r="AN107" s="691"/>
      <c r="AO107" s="314"/>
      <c r="AP107" s="253"/>
      <c r="AQ107" s="252"/>
      <c r="AR107" s="152"/>
      <c r="AS107" s="253"/>
      <c r="AU107"/>
      <c r="AV107"/>
      <c r="AW107"/>
      <c r="AX107"/>
      <c r="AY107"/>
      <c r="AZ107"/>
      <c r="BA107"/>
      <c r="BB107"/>
    </row>
    <row r="108" spans="1:54" s="2" customFormat="1">
      <c r="A108" s="949">
        <v>105</v>
      </c>
      <c r="B108" s="383" t="str">
        <f t="shared" si="3"/>
        <v>○</v>
      </c>
      <c r="C108" s="152" t="s">
        <v>968</v>
      </c>
      <c r="D108" s="153" t="s">
        <v>85</v>
      </c>
      <c r="E108" s="153"/>
      <c r="F108" s="152" t="str">
        <f>PHONETIC(C108)</f>
        <v>ナカノ　ヨウコ</v>
      </c>
      <c r="G108" s="868"/>
      <c r="H108" s="868"/>
      <c r="I108" s="877"/>
      <c r="J108" s="702"/>
      <c r="K108" s="689" t="s">
        <v>89</v>
      </c>
      <c r="L108" s="703" t="s">
        <v>965</v>
      </c>
      <c r="M108" s="703"/>
      <c r="N108" s="703" t="s">
        <v>1333</v>
      </c>
      <c r="O108" s="703" t="s">
        <v>1343</v>
      </c>
      <c r="P108" s="152" t="s">
        <v>1226</v>
      </c>
      <c r="Q108" s="648" t="s">
        <v>1225</v>
      </c>
      <c r="R108" s="648"/>
      <c r="S108" s="648"/>
      <c r="T108" s="153" t="s">
        <v>133</v>
      </c>
      <c r="U108" s="702" t="s">
        <v>172</v>
      </c>
      <c r="V108" s="689" t="s">
        <v>133</v>
      </c>
      <c r="W108" s="695" t="s">
        <v>86</v>
      </c>
      <c r="X108" s="704"/>
      <c r="Y108" s="153"/>
      <c r="Z108" s="153" t="s">
        <v>54</v>
      </c>
      <c r="AA108" s="153"/>
      <c r="AB108" s="153"/>
      <c r="AC108" s="153"/>
      <c r="AD108" s="153"/>
      <c r="AE108" s="846"/>
      <c r="AF108" s="821" t="str">
        <f t="shared" si="4"/>
        <v>Ｄ</v>
      </c>
      <c r="AG108" s="4">
        <v>4</v>
      </c>
      <c r="AH108" s="4">
        <v>6</v>
      </c>
      <c r="AI108" s="124"/>
      <c r="AJ108" s="124"/>
      <c r="AK108" s="56"/>
      <c r="AL108" s="57"/>
      <c r="AM108" s="58"/>
      <c r="AN108" s="691"/>
      <c r="AO108" s="314"/>
      <c r="AP108" s="253"/>
      <c r="AQ108" s="252"/>
      <c r="AR108" s="152"/>
      <c r="AS108" s="253"/>
      <c r="AU108"/>
      <c r="AV108"/>
      <c r="AW108"/>
      <c r="AX108"/>
      <c r="AY108"/>
      <c r="AZ108"/>
      <c r="BA108"/>
      <c r="BB108"/>
    </row>
    <row r="109" spans="1:54" s="2" customFormat="1">
      <c r="A109" s="949">
        <v>106</v>
      </c>
      <c r="B109" s="383" t="str">
        <f t="shared" si="3"/>
        <v>○</v>
      </c>
      <c r="C109" s="152" t="s">
        <v>969</v>
      </c>
      <c r="D109" s="153" t="s">
        <v>85</v>
      </c>
      <c r="E109" s="153"/>
      <c r="F109" s="152" t="str">
        <f t="shared" si="0"/>
        <v>タカギ　キヌエ</v>
      </c>
      <c r="G109" s="868"/>
      <c r="H109" s="868"/>
      <c r="I109" s="877"/>
      <c r="J109" s="702"/>
      <c r="K109" s="689" t="s">
        <v>89</v>
      </c>
      <c r="L109" s="703" t="s">
        <v>965</v>
      </c>
      <c r="M109" s="703"/>
      <c r="N109" s="703" t="s">
        <v>1333</v>
      </c>
      <c r="O109" s="703" t="s">
        <v>1343</v>
      </c>
      <c r="P109" s="152" t="s">
        <v>1226</v>
      </c>
      <c r="Q109" s="648" t="s">
        <v>1225</v>
      </c>
      <c r="R109" s="648"/>
      <c r="S109" s="648"/>
      <c r="T109" s="153" t="s">
        <v>133</v>
      </c>
      <c r="U109" s="702" t="s">
        <v>172</v>
      </c>
      <c r="V109" s="689" t="s">
        <v>133</v>
      </c>
      <c r="W109" s="695" t="s">
        <v>86</v>
      </c>
      <c r="X109" s="704"/>
      <c r="Y109" s="153"/>
      <c r="Z109" s="153" t="s">
        <v>54</v>
      </c>
      <c r="AA109" s="153"/>
      <c r="AB109" s="153"/>
      <c r="AC109" s="153"/>
      <c r="AD109" s="153"/>
      <c r="AE109" s="846"/>
      <c r="AF109" s="821" t="str">
        <f t="shared" si="4"/>
        <v>Ｄ</v>
      </c>
      <c r="AG109" s="4">
        <v>4</v>
      </c>
      <c r="AH109" s="4">
        <v>7</v>
      </c>
      <c r="AI109" s="124"/>
      <c r="AJ109" s="124"/>
      <c r="AK109" s="56"/>
      <c r="AL109" s="57"/>
      <c r="AM109" s="58"/>
      <c r="AN109" s="691"/>
      <c r="AO109" s="314"/>
      <c r="AP109" s="253"/>
      <c r="AQ109" s="252"/>
      <c r="AR109" s="152"/>
      <c r="AS109" s="253"/>
      <c r="AU109"/>
      <c r="AV109"/>
      <c r="AW109"/>
      <c r="AX109"/>
      <c r="AY109"/>
      <c r="AZ109"/>
      <c r="BA109"/>
      <c r="BB109"/>
    </row>
    <row r="110" spans="1:54" s="2" customFormat="1">
      <c r="A110" s="949">
        <v>107</v>
      </c>
      <c r="B110" s="383" t="str">
        <f t="shared" si="3"/>
        <v/>
      </c>
      <c r="C110" s="152"/>
      <c r="D110" s="153"/>
      <c r="E110" s="153"/>
      <c r="F110" s="152" t="str">
        <f t="shared" si="0"/>
        <v/>
      </c>
      <c r="G110" s="868"/>
      <c r="H110" s="868"/>
      <c r="I110" s="877"/>
      <c r="J110" s="702"/>
      <c r="K110" s="689"/>
      <c r="L110" s="703"/>
      <c r="M110" s="703"/>
      <c r="N110" s="703"/>
      <c r="O110" s="703"/>
      <c r="P110" s="152"/>
      <c r="Q110" s="648"/>
      <c r="R110" s="648"/>
      <c r="S110" s="648"/>
      <c r="T110" s="153"/>
      <c r="U110" s="702"/>
      <c r="V110" s="689"/>
      <c r="W110" s="695"/>
      <c r="X110" s="704"/>
      <c r="Y110" s="153"/>
      <c r="Z110" s="153"/>
      <c r="AA110" s="153"/>
      <c r="AB110" s="153"/>
      <c r="AC110" s="153"/>
      <c r="AD110" s="153"/>
      <c r="AE110" s="846"/>
      <c r="AF110" s="822"/>
      <c r="AG110" s="4"/>
      <c r="AH110" s="4"/>
      <c r="AI110" s="124"/>
      <c r="AJ110" s="124"/>
      <c r="AK110" s="56"/>
      <c r="AL110" s="57"/>
      <c r="AM110" s="58"/>
      <c r="AN110" s="691"/>
      <c r="AO110" s="314"/>
      <c r="AP110" s="253"/>
      <c r="AQ110" s="252"/>
      <c r="AR110" s="152"/>
      <c r="AS110" s="253"/>
      <c r="AU110"/>
      <c r="AV110"/>
      <c r="AW110"/>
      <c r="AX110"/>
      <c r="AY110"/>
      <c r="AZ110"/>
      <c r="BA110"/>
      <c r="BB110"/>
    </row>
    <row r="111" spans="1:54" s="2" customFormat="1">
      <c r="A111" s="949">
        <v>108</v>
      </c>
      <c r="B111" s="383" t="str">
        <f t="shared" si="3"/>
        <v/>
      </c>
      <c r="C111" s="152"/>
      <c r="D111" s="153"/>
      <c r="E111" s="153"/>
      <c r="F111" s="152" t="str">
        <f t="shared" ref="F111:F123" si="5">PHONETIC(C111)</f>
        <v/>
      </c>
      <c r="G111" s="868"/>
      <c r="H111" s="868"/>
      <c r="I111" s="877"/>
      <c r="J111" s="702"/>
      <c r="K111" s="689"/>
      <c r="L111" s="703"/>
      <c r="M111" s="703"/>
      <c r="N111" s="703"/>
      <c r="O111" s="703"/>
      <c r="P111" s="152"/>
      <c r="Q111" s="648"/>
      <c r="R111" s="648"/>
      <c r="S111" s="648"/>
      <c r="T111" s="153"/>
      <c r="U111" s="702"/>
      <c r="V111" s="689"/>
      <c r="W111" s="695"/>
      <c r="X111" s="704"/>
      <c r="Y111" s="153"/>
      <c r="Z111" s="153"/>
      <c r="AA111" s="153"/>
      <c r="AB111" s="153"/>
      <c r="AC111" s="153"/>
      <c r="AD111" s="153"/>
      <c r="AE111" s="846"/>
      <c r="AF111" s="822"/>
      <c r="AG111" s="4"/>
      <c r="AH111" s="4"/>
      <c r="AI111" s="124"/>
      <c r="AJ111" s="124"/>
      <c r="AK111" s="56"/>
      <c r="AL111" s="57"/>
      <c r="AM111" s="58"/>
      <c r="AN111" s="691"/>
      <c r="AO111" s="314"/>
      <c r="AP111" s="253"/>
      <c r="AQ111" s="252"/>
      <c r="AR111" s="152"/>
      <c r="AS111" s="253"/>
      <c r="AU111"/>
      <c r="AV111"/>
      <c r="AW111"/>
      <c r="AX111"/>
      <c r="AY111"/>
      <c r="AZ111"/>
      <c r="BA111"/>
      <c r="BB111"/>
    </row>
    <row r="112" spans="1:54" s="2" customFormat="1">
      <c r="A112" s="949">
        <v>109</v>
      </c>
      <c r="B112" s="383" t="str">
        <f t="shared" si="3"/>
        <v/>
      </c>
      <c r="C112" s="152"/>
      <c r="D112" s="153"/>
      <c r="E112" s="153"/>
      <c r="F112" s="152" t="str">
        <f t="shared" si="5"/>
        <v/>
      </c>
      <c r="G112" s="868"/>
      <c r="H112" s="868"/>
      <c r="I112" s="877"/>
      <c r="J112" s="702"/>
      <c r="K112" s="689"/>
      <c r="L112" s="703"/>
      <c r="M112" s="703"/>
      <c r="N112" s="703"/>
      <c r="O112" s="703"/>
      <c r="P112" s="152"/>
      <c r="Q112" s="648"/>
      <c r="R112" s="648"/>
      <c r="S112" s="648"/>
      <c r="T112" s="153"/>
      <c r="U112" s="702"/>
      <c r="V112" s="689"/>
      <c r="W112" s="695"/>
      <c r="X112" s="704"/>
      <c r="Y112" s="153"/>
      <c r="Z112" s="153"/>
      <c r="AA112" s="153"/>
      <c r="AB112" s="153"/>
      <c r="AC112" s="153"/>
      <c r="AD112" s="153"/>
      <c r="AE112" s="846"/>
      <c r="AF112" s="822"/>
      <c r="AG112" s="4"/>
      <c r="AH112" s="4"/>
      <c r="AI112" s="124"/>
      <c r="AJ112" s="124"/>
      <c r="AK112" s="56"/>
      <c r="AL112" s="57"/>
      <c r="AM112" s="58"/>
      <c r="AN112" s="691"/>
      <c r="AO112" s="314"/>
      <c r="AP112" s="253"/>
      <c r="AQ112" s="252"/>
      <c r="AR112" s="152"/>
      <c r="AS112" s="253"/>
      <c r="AU112"/>
      <c r="AV112"/>
      <c r="AW112"/>
      <c r="AX112"/>
      <c r="AY112"/>
      <c r="AZ112"/>
      <c r="BA112"/>
      <c r="BB112"/>
    </row>
    <row r="113" spans="1:54" s="2" customFormat="1">
      <c r="A113" s="949">
        <v>110</v>
      </c>
      <c r="B113" s="383" t="str">
        <f t="shared" si="3"/>
        <v/>
      </c>
      <c r="C113" s="152"/>
      <c r="D113" s="153"/>
      <c r="E113" s="153"/>
      <c r="F113" s="152" t="str">
        <f t="shared" si="5"/>
        <v/>
      </c>
      <c r="G113" s="868"/>
      <c r="H113" s="868"/>
      <c r="I113" s="877"/>
      <c r="J113" s="702"/>
      <c r="K113" s="689"/>
      <c r="L113" s="703"/>
      <c r="M113" s="703"/>
      <c r="N113" s="703"/>
      <c r="O113" s="703"/>
      <c r="P113" s="152"/>
      <c r="Q113" s="648"/>
      <c r="R113" s="648"/>
      <c r="S113" s="648"/>
      <c r="T113" s="153"/>
      <c r="U113" s="702"/>
      <c r="V113" s="689"/>
      <c r="W113" s="695"/>
      <c r="X113" s="704"/>
      <c r="Y113" s="153"/>
      <c r="Z113" s="153"/>
      <c r="AA113" s="153"/>
      <c r="AB113" s="153"/>
      <c r="AC113" s="153"/>
      <c r="AD113" s="153"/>
      <c r="AE113" s="846"/>
      <c r="AF113" s="822"/>
      <c r="AG113" s="4"/>
      <c r="AH113" s="4"/>
      <c r="AI113" s="124"/>
      <c r="AJ113" s="124"/>
      <c r="AK113" s="56"/>
      <c r="AL113" s="57"/>
      <c r="AM113" s="58"/>
      <c r="AN113" s="691"/>
      <c r="AO113" s="314"/>
      <c r="AP113" s="253"/>
      <c r="AQ113" s="252"/>
      <c r="AR113" s="152"/>
      <c r="AS113" s="253"/>
      <c r="AU113"/>
      <c r="AV113"/>
      <c r="AW113"/>
      <c r="AX113"/>
      <c r="AY113"/>
      <c r="AZ113"/>
      <c r="BA113"/>
      <c r="BB113"/>
    </row>
    <row r="114" spans="1:54" s="2" customFormat="1">
      <c r="A114" s="949">
        <v>111</v>
      </c>
      <c r="B114" s="383" t="str">
        <f t="shared" si="3"/>
        <v/>
      </c>
      <c r="C114" s="152"/>
      <c r="D114" s="153"/>
      <c r="E114" s="153"/>
      <c r="F114" s="152" t="str">
        <f t="shared" si="5"/>
        <v/>
      </c>
      <c r="G114" s="868"/>
      <c r="H114" s="868"/>
      <c r="I114" s="877"/>
      <c r="J114" s="702"/>
      <c r="K114" s="689"/>
      <c r="L114" s="703"/>
      <c r="M114" s="703"/>
      <c r="N114" s="703"/>
      <c r="O114" s="703"/>
      <c r="P114" s="152"/>
      <c r="Q114" s="648"/>
      <c r="R114" s="648"/>
      <c r="S114" s="648"/>
      <c r="T114" s="153"/>
      <c r="U114" s="702"/>
      <c r="V114" s="689"/>
      <c r="W114" s="695"/>
      <c r="X114" s="704"/>
      <c r="Y114" s="153"/>
      <c r="Z114" s="153"/>
      <c r="AA114" s="153"/>
      <c r="AB114" s="153"/>
      <c r="AC114" s="153"/>
      <c r="AD114" s="153"/>
      <c r="AE114" s="846"/>
      <c r="AF114" s="822"/>
      <c r="AG114" s="4"/>
      <c r="AH114" s="4"/>
      <c r="AI114" s="124"/>
      <c r="AJ114" s="124"/>
      <c r="AK114" s="56"/>
      <c r="AL114" s="57"/>
      <c r="AM114" s="58"/>
      <c r="AN114" s="691"/>
      <c r="AO114" s="314"/>
      <c r="AP114" s="253"/>
      <c r="AQ114" s="252"/>
      <c r="AR114" s="152"/>
      <c r="AS114" s="253"/>
      <c r="AU114"/>
      <c r="AV114"/>
      <c r="AW114"/>
      <c r="AX114"/>
      <c r="AY114"/>
      <c r="AZ114"/>
      <c r="BA114"/>
      <c r="BB114"/>
    </row>
    <row r="115" spans="1:54" s="2" customFormat="1">
      <c r="A115" s="949">
        <v>112</v>
      </c>
      <c r="B115" s="383" t="str">
        <f t="shared" si="3"/>
        <v/>
      </c>
      <c r="C115" s="152"/>
      <c r="D115" s="153"/>
      <c r="E115" s="153"/>
      <c r="F115" s="152" t="str">
        <f t="shared" si="5"/>
        <v/>
      </c>
      <c r="G115" s="868"/>
      <c r="H115" s="868"/>
      <c r="I115" s="877"/>
      <c r="J115" s="702"/>
      <c r="K115" s="689"/>
      <c r="L115" s="703"/>
      <c r="M115" s="703"/>
      <c r="N115" s="703"/>
      <c r="O115" s="703"/>
      <c r="P115" s="152"/>
      <c r="Q115" s="648"/>
      <c r="R115" s="648"/>
      <c r="S115" s="648"/>
      <c r="T115" s="153"/>
      <c r="U115" s="702"/>
      <c r="V115" s="689"/>
      <c r="W115" s="695"/>
      <c r="X115" s="704"/>
      <c r="Y115" s="153"/>
      <c r="Z115" s="153"/>
      <c r="AA115" s="153"/>
      <c r="AB115" s="153"/>
      <c r="AC115" s="153"/>
      <c r="AD115" s="153"/>
      <c r="AE115" s="846"/>
      <c r="AF115" s="822"/>
      <c r="AG115" s="4"/>
      <c r="AH115" s="4"/>
      <c r="AI115" s="124"/>
      <c r="AJ115" s="124"/>
      <c r="AK115" s="56"/>
      <c r="AL115" s="57"/>
      <c r="AM115" s="58"/>
      <c r="AN115" s="691"/>
      <c r="AO115" s="314"/>
      <c r="AP115" s="253"/>
      <c r="AQ115" s="252"/>
      <c r="AR115" s="152"/>
      <c r="AS115" s="253"/>
      <c r="AU115"/>
      <c r="AV115"/>
      <c r="AW115"/>
      <c r="AX115"/>
      <c r="AY115"/>
      <c r="AZ115"/>
      <c r="BA115"/>
      <c r="BB115"/>
    </row>
    <row r="116" spans="1:54" s="2" customFormat="1">
      <c r="A116" s="949">
        <v>113</v>
      </c>
      <c r="B116" s="383" t="str">
        <f t="shared" si="3"/>
        <v/>
      </c>
      <c r="C116" s="152"/>
      <c r="D116" s="153"/>
      <c r="E116" s="153"/>
      <c r="F116" s="152" t="str">
        <f t="shared" si="5"/>
        <v/>
      </c>
      <c r="G116" s="868"/>
      <c r="H116" s="868"/>
      <c r="I116" s="877"/>
      <c r="J116" s="702"/>
      <c r="K116" s="689"/>
      <c r="L116" s="703"/>
      <c r="M116" s="703"/>
      <c r="N116" s="703"/>
      <c r="O116" s="703"/>
      <c r="P116" s="152"/>
      <c r="Q116" s="648"/>
      <c r="R116" s="648"/>
      <c r="S116" s="648"/>
      <c r="T116" s="153"/>
      <c r="U116" s="702"/>
      <c r="V116" s="689"/>
      <c r="W116" s="695"/>
      <c r="X116" s="704"/>
      <c r="Y116" s="153"/>
      <c r="Z116" s="153"/>
      <c r="AA116" s="153"/>
      <c r="AB116" s="153"/>
      <c r="AC116" s="153"/>
      <c r="AD116" s="153"/>
      <c r="AE116" s="846"/>
      <c r="AF116" s="822"/>
      <c r="AG116" s="4"/>
      <c r="AH116" s="4"/>
      <c r="AI116" s="124"/>
      <c r="AJ116" s="124"/>
      <c r="AK116" s="56"/>
      <c r="AL116" s="57"/>
      <c r="AM116" s="58"/>
      <c r="AN116" s="691"/>
      <c r="AO116" s="314"/>
      <c r="AP116" s="253"/>
      <c r="AQ116" s="252"/>
      <c r="AR116" s="152"/>
      <c r="AS116" s="253"/>
      <c r="AU116"/>
      <c r="AV116"/>
      <c r="AW116"/>
      <c r="AX116"/>
      <c r="AY116"/>
      <c r="AZ116"/>
      <c r="BA116"/>
      <c r="BB116"/>
    </row>
    <row r="117" spans="1:54" s="2" customFormat="1">
      <c r="A117" s="949">
        <v>114</v>
      </c>
      <c r="B117" s="383" t="str">
        <f t="shared" si="3"/>
        <v/>
      </c>
      <c r="C117" s="152"/>
      <c r="D117" s="153"/>
      <c r="E117" s="153"/>
      <c r="F117" s="152" t="str">
        <f t="shared" si="5"/>
        <v/>
      </c>
      <c r="G117" s="868"/>
      <c r="H117" s="868"/>
      <c r="I117" s="877"/>
      <c r="J117" s="702"/>
      <c r="K117" s="689"/>
      <c r="L117" s="703"/>
      <c r="M117" s="703"/>
      <c r="N117" s="703"/>
      <c r="O117" s="703"/>
      <c r="P117" s="152"/>
      <c r="Q117" s="648"/>
      <c r="R117" s="648"/>
      <c r="S117" s="648"/>
      <c r="T117" s="153"/>
      <c r="U117" s="702"/>
      <c r="V117" s="689"/>
      <c r="W117" s="695"/>
      <c r="X117" s="704"/>
      <c r="Y117" s="153"/>
      <c r="Z117" s="153"/>
      <c r="AA117" s="153"/>
      <c r="AB117" s="153"/>
      <c r="AC117" s="153"/>
      <c r="AD117" s="153"/>
      <c r="AE117" s="846"/>
      <c r="AF117" s="822"/>
      <c r="AG117" s="4"/>
      <c r="AH117" s="4"/>
      <c r="AI117" s="124"/>
      <c r="AJ117" s="124"/>
      <c r="AK117" s="56"/>
      <c r="AL117" s="57"/>
      <c r="AM117" s="58"/>
      <c r="AN117" s="691"/>
      <c r="AO117" s="314"/>
      <c r="AP117" s="253"/>
      <c r="AQ117" s="252"/>
      <c r="AR117" s="152"/>
      <c r="AS117" s="253"/>
      <c r="AU117"/>
      <c r="AV117"/>
      <c r="AW117"/>
      <c r="AX117"/>
      <c r="AY117"/>
      <c r="AZ117"/>
      <c r="BA117"/>
      <c r="BB117"/>
    </row>
    <row r="118" spans="1:54" s="2" customFormat="1">
      <c r="A118" s="949">
        <v>115</v>
      </c>
      <c r="B118" s="383" t="str">
        <f t="shared" si="3"/>
        <v/>
      </c>
      <c r="C118" s="152"/>
      <c r="D118" s="153"/>
      <c r="E118" s="153"/>
      <c r="F118" s="152" t="str">
        <f t="shared" si="5"/>
        <v/>
      </c>
      <c r="G118" s="868"/>
      <c r="H118" s="868"/>
      <c r="I118" s="877"/>
      <c r="J118" s="702"/>
      <c r="K118" s="689"/>
      <c r="L118" s="703"/>
      <c r="M118" s="703"/>
      <c r="N118" s="703"/>
      <c r="O118" s="703"/>
      <c r="P118" s="152"/>
      <c r="Q118" s="648"/>
      <c r="R118" s="648"/>
      <c r="S118" s="648"/>
      <c r="T118" s="153"/>
      <c r="U118" s="702"/>
      <c r="V118" s="689"/>
      <c r="W118" s="695"/>
      <c r="X118" s="704"/>
      <c r="Y118" s="153"/>
      <c r="Z118" s="153"/>
      <c r="AA118" s="153"/>
      <c r="AB118" s="153"/>
      <c r="AC118" s="153"/>
      <c r="AD118" s="153"/>
      <c r="AE118" s="846"/>
      <c r="AF118" s="822"/>
      <c r="AG118" s="4"/>
      <c r="AH118" s="4"/>
      <c r="AI118" s="124"/>
      <c r="AJ118" s="124"/>
      <c r="AK118" s="56"/>
      <c r="AL118" s="57"/>
      <c r="AM118" s="58"/>
      <c r="AN118" s="691"/>
      <c r="AO118" s="314"/>
      <c r="AP118" s="253"/>
      <c r="AQ118" s="252"/>
      <c r="AR118" s="152"/>
      <c r="AS118" s="253"/>
      <c r="AU118"/>
      <c r="AV118"/>
      <c r="AW118"/>
      <c r="AX118"/>
      <c r="AY118"/>
      <c r="AZ118"/>
      <c r="BA118"/>
      <c r="BB118"/>
    </row>
    <row r="119" spans="1:54" s="2" customFormat="1">
      <c r="A119" s="949">
        <v>116</v>
      </c>
      <c r="B119" s="383" t="str">
        <f t="shared" si="3"/>
        <v/>
      </c>
      <c r="C119" s="152"/>
      <c r="D119" s="153"/>
      <c r="E119" s="153"/>
      <c r="F119" s="152" t="str">
        <f t="shared" si="5"/>
        <v/>
      </c>
      <c r="G119" s="868"/>
      <c r="H119" s="868"/>
      <c r="I119" s="877"/>
      <c r="J119" s="702"/>
      <c r="K119" s="689"/>
      <c r="L119" s="703"/>
      <c r="M119" s="703"/>
      <c r="N119" s="703"/>
      <c r="O119" s="703"/>
      <c r="P119" s="152"/>
      <c r="Q119" s="648"/>
      <c r="R119" s="648"/>
      <c r="S119" s="648"/>
      <c r="T119" s="153"/>
      <c r="U119" s="702"/>
      <c r="V119" s="689"/>
      <c r="W119" s="695"/>
      <c r="X119" s="704"/>
      <c r="Y119" s="153"/>
      <c r="Z119" s="153"/>
      <c r="AA119" s="153"/>
      <c r="AB119" s="153"/>
      <c r="AC119" s="153"/>
      <c r="AD119" s="153"/>
      <c r="AE119" s="846"/>
      <c r="AF119" s="822"/>
      <c r="AG119" s="4"/>
      <c r="AH119" s="4"/>
      <c r="AI119" s="124"/>
      <c r="AJ119" s="124"/>
      <c r="AK119" s="56"/>
      <c r="AL119" s="57"/>
      <c r="AM119" s="58"/>
      <c r="AN119" s="691"/>
      <c r="AO119" s="314"/>
      <c r="AP119" s="253"/>
      <c r="AQ119" s="252"/>
      <c r="AR119" s="152"/>
      <c r="AS119" s="253"/>
      <c r="AU119"/>
      <c r="AV119"/>
      <c r="AW119"/>
      <c r="AX119"/>
      <c r="AY119"/>
      <c r="AZ119"/>
      <c r="BA119"/>
      <c r="BB119"/>
    </row>
    <row r="120" spans="1:54" s="2" customFormat="1">
      <c r="A120" s="949">
        <v>117</v>
      </c>
      <c r="B120" s="383" t="str">
        <f t="shared" si="3"/>
        <v/>
      </c>
      <c r="C120" s="152"/>
      <c r="D120" s="153"/>
      <c r="E120" s="153"/>
      <c r="F120" s="152" t="str">
        <f t="shared" si="5"/>
        <v/>
      </c>
      <c r="G120" s="868"/>
      <c r="H120" s="868"/>
      <c r="I120" s="877"/>
      <c r="J120" s="702"/>
      <c r="K120" s="689"/>
      <c r="L120" s="703"/>
      <c r="M120" s="703"/>
      <c r="N120" s="703"/>
      <c r="O120" s="703"/>
      <c r="P120" s="152"/>
      <c r="Q120" s="648"/>
      <c r="R120" s="648"/>
      <c r="S120" s="648"/>
      <c r="T120" s="153"/>
      <c r="U120" s="702"/>
      <c r="V120" s="689"/>
      <c r="W120" s="695"/>
      <c r="X120" s="704"/>
      <c r="Y120" s="153"/>
      <c r="Z120" s="153"/>
      <c r="AA120" s="153"/>
      <c r="AB120" s="153"/>
      <c r="AC120" s="153"/>
      <c r="AD120" s="153"/>
      <c r="AE120" s="846"/>
      <c r="AF120" s="822"/>
      <c r="AG120" s="4"/>
      <c r="AH120" s="4"/>
      <c r="AI120" s="124"/>
      <c r="AJ120" s="124"/>
      <c r="AK120" s="56"/>
      <c r="AL120" s="57"/>
      <c r="AM120" s="58"/>
      <c r="AN120" s="691"/>
      <c r="AO120" s="314"/>
      <c r="AP120" s="253"/>
      <c r="AQ120" s="252"/>
      <c r="AR120" s="152"/>
      <c r="AS120" s="253"/>
      <c r="AU120"/>
      <c r="AV120"/>
      <c r="AW120"/>
      <c r="AX120"/>
      <c r="AY120"/>
      <c r="AZ120"/>
      <c r="BA120"/>
      <c r="BB120"/>
    </row>
    <row r="121" spans="1:54" s="2" customFormat="1">
      <c r="A121" s="949">
        <v>118</v>
      </c>
      <c r="B121" s="383" t="str">
        <f t="shared" si="3"/>
        <v/>
      </c>
      <c r="C121" s="152"/>
      <c r="D121" s="153"/>
      <c r="E121" s="153"/>
      <c r="F121" s="152" t="str">
        <f t="shared" si="5"/>
        <v/>
      </c>
      <c r="G121" s="868"/>
      <c r="H121" s="868"/>
      <c r="I121" s="877"/>
      <c r="J121" s="702"/>
      <c r="K121" s="689"/>
      <c r="L121" s="703"/>
      <c r="M121" s="703"/>
      <c r="N121" s="703"/>
      <c r="O121" s="703"/>
      <c r="P121" s="152"/>
      <c r="Q121" s="648"/>
      <c r="R121" s="648"/>
      <c r="S121" s="648"/>
      <c r="T121" s="153"/>
      <c r="U121" s="702"/>
      <c r="V121" s="689"/>
      <c r="W121" s="695"/>
      <c r="X121" s="704"/>
      <c r="Y121" s="153"/>
      <c r="Z121" s="153"/>
      <c r="AA121" s="153"/>
      <c r="AB121" s="153"/>
      <c r="AC121" s="153"/>
      <c r="AD121" s="153"/>
      <c r="AE121" s="846"/>
      <c r="AF121" s="822"/>
      <c r="AG121" s="4"/>
      <c r="AH121" s="4"/>
      <c r="AI121" s="124"/>
      <c r="AJ121" s="124"/>
      <c r="AK121" s="56"/>
      <c r="AL121" s="57"/>
      <c r="AM121" s="58"/>
      <c r="AN121" s="691"/>
      <c r="AO121" s="314"/>
      <c r="AP121" s="253"/>
      <c r="AQ121" s="252"/>
      <c r="AR121" s="152"/>
      <c r="AS121" s="253"/>
      <c r="AU121"/>
      <c r="AV121"/>
      <c r="AW121"/>
      <c r="AX121"/>
      <c r="AY121"/>
      <c r="AZ121"/>
      <c r="BA121"/>
      <c r="BB121"/>
    </row>
    <row r="122" spans="1:54" s="2" customFormat="1">
      <c r="A122" s="949">
        <v>119</v>
      </c>
      <c r="B122" s="383" t="str">
        <f t="shared" si="3"/>
        <v/>
      </c>
      <c r="C122" s="152"/>
      <c r="D122" s="153"/>
      <c r="E122" s="153"/>
      <c r="F122" s="152" t="str">
        <f t="shared" si="5"/>
        <v/>
      </c>
      <c r="G122" s="868"/>
      <c r="H122" s="868"/>
      <c r="I122" s="877"/>
      <c r="J122" s="702"/>
      <c r="K122" s="689"/>
      <c r="L122" s="703"/>
      <c r="M122" s="703"/>
      <c r="N122" s="703"/>
      <c r="O122" s="703"/>
      <c r="P122" s="152"/>
      <c r="Q122" s="648"/>
      <c r="R122" s="648"/>
      <c r="S122" s="648"/>
      <c r="T122" s="153"/>
      <c r="U122" s="702"/>
      <c r="V122" s="689"/>
      <c r="W122" s="695"/>
      <c r="X122" s="704"/>
      <c r="Y122" s="153"/>
      <c r="Z122" s="153"/>
      <c r="AA122" s="153"/>
      <c r="AB122" s="153"/>
      <c r="AC122" s="153"/>
      <c r="AD122" s="153"/>
      <c r="AE122" s="846"/>
      <c r="AF122" s="822"/>
      <c r="AG122" s="4"/>
      <c r="AH122" s="4"/>
      <c r="AI122" s="124"/>
      <c r="AJ122" s="124"/>
      <c r="AK122" s="56"/>
      <c r="AL122" s="57"/>
      <c r="AM122" s="58"/>
      <c r="AN122" s="691"/>
      <c r="AO122" s="314"/>
      <c r="AP122" s="253"/>
      <c r="AQ122" s="252"/>
      <c r="AR122" s="152"/>
      <c r="AS122" s="253"/>
      <c r="AU122"/>
      <c r="AV122"/>
      <c r="AW122"/>
      <c r="AX122"/>
      <c r="AY122"/>
      <c r="AZ122"/>
      <c r="BA122"/>
      <c r="BB122"/>
    </row>
    <row r="123" spans="1:54" s="2" customFormat="1">
      <c r="A123" s="949">
        <v>120</v>
      </c>
      <c r="B123" s="383" t="str">
        <f t="shared" si="3"/>
        <v/>
      </c>
      <c r="C123" s="152"/>
      <c r="D123" s="153"/>
      <c r="E123" s="153"/>
      <c r="F123" s="152" t="str">
        <f t="shared" si="5"/>
        <v/>
      </c>
      <c r="G123" s="868"/>
      <c r="H123" s="868"/>
      <c r="I123" s="877"/>
      <c r="J123" s="702"/>
      <c r="K123" s="689"/>
      <c r="L123" s="703"/>
      <c r="M123" s="703"/>
      <c r="N123" s="703"/>
      <c r="O123" s="703"/>
      <c r="P123" s="152"/>
      <c r="Q123" s="648"/>
      <c r="R123" s="648"/>
      <c r="S123" s="648"/>
      <c r="T123" s="153"/>
      <c r="U123" s="702"/>
      <c r="V123" s="689"/>
      <c r="W123" s="695"/>
      <c r="X123" s="704"/>
      <c r="Y123" s="153"/>
      <c r="Z123" s="153"/>
      <c r="AA123" s="153"/>
      <c r="AB123" s="153"/>
      <c r="AC123" s="153"/>
      <c r="AD123" s="153"/>
      <c r="AE123" s="846"/>
      <c r="AF123" s="822"/>
      <c r="AG123" s="4"/>
      <c r="AH123" s="4"/>
      <c r="AI123" s="124"/>
      <c r="AJ123" s="124"/>
      <c r="AK123" s="56"/>
      <c r="AL123" s="57"/>
      <c r="AM123" s="58"/>
      <c r="AN123" s="691"/>
      <c r="AO123" s="314"/>
      <c r="AP123" s="253"/>
      <c r="AQ123" s="252"/>
      <c r="AR123" s="152"/>
      <c r="AS123" s="253"/>
      <c r="AU123"/>
      <c r="AV123"/>
      <c r="AW123"/>
      <c r="AX123"/>
      <c r="AY123"/>
      <c r="AZ123"/>
      <c r="BA123"/>
      <c r="BB123"/>
    </row>
    <row r="124" spans="1:54" s="2" customFormat="1">
      <c r="A124"/>
      <c r="B124"/>
      <c r="C124"/>
      <c r="D124"/>
      <c r="E124"/>
      <c r="F124"/>
      <c r="I124" s="878"/>
      <c r="J124"/>
      <c r="K124"/>
      <c r="L124"/>
      <c r="P124"/>
      <c r="Q124"/>
      <c r="R124"/>
      <c r="S124"/>
      <c r="T124"/>
      <c r="U124"/>
      <c r="V124"/>
      <c r="W124"/>
      <c r="X124"/>
      <c r="Y124"/>
      <c r="Z124"/>
      <c r="AA124"/>
      <c r="AB124" s="153"/>
      <c r="AC124" s="153"/>
      <c r="AD124" s="153"/>
      <c r="AE124"/>
      <c r="AF124"/>
      <c r="AG124"/>
      <c r="AH124"/>
      <c r="AI124"/>
      <c r="AJ124"/>
      <c r="AK124"/>
      <c r="AL124"/>
      <c r="AM124"/>
      <c r="AN124"/>
      <c r="AO124"/>
      <c r="AP124"/>
      <c r="AQ124"/>
      <c r="AR124"/>
      <c r="AS124"/>
      <c r="AT124"/>
      <c r="AU124"/>
      <c r="AV124"/>
      <c r="AW124"/>
      <c r="AX124"/>
      <c r="AY124"/>
      <c r="AZ124"/>
      <c r="BA124"/>
      <c r="BB124"/>
    </row>
    <row r="125" spans="1:54" s="2" customFormat="1">
      <c r="A125"/>
      <c r="B125"/>
      <c r="C125"/>
      <c r="D125"/>
      <c r="E125"/>
      <c r="F125"/>
      <c r="I125" s="878"/>
      <c r="J125"/>
      <c r="K125"/>
      <c r="L125"/>
      <c r="P125"/>
      <c r="Q125"/>
      <c r="R125"/>
      <c r="S125"/>
      <c r="T125"/>
      <c r="U125"/>
      <c r="V125"/>
      <c r="W125"/>
      <c r="X125"/>
      <c r="Y125"/>
      <c r="Z125"/>
      <c r="AA125"/>
      <c r="AB125" s="153"/>
      <c r="AC125" s="153"/>
      <c r="AD125" s="153"/>
      <c r="AE125"/>
      <c r="AF125"/>
      <c r="AG125"/>
      <c r="AH125"/>
      <c r="AI125"/>
      <c r="AJ125"/>
      <c r="AK125"/>
      <c r="AL125"/>
      <c r="AM125"/>
      <c r="AN125"/>
      <c r="AO125"/>
      <c r="AP125"/>
      <c r="AQ125"/>
      <c r="AR125"/>
      <c r="AS125"/>
      <c r="AT125"/>
      <c r="AU125"/>
      <c r="AV125"/>
      <c r="AW125"/>
      <c r="AX125"/>
      <c r="AY125"/>
      <c r="AZ125"/>
      <c r="BA125"/>
      <c r="BB125"/>
    </row>
    <row r="126" spans="1:54" s="2" customFormat="1">
      <c r="A126"/>
      <c r="B126"/>
      <c r="C126"/>
      <c r="D126"/>
      <c r="E126"/>
      <c r="F126"/>
      <c r="I126" s="878"/>
      <c r="J126"/>
      <c r="K126"/>
      <c r="L126"/>
      <c r="P126"/>
      <c r="Q126"/>
      <c r="R126"/>
      <c r="S126"/>
      <c r="T126"/>
      <c r="U126"/>
      <c r="V126"/>
      <c r="W126"/>
      <c r="X126"/>
      <c r="Y126"/>
      <c r="Z126"/>
      <c r="AA126"/>
      <c r="AB126" s="153"/>
      <c r="AC126" s="153"/>
      <c r="AD126" s="153"/>
      <c r="AE126"/>
      <c r="AF126"/>
      <c r="AG126"/>
      <c r="AH126"/>
      <c r="AI126"/>
      <c r="AJ126"/>
      <c r="AK126"/>
      <c r="AL126"/>
      <c r="AM126"/>
      <c r="AN126"/>
      <c r="AO126"/>
      <c r="AP126"/>
      <c r="AQ126"/>
      <c r="AR126"/>
      <c r="AS126"/>
      <c r="AT126"/>
      <c r="AU126"/>
      <c r="AV126"/>
      <c r="AW126"/>
      <c r="AX126"/>
      <c r="AY126"/>
      <c r="AZ126"/>
      <c r="BA126"/>
      <c r="BB126"/>
    </row>
    <row r="127" spans="1:54" s="2" customFormat="1">
      <c r="A127"/>
      <c r="B127"/>
      <c r="C127"/>
      <c r="D127"/>
      <c r="E127"/>
      <c r="F127"/>
      <c r="I127" s="878"/>
      <c r="J127"/>
      <c r="K127"/>
      <c r="L127"/>
      <c r="P127"/>
      <c r="Q127"/>
      <c r="R127"/>
      <c r="S127"/>
      <c r="T127"/>
      <c r="U127"/>
      <c r="V127"/>
      <c r="W127"/>
      <c r="X127"/>
      <c r="Y127"/>
      <c r="Z127"/>
      <c r="AA127"/>
      <c r="AB127" s="153"/>
      <c r="AC127" s="153"/>
      <c r="AD127" s="153"/>
      <c r="AE127"/>
      <c r="AF127"/>
      <c r="AG127"/>
      <c r="AH127"/>
      <c r="AI127"/>
      <c r="AJ127"/>
      <c r="AK127"/>
      <c r="AL127"/>
      <c r="AM127"/>
      <c r="AN127"/>
      <c r="AO127"/>
      <c r="AP127"/>
      <c r="AQ127"/>
      <c r="AR127"/>
      <c r="AS127"/>
      <c r="AT127"/>
      <c r="AU127"/>
      <c r="AV127"/>
      <c r="AW127"/>
      <c r="AX127"/>
      <c r="AY127"/>
      <c r="AZ127"/>
      <c r="BA127"/>
      <c r="BB127"/>
    </row>
    <row r="128" spans="1:54" s="2" customFormat="1">
      <c r="A128"/>
      <c r="B128"/>
      <c r="C128"/>
      <c r="D128"/>
      <c r="E128"/>
      <c r="F128"/>
      <c r="I128" s="878"/>
      <c r="J128"/>
      <c r="K128"/>
      <c r="L128"/>
      <c r="P128"/>
      <c r="Q128"/>
      <c r="R128"/>
      <c r="S128"/>
      <c r="T128"/>
      <c r="U128"/>
      <c r="V128"/>
      <c r="W128"/>
      <c r="X128"/>
      <c r="Y128"/>
      <c r="Z128"/>
      <c r="AA128"/>
      <c r="AB128" s="153"/>
      <c r="AC128" s="153"/>
      <c r="AD128" s="153"/>
      <c r="AE128"/>
      <c r="AF128"/>
      <c r="AG128"/>
      <c r="AH128"/>
      <c r="AI128"/>
      <c r="AJ128"/>
      <c r="AK128"/>
      <c r="AL128"/>
      <c r="AM128"/>
      <c r="AN128"/>
      <c r="AO128"/>
      <c r="AP128"/>
      <c r="AQ128"/>
      <c r="AR128"/>
      <c r="AS128"/>
      <c r="AT128"/>
      <c r="AU128"/>
      <c r="AV128"/>
      <c r="AW128"/>
      <c r="AX128"/>
      <c r="AY128"/>
      <c r="AZ128"/>
      <c r="BA128"/>
      <c r="BB128"/>
    </row>
    <row r="129" spans="1:54" s="2" customFormat="1">
      <c r="A129"/>
      <c r="B129"/>
      <c r="C129"/>
      <c r="D129"/>
      <c r="E129"/>
      <c r="F129"/>
      <c r="I129" s="878"/>
      <c r="J129"/>
      <c r="K129"/>
      <c r="L129"/>
      <c r="P129"/>
      <c r="Q129"/>
      <c r="R129"/>
      <c r="S129"/>
      <c r="T129"/>
      <c r="U129"/>
      <c r="V129"/>
      <c r="W129"/>
      <c r="X129"/>
      <c r="Y129"/>
      <c r="Z129"/>
      <c r="AA129"/>
      <c r="AB129" s="153"/>
      <c r="AC129" s="153"/>
      <c r="AD129" s="153"/>
      <c r="AE129"/>
      <c r="AF129"/>
      <c r="AG129"/>
      <c r="AH129"/>
      <c r="AI129"/>
      <c r="AJ129"/>
      <c r="AK129"/>
      <c r="AL129"/>
      <c r="AM129"/>
      <c r="AN129"/>
      <c r="AO129"/>
      <c r="AP129"/>
      <c r="AQ129"/>
      <c r="AR129"/>
      <c r="AS129"/>
      <c r="AT129"/>
      <c r="AU129"/>
      <c r="AV129"/>
      <c r="AW129"/>
      <c r="AX129"/>
      <c r="AY129"/>
      <c r="AZ129"/>
      <c r="BA129"/>
      <c r="BB129"/>
    </row>
    <row r="130" spans="1:54" s="2" customFormat="1">
      <c r="A130"/>
      <c r="B130"/>
      <c r="C130"/>
      <c r="D130"/>
      <c r="E130"/>
      <c r="F130"/>
      <c r="I130" s="878"/>
      <c r="J130"/>
      <c r="K130"/>
      <c r="L130"/>
      <c r="P130"/>
      <c r="Q130"/>
      <c r="R130"/>
      <c r="S130"/>
      <c r="T130"/>
      <c r="U130"/>
      <c r="V130"/>
      <c r="W130"/>
      <c r="X130"/>
      <c r="Y130"/>
      <c r="Z130"/>
      <c r="AA130"/>
      <c r="AB130" s="153"/>
      <c r="AC130" s="153"/>
      <c r="AD130" s="153"/>
      <c r="AE130"/>
      <c r="AF130"/>
      <c r="AG130"/>
      <c r="AH130"/>
      <c r="AI130"/>
      <c r="AJ130"/>
      <c r="AK130"/>
      <c r="AL130"/>
      <c r="AM130"/>
      <c r="AN130"/>
      <c r="AO130"/>
      <c r="AP130"/>
      <c r="AQ130"/>
      <c r="AR130"/>
      <c r="AS130"/>
      <c r="AT130"/>
      <c r="AU130"/>
      <c r="AV130"/>
      <c r="AW130"/>
      <c r="AX130"/>
      <c r="AY130"/>
      <c r="AZ130"/>
      <c r="BA130"/>
      <c r="BB130"/>
    </row>
    <row r="131" spans="1:54" s="2" customFormat="1">
      <c r="A131"/>
      <c r="B131"/>
      <c r="C131"/>
      <c r="D131"/>
      <c r="E131"/>
      <c r="F131"/>
      <c r="I131" s="878"/>
      <c r="J131"/>
      <c r="K131"/>
      <c r="L131"/>
      <c r="P131"/>
      <c r="Q131"/>
      <c r="R131"/>
      <c r="S131"/>
      <c r="T131"/>
      <c r="U131"/>
      <c r="V131"/>
      <c r="W131"/>
      <c r="X131"/>
      <c r="Y131"/>
      <c r="Z131"/>
      <c r="AA131"/>
      <c r="AB131" s="153"/>
      <c r="AC131" s="153"/>
      <c r="AD131" s="153"/>
      <c r="AE131"/>
      <c r="AF131"/>
      <c r="AG131"/>
      <c r="AH131"/>
      <c r="AI131"/>
      <c r="AJ131"/>
      <c r="AK131"/>
      <c r="AL131"/>
      <c r="AM131"/>
      <c r="AN131"/>
      <c r="AO131"/>
      <c r="AP131"/>
      <c r="AQ131"/>
      <c r="AR131"/>
      <c r="AS131"/>
      <c r="AT131"/>
      <c r="AU131"/>
      <c r="AV131"/>
      <c r="AW131"/>
      <c r="AX131"/>
      <c r="AY131"/>
      <c r="AZ131"/>
      <c r="BA131"/>
      <c r="BB131"/>
    </row>
    <row r="132" spans="1:54" s="2" customFormat="1">
      <c r="A132"/>
      <c r="B132"/>
      <c r="C132"/>
      <c r="D132"/>
      <c r="E132"/>
      <c r="F132"/>
      <c r="I132" s="878"/>
      <c r="J132"/>
      <c r="K132"/>
      <c r="L132"/>
      <c r="P132"/>
      <c r="Q132"/>
      <c r="R132"/>
      <c r="S132"/>
      <c r="T132"/>
      <c r="U132"/>
      <c r="V132"/>
      <c r="W132"/>
      <c r="X132"/>
      <c r="Y132"/>
      <c r="Z132"/>
      <c r="AA132"/>
      <c r="AB132" s="153"/>
      <c r="AC132" s="153"/>
      <c r="AD132" s="153"/>
      <c r="AE132"/>
      <c r="AF132"/>
      <c r="AG132"/>
      <c r="AH132"/>
      <c r="AI132"/>
      <c r="AJ132"/>
      <c r="AK132"/>
      <c r="AL132"/>
      <c r="AM132"/>
      <c r="AN132"/>
      <c r="AO132"/>
      <c r="AP132"/>
      <c r="AQ132"/>
      <c r="AR132"/>
      <c r="AS132"/>
      <c r="AT132"/>
      <c r="AU132"/>
      <c r="AV132"/>
      <c r="AW132"/>
      <c r="AX132"/>
      <c r="AY132"/>
      <c r="AZ132"/>
      <c r="BA132"/>
      <c r="BB132"/>
    </row>
    <row r="133" spans="1:54" s="2" customFormat="1">
      <c r="A133"/>
      <c r="B133"/>
      <c r="C133"/>
      <c r="D133"/>
      <c r="E133"/>
      <c r="F133"/>
      <c r="I133" s="878"/>
      <c r="J133"/>
      <c r="K133"/>
      <c r="L133"/>
      <c r="P133"/>
      <c r="Q133"/>
      <c r="R133"/>
      <c r="S133"/>
      <c r="T133"/>
      <c r="U133"/>
      <c r="V133"/>
      <c r="W133"/>
      <c r="X133"/>
      <c r="Y133"/>
      <c r="Z133"/>
      <c r="AA133"/>
      <c r="AB133" s="153"/>
      <c r="AC133" s="153"/>
      <c r="AD133" s="153"/>
      <c r="AE133"/>
      <c r="AF133"/>
      <c r="AG133"/>
      <c r="AH133"/>
      <c r="AI133"/>
      <c r="AJ133"/>
      <c r="AK133"/>
      <c r="AL133"/>
      <c r="AM133"/>
      <c r="AN133"/>
      <c r="AO133"/>
      <c r="AP133"/>
      <c r="AQ133"/>
      <c r="AR133"/>
      <c r="AS133"/>
      <c r="AT133"/>
      <c r="AU133"/>
      <c r="AV133"/>
      <c r="AW133"/>
      <c r="AX133"/>
      <c r="AY133"/>
      <c r="AZ133"/>
      <c r="BA133"/>
      <c r="BB133"/>
    </row>
    <row r="134" spans="1:54" s="2" customFormat="1">
      <c r="A134"/>
      <c r="B134"/>
      <c r="C134"/>
      <c r="D134"/>
      <c r="E134"/>
      <c r="F134"/>
      <c r="I134" s="878"/>
      <c r="J134"/>
      <c r="K134"/>
      <c r="L134"/>
      <c r="P134"/>
      <c r="Q134"/>
      <c r="R134"/>
      <c r="S134"/>
      <c r="T134"/>
      <c r="U134"/>
      <c r="V134"/>
      <c r="W134"/>
      <c r="X134"/>
      <c r="Y134"/>
      <c r="Z134"/>
      <c r="AA134"/>
      <c r="AB134" s="153"/>
      <c r="AC134" s="153"/>
      <c r="AD134" s="153"/>
      <c r="AE134"/>
      <c r="AF134"/>
      <c r="AG134"/>
      <c r="AH134"/>
      <c r="AI134"/>
      <c r="AJ134"/>
      <c r="AK134"/>
      <c r="AL134"/>
      <c r="AM134"/>
      <c r="AN134"/>
      <c r="AO134"/>
      <c r="AP134"/>
      <c r="AQ134"/>
      <c r="AR134"/>
      <c r="AS134"/>
      <c r="AT134"/>
      <c r="AU134"/>
      <c r="AV134"/>
      <c r="AW134"/>
      <c r="AX134"/>
      <c r="AY134"/>
      <c r="AZ134"/>
      <c r="BA134"/>
      <c r="BB134"/>
    </row>
    <row r="135" spans="1:54" s="2" customFormat="1">
      <c r="A135"/>
      <c r="B135"/>
      <c r="C135"/>
      <c r="D135"/>
      <c r="E135"/>
      <c r="F135"/>
      <c r="I135" s="878"/>
      <c r="J135"/>
      <c r="K135"/>
      <c r="L135"/>
      <c r="P135"/>
      <c r="Q135"/>
      <c r="R135"/>
      <c r="S135"/>
      <c r="T135"/>
      <c r="U135"/>
      <c r="V135"/>
      <c r="W135"/>
      <c r="X135"/>
      <c r="Y135"/>
      <c r="Z135"/>
      <c r="AA135"/>
      <c r="AB135" s="153"/>
      <c r="AC135" s="153"/>
      <c r="AD135" s="153"/>
      <c r="AE135"/>
      <c r="AF135"/>
      <c r="AG135"/>
      <c r="AH135"/>
      <c r="AI135"/>
      <c r="AJ135"/>
      <c r="AK135"/>
      <c r="AL135"/>
      <c r="AM135"/>
      <c r="AN135"/>
      <c r="AO135"/>
      <c r="AP135"/>
      <c r="AQ135"/>
      <c r="AR135"/>
      <c r="AS135"/>
      <c r="AT135"/>
      <c r="AU135"/>
      <c r="AV135"/>
      <c r="AW135"/>
      <c r="AX135"/>
      <c r="AY135"/>
      <c r="AZ135"/>
      <c r="BA135"/>
      <c r="BB135"/>
    </row>
    <row r="136" spans="1:54" s="2" customFormat="1">
      <c r="A136"/>
      <c r="B136"/>
      <c r="C136"/>
      <c r="D136"/>
      <c r="E136"/>
      <c r="F136"/>
      <c r="I136" s="878"/>
      <c r="J136"/>
      <c r="K136"/>
      <c r="L136"/>
      <c r="P136"/>
      <c r="Q136"/>
      <c r="R136"/>
      <c r="S136"/>
      <c r="T136"/>
      <c r="U136"/>
      <c r="V136"/>
      <c r="W136"/>
      <c r="X136"/>
      <c r="Y136"/>
      <c r="Z136"/>
      <c r="AA136"/>
      <c r="AB136" s="153"/>
      <c r="AC136" s="153"/>
      <c r="AD136" s="153"/>
      <c r="AE136"/>
      <c r="AF136"/>
      <c r="AG136"/>
      <c r="AH136"/>
      <c r="AI136"/>
      <c r="AJ136"/>
      <c r="AK136"/>
      <c r="AL136"/>
      <c r="AM136"/>
      <c r="AN136"/>
      <c r="AO136"/>
      <c r="AP136"/>
      <c r="AQ136"/>
      <c r="AR136"/>
      <c r="AS136"/>
      <c r="AT136"/>
      <c r="AU136"/>
      <c r="AV136"/>
      <c r="AW136"/>
      <c r="AX136"/>
      <c r="AY136"/>
      <c r="AZ136"/>
      <c r="BA136"/>
      <c r="BB136"/>
    </row>
    <row r="137" spans="1:54" s="2" customFormat="1">
      <c r="A137"/>
      <c r="B137"/>
      <c r="C137"/>
      <c r="D137"/>
      <c r="E137"/>
      <c r="F137"/>
      <c r="I137" s="878"/>
      <c r="J137"/>
      <c r="K137"/>
      <c r="L137"/>
      <c r="P137"/>
      <c r="Q137"/>
      <c r="R137"/>
      <c r="S137"/>
      <c r="T137"/>
      <c r="U137"/>
      <c r="V137"/>
      <c r="W137"/>
      <c r="X137"/>
      <c r="Y137"/>
      <c r="Z137"/>
      <c r="AA137"/>
      <c r="AB137" s="153"/>
      <c r="AC137" s="153"/>
      <c r="AD137" s="153"/>
      <c r="AE137"/>
      <c r="AF137"/>
      <c r="AG137"/>
      <c r="AH137"/>
      <c r="AI137"/>
      <c r="AJ137"/>
      <c r="AK137"/>
      <c r="AL137"/>
      <c r="AM137"/>
      <c r="AN137"/>
      <c r="AO137"/>
      <c r="AP137"/>
      <c r="AQ137"/>
      <c r="AR137"/>
      <c r="AS137"/>
      <c r="AT137"/>
      <c r="AU137"/>
      <c r="AV137"/>
      <c r="AW137"/>
      <c r="AX137"/>
      <c r="AY137"/>
      <c r="AZ137"/>
      <c r="BA137"/>
      <c r="BB137"/>
    </row>
    <row r="138" spans="1:54" s="2" customFormat="1">
      <c r="A138"/>
      <c r="B138"/>
      <c r="C138"/>
      <c r="D138"/>
      <c r="E138"/>
      <c r="F138"/>
      <c r="I138" s="878"/>
      <c r="J138"/>
      <c r="K138"/>
      <c r="L138"/>
      <c r="P138"/>
      <c r="Q138"/>
      <c r="R138"/>
      <c r="S138"/>
      <c r="T138"/>
      <c r="U138"/>
      <c r="V138"/>
      <c r="W138"/>
      <c r="X138"/>
      <c r="Y138"/>
      <c r="Z138"/>
      <c r="AA138"/>
      <c r="AB138" s="153"/>
      <c r="AC138" s="153"/>
      <c r="AD138" s="153"/>
      <c r="AE138"/>
      <c r="AF138"/>
      <c r="AG138"/>
      <c r="AH138"/>
      <c r="AI138"/>
      <c r="AJ138"/>
      <c r="AK138"/>
      <c r="AL138"/>
      <c r="AM138"/>
      <c r="AN138"/>
      <c r="AO138"/>
      <c r="AP138"/>
      <c r="AQ138"/>
      <c r="AR138"/>
      <c r="AS138"/>
      <c r="AT138"/>
      <c r="AU138"/>
      <c r="AV138"/>
      <c r="AW138"/>
      <c r="AX138"/>
      <c r="AY138"/>
      <c r="AZ138"/>
      <c r="BA138"/>
      <c r="BB138"/>
    </row>
    <row r="139" spans="1:54" s="2" customFormat="1">
      <c r="A139"/>
      <c r="B139"/>
      <c r="C139"/>
      <c r="D139"/>
      <c r="E139"/>
      <c r="F139"/>
      <c r="I139" s="878"/>
      <c r="J139"/>
      <c r="K139"/>
      <c r="L139"/>
      <c r="P139"/>
      <c r="Q139"/>
      <c r="R139"/>
      <c r="S139"/>
      <c r="T139"/>
      <c r="U139"/>
      <c r="V139"/>
      <c r="W139"/>
      <c r="X139"/>
      <c r="Y139"/>
      <c r="Z139"/>
      <c r="AA139"/>
      <c r="AB139" s="153"/>
      <c r="AC139" s="153"/>
      <c r="AD139" s="153"/>
      <c r="AE139"/>
      <c r="AF139"/>
      <c r="AG139"/>
      <c r="AH139"/>
      <c r="AI139"/>
      <c r="AJ139"/>
      <c r="AK139"/>
      <c r="AL139"/>
      <c r="AM139"/>
      <c r="AN139"/>
      <c r="AO139"/>
      <c r="AP139"/>
      <c r="AQ139"/>
      <c r="AR139"/>
      <c r="AS139"/>
      <c r="AT139"/>
      <c r="AU139"/>
      <c r="AV139"/>
      <c r="AW139"/>
      <c r="AX139"/>
      <c r="AY139"/>
      <c r="AZ139"/>
      <c r="BA139"/>
      <c r="BB139"/>
    </row>
    <row r="140" spans="1:54" s="2" customFormat="1">
      <c r="A140"/>
      <c r="B140"/>
      <c r="C140"/>
      <c r="D140"/>
      <c r="E140"/>
      <c r="F140"/>
      <c r="I140" s="878"/>
      <c r="J140"/>
      <c r="K140"/>
      <c r="L140"/>
      <c r="P140"/>
      <c r="Q140"/>
      <c r="R140"/>
      <c r="S140"/>
      <c r="T140"/>
      <c r="U140"/>
      <c r="V140"/>
      <c r="W140"/>
      <c r="X140"/>
      <c r="Y140"/>
      <c r="Z140"/>
      <c r="AA140"/>
      <c r="AB140" s="153"/>
      <c r="AC140" s="153"/>
      <c r="AD140" s="153"/>
      <c r="AE140"/>
      <c r="AF140"/>
      <c r="AG140"/>
      <c r="AH140"/>
      <c r="AI140"/>
      <c r="AJ140"/>
      <c r="AK140"/>
      <c r="AL140"/>
      <c r="AM140"/>
      <c r="AN140"/>
      <c r="AO140"/>
      <c r="AP140"/>
      <c r="AQ140"/>
      <c r="AR140"/>
      <c r="AS140"/>
      <c r="AT140"/>
      <c r="AU140"/>
      <c r="AV140"/>
      <c r="AW140"/>
      <c r="AX140"/>
      <c r="AY140"/>
      <c r="AZ140"/>
      <c r="BA140"/>
      <c r="BB140"/>
    </row>
    <row r="141" spans="1:54" s="2" customFormat="1">
      <c r="A141"/>
      <c r="B141"/>
      <c r="C141"/>
      <c r="D141"/>
      <c r="E141"/>
      <c r="F141"/>
      <c r="I141" s="878"/>
      <c r="J141"/>
      <c r="K141"/>
      <c r="L141"/>
      <c r="P141"/>
      <c r="Q141"/>
      <c r="R141"/>
      <c r="S141"/>
      <c r="T141"/>
      <c r="U141"/>
      <c r="V141"/>
      <c r="W141"/>
      <c r="X141"/>
      <c r="Y141"/>
      <c r="Z141"/>
      <c r="AA141"/>
      <c r="AB141" s="153"/>
      <c r="AC141" s="153"/>
      <c r="AD141" s="153"/>
      <c r="AE141"/>
      <c r="AF141"/>
      <c r="AG141"/>
      <c r="AH141"/>
      <c r="AI141"/>
      <c r="AJ141"/>
      <c r="AK141"/>
      <c r="AL141"/>
      <c r="AM141"/>
      <c r="AN141"/>
      <c r="AO141"/>
      <c r="AP141"/>
      <c r="AQ141"/>
      <c r="AR141"/>
      <c r="AS141"/>
      <c r="AT141"/>
      <c r="AU141"/>
      <c r="AV141"/>
      <c r="AW141"/>
      <c r="AX141"/>
      <c r="AY141"/>
      <c r="AZ141"/>
      <c r="BA141"/>
      <c r="BB141"/>
    </row>
    <row r="142" spans="1:54" s="2" customFormat="1">
      <c r="A142"/>
      <c r="B142"/>
      <c r="C142"/>
      <c r="D142"/>
      <c r="E142"/>
      <c r="F142"/>
      <c r="I142" s="878"/>
      <c r="J142"/>
      <c r="K142"/>
      <c r="L142"/>
      <c r="P142"/>
      <c r="Q142"/>
      <c r="R142"/>
      <c r="S142"/>
      <c r="T142"/>
      <c r="U142"/>
      <c r="V142"/>
      <c r="W142"/>
      <c r="X142"/>
      <c r="Y142"/>
      <c r="Z142"/>
      <c r="AA142"/>
      <c r="AB142" s="153"/>
      <c r="AC142" s="153"/>
      <c r="AD142" s="153"/>
      <c r="AE142"/>
      <c r="AF142"/>
      <c r="AG142"/>
      <c r="AH142"/>
      <c r="AI142"/>
      <c r="AJ142"/>
      <c r="AK142"/>
      <c r="AL142"/>
      <c r="AM142"/>
      <c r="AN142"/>
      <c r="AO142"/>
      <c r="AP142"/>
      <c r="AQ142"/>
      <c r="AR142"/>
      <c r="AS142"/>
      <c r="AT142"/>
      <c r="AU142"/>
      <c r="AV142"/>
      <c r="AW142"/>
      <c r="AX142"/>
      <c r="AY142"/>
      <c r="AZ142"/>
      <c r="BA142"/>
      <c r="BB142"/>
    </row>
    <row r="143" spans="1:54" s="2" customFormat="1">
      <c r="A143"/>
      <c r="B143"/>
      <c r="C143"/>
      <c r="D143"/>
      <c r="E143"/>
      <c r="F143"/>
      <c r="I143" s="878"/>
      <c r="J143"/>
      <c r="K143"/>
      <c r="L143"/>
      <c r="P143"/>
      <c r="Q143"/>
      <c r="R143"/>
      <c r="S143"/>
      <c r="T143"/>
      <c r="U143"/>
      <c r="V143"/>
      <c r="W143"/>
      <c r="X143"/>
      <c r="Y143"/>
      <c r="Z143"/>
      <c r="AA143"/>
      <c r="AB143" s="153"/>
      <c r="AC143" s="153"/>
      <c r="AD143" s="153"/>
      <c r="AE143"/>
      <c r="AF143"/>
      <c r="AG143"/>
      <c r="AH143"/>
      <c r="AI143"/>
      <c r="AJ143"/>
      <c r="AK143"/>
      <c r="AL143"/>
      <c r="AM143"/>
      <c r="AN143"/>
      <c r="AO143"/>
      <c r="AP143"/>
      <c r="AQ143"/>
      <c r="AR143"/>
      <c r="AS143"/>
      <c r="AT143"/>
      <c r="AU143"/>
      <c r="AV143"/>
      <c r="AW143"/>
      <c r="AX143"/>
      <c r="AY143"/>
      <c r="AZ143"/>
      <c r="BA143"/>
      <c r="BB143"/>
    </row>
    <row r="144" spans="1:54" s="2" customFormat="1">
      <c r="A144"/>
      <c r="B144"/>
      <c r="C144"/>
      <c r="D144"/>
      <c r="E144"/>
      <c r="F144"/>
      <c r="I144" s="878"/>
      <c r="J144"/>
      <c r="K144"/>
      <c r="L144"/>
      <c r="P144"/>
      <c r="Q144"/>
      <c r="R144"/>
      <c r="S144"/>
      <c r="T144"/>
      <c r="U144"/>
      <c r="V144"/>
      <c r="W144"/>
      <c r="X144"/>
      <c r="Y144"/>
      <c r="Z144"/>
      <c r="AA144"/>
      <c r="AB144" s="153"/>
      <c r="AC144" s="153"/>
      <c r="AD144" s="153"/>
      <c r="AE144"/>
      <c r="AF144"/>
      <c r="AG144"/>
      <c r="AH144"/>
      <c r="AI144"/>
      <c r="AJ144"/>
      <c r="AK144"/>
      <c r="AL144"/>
      <c r="AM144"/>
      <c r="AN144"/>
      <c r="AO144"/>
      <c r="AP144"/>
      <c r="AQ144"/>
      <c r="AR144"/>
      <c r="AS144"/>
      <c r="AT144"/>
      <c r="AU144"/>
      <c r="AV144"/>
      <c r="AW144"/>
      <c r="AX144"/>
      <c r="AY144"/>
      <c r="AZ144"/>
      <c r="BA144"/>
      <c r="BB144"/>
    </row>
    <row r="145" spans="1:54" s="2" customFormat="1">
      <c r="A145"/>
      <c r="B145"/>
      <c r="C145"/>
      <c r="D145"/>
      <c r="E145"/>
      <c r="F145"/>
      <c r="I145" s="878"/>
      <c r="J145"/>
      <c r="K145"/>
      <c r="L145"/>
      <c r="P145"/>
      <c r="Q145"/>
      <c r="R145"/>
      <c r="S145"/>
      <c r="T145"/>
      <c r="U145"/>
      <c r="V145"/>
      <c r="W145"/>
      <c r="X145"/>
      <c r="Y145"/>
      <c r="Z145"/>
      <c r="AA145"/>
      <c r="AB145" s="153"/>
      <c r="AC145" s="153"/>
      <c r="AD145" s="153"/>
      <c r="AE145"/>
      <c r="AF145"/>
      <c r="AG145"/>
      <c r="AH145"/>
      <c r="AI145"/>
      <c r="AJ145"/>
      <c r="AK145"/>
      <c r="AL145"/>
      <c r="AM145"/>
      <c r="AN145"/>
      <c r="AO145"/>
      <c r="AP145"/>
      <c r="AQ145"/>
      <c r="AR145"/>
      <c r="AS145"/>
      <c r="AT145"/>
      <c r="AU145"/>
      <c r="AV145"/>
      <c r="AW145"/>
      <c r="AX145"/>
      <c r="AY145"/>
      <c r="AZ145"/>
      <c r="BA145"/>
      <c r="BB145"/>
    </row>
    <row r="146" spans="1:54" s="2" customFormat="1">
      <c r="A146"/>
      <c r="B146"/>
      <c r="C146"/>
      <c r="D146"/>
      <c r="E146"/>
      <c r="F146"/>
      <c r="I146" s="878"/>
      <c r="J146"/>
      <c r="K146"/>
      <c r="L146"/>
      <c r="P146"/>
      <c r="Q146"/>
      <c r="R146"/>
      <c r="S146"/>
      <c r="T146"/>
      <c r="U146"/>
      <c r="V146"/>
      <c r="W146"/>
      <c r="X146"/>
      <c r="Y146"/>
      <c r="Z146"/>
      <c r="AA146"/>
      <c r="AB146" s="153"/>
      <c r="AC146" s="153"/>
      <c r="AD146" s="153"/>
      <c r="AE146"/>
      <c r="AF146"/>
      <c r="AG146"/>
      <c r="AH146"/>
      <c r="AI146"/>
      <c r="AJ146"/>
      <c r="AK146"/>
      <c r="AL146"/>
      <c r="AM146"/>
      <c r="AN146"/>
      <c r="AO146"/>
      <c r="AP146"/>
      <c r="AQ146"/>
      <c r="AR146"/>
      <c r="AS146"/>
      <c r="AT146"/>
      <c r="AU146"/>
      <c r="AV146"/>
      <c r="AW146"/>
      <c r="AX146"/>
      <c r="AY146"/>
      <c r="AZ146"/>
      <c r="BA146"/>
      <c r="BB146"/>
    </row>
    <row r="147" spans="1:54" s="2" customFormat="1">
      <c r="A147"/>
      <c r="B147"/>
      <c r="C147"/>
      <c r="D147"/>
      <c r="E147"/>
      <c r="F147"/>
      <c r="I147" s="878"/>
      <c r="J147"/>
      <c r="K147"/>
      <c r="L147"/>
      <c r="P147"/>
      <c r="Q147"/>
      <c r="R147"/>
      <c r="S147"/>
      <c r="T147"/>
      <c r="U147"/>
      <c r="V147"/>
      <c r="W147"/>
      <c r="X147"/>
      <c r="Y147"/>
      <c r="Z147"/>
      <c r="AA147"/>
      <c r="AB147" s="153"/>
      <c r="AC147" s="153"/>
      <c r="AD147" s="153"/>
      <c r="AE147"/>
      <c r="AF147"/>
      <c r="AG147"/>
      <c r="AH147"/>
      <c r="AI147"/>
      <c r="AJ147"/>
      <c r="AK147"/>
      <c r="AL147"/>
      <c r="AM147"/>
      <c r="AN147"/>
      <c r="AO147"/>
      <c r="AP147"/>
      <c r="AQ147"/>
      <c r="AR147"/>
      <c r="AS147"/>
      <c r="AT147"/>
      <c r="AU147"/>
      <c r="AV147"/>
      <c r="AW147"/>
      <c r="AX147"/>
      <c r="AY147"/>
      <c r="AZ147"/>
      <c r="BA147"/>
      <c r="BB147"/>
    </row>
    <row r="148" spans="1:54" s="2" customFormat="1">
      <c r="A148"/>
      <c r="B148"/>
      <c r="C148"/>
      <c r="D148"/>
      <c r="E148"/>
      <c r="F148"/>
      <c r="I148" s="878"/>
      <c r="J148"/>
      <c r="K148"/>
      <c r="L148"/>
      <c r="P148"/>
      <c r="Q148"/>
      <c r="R148"/>
      <c r="S148"/>
      <c r="T148"/>
      <c r="U148"/>
      <c r="V148"/>
      <c r="W148"/>
      <c r="X148"/>
      <c r="Y148"/>
      <c r="Z148"/>
      <c r="AA148"/>
      <c r="AB148" s="153"/>
      <c r="AC148" s="153"/>
      <c r="AD148" s="153"/>
      <c r="AE148"/>
      <c r="AF148"/>
      <c r="AG148"/>
      <c r="AH148"/>
      <c r="AI148"/>
      <c r="AJ148"/>
      <c r="AK148"/>
      <c r="AL148"/>
      <c r="AM148"/>
      <c r="AN148"/>
      <c r="AO148"/>
      <c r="AP148"/>
      <c r="AQ148"/>
      <c r="AR148"/>
      <c r="AS148"/>
      <c r="AT148"/>
      <c r="AU148"/>
      <c r="AV148"/>
      <c r="AW148"/>
      <c r="AX148"/>
      <c r="AY148"/>
      <c r="AZ148"/>
      <c r="BA148"/>
      <c r="BB148"/>
    </row>
    <row r="149" spans="1:54" s="2" customFormat="1">
      <c r="A149"/>
      <c r="B149"/>
      <c r="C149"/>
      <c r="D149"/>
      <c r="E149"/>
      <c r="F149"/>
      <c r="I149" s="878"/>
      <c r="J149"/>
      <c r="K149"/>
      <c r="L149"/>
      <c r="P149"/>
      <c r="Q149"/>
      <c r="R149"/>
      <c r="S149"/>
      <c r="T149"/>
      <c r="U149"/>
      <c r="V149"/>
      <c r="W149"/>
      <c r="X149"/>
      <c r="Y149"/>
      <c r="Z149"/>
      <c r="AA149"/>
      <c r="AB149" s="153"/>
      <c r="AC149" s="153"/>
      <c r="AD149" s="153"/>
      <c r="AE149"/>
      <c r="AF149"/>
      <c r="AG149"/>
      <c r="AH149"/>
      <c r="AI149"/>
      <c r="AJ149"/>
      <c r="AK149"/>
      <c r="AL149"/>
      <c r="AM149"/>
      <c r="AN149"/>
      <c r="AO149"/>
      <c r="AP149"/>
      <c r="AQ149"/>
      <c r="AR149"/>
      <c r="AS149"/>
      <c r="AT149"/>
      <c r="AU149"/>
      <c r="AV149"/>
      <c r="AW149"/>
      <c r="AX149"/>
      <c r="AY149"/>
      <c r="AZ149"/>
      <c r="BA149"/>
      <c r="BB149"/>
    </row>
    <row r="150" spans="1:54" s="2" customFormat="1">
      <c r="A150"/>
      <c r="B150"/>
      <c r="C150"/>
      <c r="D150"/>
      <c r="E150"/>
      <c r="F150"/>
      <c r="I150" s="878"/>
      <c r="J150"/>
      <c r="K150"/>
      <c r="L150"/>
      <c r="P150"/>
      <c r="Q150"/>
      <c r="R150"/>
      <c r="S150"/>
      <c r="T150"/>
      <c r="U150"/>
      <c r="V150"/>
      <c r="W150"/>
      <c r="X150"/>
      <c r="Y150"/>
      <c r="Z150"/>
      <c r="AA150"/>
      <c r="AB150" s="153"/>
      <c r="AC150" s="153"/>
      <c r="AD150" s="153"/>
      <c r="AE150"/>
      <c r="AF150"/>
      <c r="AG150"/>
      <c r="AH150"/>
      <c r="AI150"/>
      <c r="AJ150"/>
      <c r="AK150"/>
      <c r="AL150"/>
      <c r="AM150"/>
      <c r="AN150"/>
      <c r="AO150"/>
      <c r="AP150"/>
      <c r="AQ150"/>
      <c r="AR150"/>
      <c r="AS150"/>
      <c r="AT150"/>
      <c r="AU150"/>
      <c r="AV150"/>
      <c r="AW150"/>
      <c r="AX150"/>
      <c r="AY150"/>
      <c r="AZ150"/>
      <c r="BA150"/>
      <c r="BB150"/>
    </row>
    <row r="151" spans="1:54" s="2" customFormat="1">
      <c r="A151"/>
      <c r="B151"/>
      <c r="C151"/>
      <c r="D151"/>
      <c r="E151"/>
      <c r="F151"/>
      <c r="I151" s="878"/>
      <c r="J151"/>
      <c r="K151"/>
      <c r="L151"/>
      <c r="P151"/>
      <c r="Q151"/>
      <c r="R151"/>
      <c r="S151"/>
      <c r="T151"/>
      <c r="U151"/>
      <c r="V151"/>
      <c r="W151"/>
      <c r="X151"/>
      <c r="Y151"/>
      <c r="Z151"/>
      <c r="AA151"/>
      <c r="AB151" s="153"/>
      <c r="AC151" s="153"/>
      <c r="AD151" s="153"/>
      <c r="AE151"/>
      <c r="AF151"/>
      <c r="AG151"/>
      <c r="AH151"/>
      <c r="AI151"/>
      <c r="AJ151"/>
      <c r="AK151"/>
      <c r="AL151"/>
      <c r="AM151"/>
      <c r="AN151"/>
      <c r="AO151"/>
      <c r="AP151"/>
      <c r="AQ151"/>
      <c r="AR151"/>
      <c r="AS151"/>
      <c r="AT151"/>
      <c r="AU151"/>
      <c r="AV151"/>
      <c r="AW151"/>
      <c r="AX151"/>
      <c r="AY151"/>
      <c r="AZ151"/>
      <c r="BA151"/>
      <c r="BB151"/>
    </row>
    <row r="152" spans="1:54" s="2" customFormat="1">
      <c r="A152"/>
      <c r="B152"/>
      <c r="C152"/>
      <c r="D152"/>
      <c r="E152"/>
      <c r="F152"/>
      <c r="I152" s="878"/>
      <c r="J152"/>
      <c r="K152"/>
      <c r="L152"/>
      <c r="P152"/>
      <c r="Q152"/>
      <c r="R152"/>
      <c r="S152"/>
      <c r="T152"/>
      <c r="U152"/>
      <c r="V152"/>
      <c r="W152"/>
      <c r="X152"/>
      <c r="Y152"/>
      <c r="Z152"/>
      <c r="AA152"/>
      <c r="AB152" s="153"/>
      <c r="AC152" s="153"/>
      <c r="AD152" s="153"/>
      <c r="AE152"/>
      <c r="AF152"/>
      <c r="AG152"/>
      <c r="AH152"/>
      <c r="AI152"/>
      <c r="AJ152"/>
      <c r="AK152"/>
      <c r="AL152"/>
      <c r="AM152"/>
      <c r="AN152"/>
      <c r="AO152"/>
      <c r="AP152"/>
      <c r="AQ152"/>
      <c r="AR152"/>
      <c r="AS152"/>
      <c r="AT152"/>
      <c r="AU152"/>
      <c r="AV152"/>
      <c r="AW152"/>
      <c r="AX152"/>
      <c r="AY152"/>
      <c r="AZ152"/>
      <c r="BA152"/>
      <c r="BB152"/>
    </row>
    <row r="153" spans="1:54" s="2" customFormat="1">
      <c r="A153"/>
      <c r="B153"/>
      <c r="C153"/>
      <c r="D153"/>
      <c r="E153"/>
      <c r="F153"/>
      <c r="I153" s="878"/>
      <c r="J153"/>
      <c r="K153"/>
      <c r="L153"/>
      <c r="P153"/>
      <c r="Q153"/>
      <c r="R153"/>
      <c r="S153"/>
      <c r="T153"/>
      <c r="U153"/>
      <c r="V153"/>
      <c r="W153"/>
      <c r="X153"/>
      <c r="Y153"/>
      <c r="Z153"/>
      <c r="AA153"/>
      <c r="AB153" s="153"/>
      <c r="AC153" s="153"/>
      <c r="AD153" s="153"/>
      <c r="AE153"/>
      <c r="AF153"/>
      <c r="AG153"/>
      <c r="AH153"/>
      <c r="AI153"/>
      <c r="AJ153"/>
      <c r="AK153"/>
      <c r="AL153"/>
      <c r="AM153"/>
      <c r="AN153"/>
      <c r="AO153"/>
      <c r="AP153"/>
      <c r="AQ153"/>
      <c r="AR153"/>
      <c r="AS153"/>
      <c r="AT153"/>
      <c r="AU153"/>
      <c r="AV153"/>
      <c r="AW153"/>
      <c r="AX153"/>
      <c r="AY153"/>
      <c r="AZ153"/>
      <c r="BA153"/>
      <c r="BB153"/>
    </row>
    <row r="154" spans="1:54" s="2" customFormat="1">
      <c r="A154"/>
      <c r="B154"/>
      <c r="C154"/>
      <c r="D154"/>
      <c r="E154"/>
      <c r="F154"/>
      <c r="I154" s="878"/>
      <c r="J154"/>
      <c r="K154"/>
      <c r="L154"/>
      <c r="P154"/>
      <c r="Q154"/>
      <c r="R154"/>
      <c r="S154"/>
      <c r="T154"/>
      <c r="U154"/>
      <c r="V154"/>
      <c r="W154"/>
      <c r="X154"/>
      <c r="Y154"/>
      <c r="Z154"/>
      <c r="AA154"/>
      <c r="AB154" s="153"/>
      <c r="AC154" s="153"/>
      <c r="AD154" s="153"/>
      <c r="AE154"/>
      <c r="AF154"/>
      <c r="AG154"/>
      <c r="AH154"/>
      <c r="AI154"/>
      <c r="AJ154"/>
      <c r="AK154"/>
      <c r="AL154"/>
      <c r="AM154"/>
      <c r="AN154"/>
      <c r="AO154"/>
      <c r="AP154"/>
      <c r="AQ154"/>
      <c r="AR154"/>
      <c r="AS154"/>
      <c r="AT154"/>
      <c r="AU154"/>
      <c r="AV154"/>
      <c r="AW154"/>
      <c r="AX154"/>
      <c r="AY154"/>
      <c r="AZ154"/>
      <c r="BA154"/>
      <c r="BB154"/>
    </row>
    <row r="155" spans="1:54" s="2" customFormat="1">
      <c r="A155"/>
      <c r="B155"/>
      <c r="C155"/>
      <c r="D155"/>
      <c r="E155"/>
      <c r="F155"/>
      <c r="I155" s="878"/>
      <c r="J155"/>
      <c r="K155"/>
      <c r="L155"/>
      <c r="P155"/>
      <c r="Q155"/>
      <c r="R155"/>
      <c r="S155"/>
      <c r="T155"/>
      <c r="U155"/>
      <c r="V155"/>
      <c r="W155"/>
      <c r="X155"/>
      <c r="Y155"/>
      <c r="Z155"/>
      <c r="AA155"/>
      <c r="AB155" s="153"/>
      <c r="AC155" s="153"/>
      <c r="AD155" s="153"/>
      <c r="AE155"/>
      <c r="AF155"/>
      <c r="AG155"/>
      <c r="AH155"/>
      <c r="AI155"/>
      <c r="AJ155"/>
      <c r="AK155"/>
      <c r="AL155"/>
      <c r="AM155"/>
      <c r="AN155"/>
      <c r="AO155"/>
      <c r="AP155"/>
      <c r="AQ155"/>
      <c r="AR155"/>
      <c r="AS155"/>
      <c r="AT155"/>
      <c r="AU155"/>
      <c r="AV155"/>
      <c r="AW155"/>
      <c r="AX155"/>
      <c r="AY155"/>
      <c r="AZ155"/>
      <c r="BA155"/>
      <c r="BB155"/>
    </row>
    <row r="156" spans="1:54" s="2" customFormat="1">
      <c r="A156"/>
      <c r="B156"/>
      <c r="C156"/>
      <c r="D156"/>
      <c r="E156"/>
      <c r="F156"/>
      <c r="I156" s="878"/>
      <c r="J156"/>
      <c r="K156"/>
      <c r="L156"/>
      <c r="P156"/>
      <c r="Q156"/>
      <c r="R156"/>
      <c r="S156"/>
      <c r="T156"/>
      <c r="U156"/>
      <c r="V156"/>
      <c r="W156"/>
      <c r="X156"/>
      <c r="Y156"/>
      <c r="Z156"/>
      <c r="AA156"/>
      <c r="AB156" s="153"/>
      <c r="AC156" s="153"/>
      <c r="AD156" s="153"/>
      <c r="AE156"/>
      <c r="AF156"/>
      <c r="AG156"/>
      <c r="AH156"/>
      <c r="AI156"/>
      <c r="AJ156"/>
      <c r="AK156"/>
      <c r="AL156"/>
      <c r="AM156"/>
      <c r="AN156"/>
      <c r="AO156"/>
      <c r="AP156"/>
      <c r="AQ156"/>
      <c r="AR156"/>
      <c r="AS156"/>
      <c r="AT156"/>
      <c r="AU156"/>
      <c r="AV156"/>
      <c r="AW156"/>
      <c r="AX156"/>
      <c r="AY156"/>
      <c r="AZ156"/>
      <c r="BA156"/>
      <c r="BB156"/>
    </row>
    <row r="157" spans="1:54" s="2" customFormat="1">
      <c r="A157"/>
      <c r="B157"/>
      <c r="C157"/>
      <c r="D157"/>
      <c r="E157"/>
      <c r="F157"/>
      <c r="I157" s="878"/>
      <c r="J157"/>
      <c r="K157"/>
      <c r="L157"/>
      <c r="P157"/>
      <c r="Q157"/>
      <c r="R157"/>
      <c r="S157"/>
      <c r="T157"/>
      <c r="U157"/>
      <c r="V157"/>
      <c r="W157"/>
      <c r="X157"/>
      <c r="Y157"/>
      <c r="Z157"/>
      <c r="AA157"/>
      <c r="AB157" s="153"/>
      <c r="AC157" s="153"/>
      <c r="AD157" s="153"/>
      <c r="AE157"/>
      <c r="AF157"/>
      <c r="AG157"/>
      <c r="AH157"/>
      <c r="AI157"/>
      <c r="AJ157"/>
      <c r="AK157"/>
      <c r="AL157"/>
      <c r="AM157"/>
      <c r="AN157"/>
      <c r="AO157"/>
      <c r="AP157"/>
      <c r="AQ157"/>
      <c r="AR157"/>
      <c r="AS157"/>
      <c r="AT157"/>
      <c r="AU157"/>
      <c r="AV157"/>
      <c r="AW157"/>
      <c r="AX157"/>
      <c r="AY157"/>
      <c r="AZ157"/>
      <c r="BA157"/>
      <c r="BB157"/>
    </row>
    <row r="158" spans="1:54" s="2" customFormat="1">
      <c r="A158"/>
      <c r="B158"/>
      <c r="C158"/>
      <c r="D158"/>
      <c r="E158"/>
      <c r="F158"/>
      <c r="I158" s="878"/>
      <c r="J158"/>
      <c r="K158"/>
      <c r="L158"/>
      <c r="P158"/>
      <c r="Q158"/>
      <c r="R158"/>
      <c r="S158"/>
      <c r="T158"/>
      <c r="U158"/>
      <c r="V158"/>
      <c r="W158"/>
      <c r="X158"/>
      <c r="Y158"/>
      <c r="Z158"/>
      <c r="AA158"/>
      <c r="AB158" s="153"/>
      <c r="AC158" s="153"/>
      <c r="AD158" s="153"/>
      <c r="AE158"/>
      <c r="AF158"/>
      <c r="AG158"/>
      <c r="AH158"/>
      <c r="AI158"/>
      <c r="AJ158"/>
      <c r="AK158"/>
      <c r="AL158"/>
      <c r="AM158"/>
      <c r="AN158"/>
      <c r="AO158"/>
      <c r="AP158"/>
      <c r="AQ158"/>
      <c r="AR158"/>
      <c r="AS158"/>
      <c r="AT158"/>
      <c r="AU158"/>
      <c r="AV158"/>
      <c r="AW158"/>
      <c r="AX158"/>
      <c r="AY158"/>
      <c r="AZ158"/>
      <c r="BA158"/>
      <c r="BB158"/>
    </row>
    <row r="159" spans="1:54" s="2" customFormat="1">
      <c r="A159"/>
      <c r="B159"/>
      <c r="C159"/>
      <c r="D159"/>
      <c r="E159"/>
      <c r="F159"/>
      <c r="I159" s="878"/>
      <c r="J159"/>
      <c r="K159"/>
      <c r="L159"/>
      <c r="P159"/>
      <c r="Q159"/>
      <c r="R159"/>
      <c r="S159"/>
      <c r="T159"/>
      <c r="U159"/>
      <c r="V159"/>
      <c r="W159"/>
      <c r="X159"/>
      <c r="Y159"/>
      <c r="Z159"/>
      <c r="AA159"/>
      <c r="AB159" s="153"/>
      <c r="AC159" s="153"/>
      <c r="AD159" s="153"/>
      <c r="AE159"/>
      <c r="AF159"/>
      <c r="AG159"/>
      <c r="AH159"/>
      <c r="AI159"/>
      <c r="AJ159"/>
      <c r="AK159"/>
      <c r="AL159"/>
      <c r="AM159"/>
      <c r="AN159"/>
      <c r="AO159"/>
      <c r="AP159"/>
      <c r="AQ159"/>
      <c r="AR159"/>
      <c r="AS159"/>
      <c r="AT159"/>
      <c r="AU159"/>
      <c r="AV159"/>
      <c r="AW159"/>
      <c r="AX159"/>
      <c r="AY159"/>
      <c r="AZ159"/>
      <c r="BA159"/>
      <c r="BB159"/>
    </row>
    <row r="160" spans="1:54" s="2" customFormat="1">
      <c r="A160"/>
      <c r="B160"/>
      <c r="C160"/>
      <c r="D160"/>
      <c r="E160"/>
      <c r="F160"/>
      <c r="I160" s="878"/>
      <c r="J160"/>
      <c r="K160"/>
      <c r="L160"/>
      <c r="P160"/>
      <c r="Q160"/>
      <c r="R160"/>
      <c r="S160"/>
      <c r="T160"/>
      <c r="U160"/>
      <c r="V160"/>
      <c r="W160"/>
      <c r="X160"/>
      <c r="Y160"/>
      <c r="Z160"/>
      <c r="AA160"/>
      <c r="AB160" s="153"/>
      <c r="AC160" s="153"/>
      <c r="AD160" s="153"/>
      <c r="AE160"/>
      <c r="AF160"/>
      <c r="AG160"/>
      <c r="AH160"/>
      <c r="AI160"/>
      <c r="AJ160"/>
      <c r="AK160"/>
      <c r="AL160"/>
      <c r="AM160"/>
      <c r="AN160"/>
      <c r="AO160"/>
      <c r="AP160"/>
      <c r="AQ160"/>
      <c r="AR160"/>
      <c r="AS160"/>
      <c r="AT160"/>
      <c r="AU160"/>
      <c r="AV160"/>
      <c r="AW160"/>
      <c r="AX160"/>
      <c r="AY160"/>
      <c r="AZ160"/>
      <c r="BA160"/>
      <c r="BB160"/>
    </row>
    <row r="161" spans="1:54" s="2" customFormat="1">
      <c r="A161"/>
      <c r="B161"/>
      <c r="C161"/>
      <c r="D161"/>
      <c r="E161"/>
      <c r="F161"/>
      <c r="I161" s="878"/>
      <c r="J161"/>
      <c r="K161"/>
      <c r="L161"/>
      <c r="P161"/>
      <c r="Q161"/>
      <c r="R161"/>
      <c r="S161"/>
      <c r="T161"/>
      <c r="U161"/>
      <c r="V161"/>
      <c r="W161"/>
      <c r="X161"/>
      <c r="Y161"/>
      <c r="Z161"/>
      <c r="AA161"/>
      <c r="AB161" s="153"/>
      <c r="AC161" s="153"/>
      <c r="AD161" s="153"/>
      <c r="AE161"/>
      <c r="AF161"/>
      <c r="AG161"/>
      <c r="AH161"/>
      <c r="AI161"/>
      <c r="AJ161"/>
      <c r="AK161"/>
      <c r="AL161"/>
      <c r="AM161"/>
      <c r="AN161"/>
      <c r="AO161"/>
      <c r="AP161"/>
      <c r="AQ161"/>
      <c r="AR161"/>
      <c r="AS161"/>
      <c r="AT161"/>
      <c r="AU161"/>
      <c r="AV161"/>
      <c r="AW161"/>
      <c r="AX161"/>
      <c r="AY161"/>
      <c r="AZ161"/>
      <c r="BA161"/>
      <c r="BB161"/>
    </row>
    <row r="162" spans="1:54" s="2" customFormat="1">
      <c r="A162"/>
      <c r="B162"/>
      <c r="C162"/>
      <c r="D162"/>
      <c r="E162"/>
      <c r="F162"/>
      <c r="I162" s="878"/>
      <c r="J162"/>
      <c r="K162"/>
      <c r="L162"/>
      <c r="P162"/>
      <c r="Q162"/>
      <c r="R162"/>
      <c r="S162"/>
      <c r="T162"/>
      <c r="U162"/>
      <c r="V162"/>
      <c r="W162"/>
      <c r="X162"/>
      <c r="Y162"/>
      <c r="Z162"/>
      <c r="AA162"/>
      <c r="AB162" s="153"/>
      <c r="AC162" s="153"/>
      <c r="AD162" s="153"/>
      <c r="AE162"/>
      <c r="AF162"/>
      <c r="AG162"/>
      <c r="AH162"/>
      <c r="AI162"/>
      <c r="AJ162"/>
      <c r="AK162"/>
      <c r="AL162"/>
      <c r="AM162"/>
      <c r="AN162"/>
      <c r="AO162"/>
      <c r="AP162"/>
      <c r="AQ162"/>
      <c r="AR162"/>
      <c r="AS162"/>
      <c r="AT162"/>
      <c r="AU162"/>
      <c r="AV162"/>
      <c r="AW162"/>
      <c r="AX162"/>
      <c r="AY162"/>
      <c r="AZ162"/>
      <c r="BA162"/>
      <c r="BB162"/>
    </row>
    <row r="163" spans="1:54" s="2" customFormat="1">
      <c r="A163"/>
      <c r="B163"/>
      <c r="C163"/>
      <c r="D163"/>
      <c r="E163"/>
      <c r="F163"/>
      <c r="I163" s="878"/>
      <c r="J163"/>
      <c r="K163"/>
      <c r="L163"/>
      <c r="P163"/>
      <c r="Q163"/>
      <c r="R163"/>
      <c r="S163"/>
      <c r="T163"/>
      <c r="U163"/>
      <c r="V163"/>
      <c r="W163"/>
      <c r="X163"/>
      <c r="Y163"/>
      <c r="Z163"/>
      <c r="AA163"/>
      <c r="AB163" s="153"/>
      <c r="AC163" s="153"/>
      <c r="AD163" s="153"/>
      <c r="AE163"/>
      <c r="AF163"/>
      <c r="AG163"/>
      <c r="AH163"/>
      <c r="AI163"/>
      <c r="AJ163"/>
      <c r="AK163"/>
      <c r="AL163"/>
      <c r="AM163"/>
      <c r="AN163"/>
      <c r="AO163"/>
      <c r="AP163"/>
      <c r="AQ163"/>
      <c r="AR163"/>
      <c r="AS163"/>
      <c r="AT163"/>
      <c r="AU163"/>
      <c r="AV163"/>
      <c r="AW163"/>
      <c r="AX163"/>
      <c r="AY163"/>
      <c r="AZ163"/>
      <c r="BA163"/>
      <c r="BB163"/>
    </row>
    <row r="164" spans="1:54" s="2" customFormat="1">
      <c r="A164"/>
      <c r="B164"/>
      <c r="C164"/>
      <c r="D164"/>
      <c r="E164"/>
      <c r="F164"/>
      <c r="I164" s="878"/>
      <c r="J164"/>
      <c r="K164"/>
      <c r="L164"/>
      <c r="P164"/>
      <c r="Q164"/>
      <c r="R164"/>
      <c r="S164"/>
      <c r="T164"/>
      <c r="U164"/>
      <c r="V164"/>
      <c r="W164"/>
      <c r="X164"/>
      <c r="Y164"/>
      <c r="Z164"/>
      <c r="AA164"/>
      <c r="AB164" s="153"/>
      <c r="AC164" s="153"/>
      <c r="AD164" s="153"/>
      <c r="AE164"/>
      <c r="AF164"/>
      <c r="AG164"/>
      <c r="AH164"/>
      <c r="AI164"/>
      <c r="AJ164"/>
      <c r="AK164"/>
      <c r="AL164"/>
      <c r="AM164"/>
      <c r="AN164"/>
      <c r="AO164"/>
      <c r="AP164"/>
      <c r="AQ164"/>
      <c r="AR164"/>
      <c r="AS164"/>
      <c r="AT164"/>
      <c r="AU164"/>
      <c r="AV164"/>
      <c r="AW164"/>
      <c r="AX164"/>
      <c r="AY164"/>
      <c r="AZ164"/>
      <c r="BA164"/>
      <c r="BB164"/>
    </row>
    <row r="165" spans="1:54" s="2" customFormat="1">
      <c r="A165"/>
      <c r="B165"/>
      <c r="C165"/>
      <c r="D165"/>
      <c r="E165"/>
      <c r="F165"/>
      <c r="I165" s="878"/>
      <c r="J165"/>
      <c r="K165"/>
      <c r="L165"/>
      <c r="P165"/>
      <c r="Q165"/>
      <c r="R165"/>
      <c r="S165"/>
      <c r="T165"/>
      <c r="U165"/>
      <c r="V165"/>
      <c r="W165"/>
      <c r="X165"/>
      <c r="Y165"/>
      <c r="Z165"/>
      <c r="AA165"/>
      <c r="AB165" s="153"/>
      <c r="AC165" s="153"/>
      <c r="AD165" s="153"/>
      <c r="AE165"/>
      <c r="AF165"/>
      <c r="AG165"/>
      <c r="AH165"/>
      <c r="AI165"/>
      <c r="AJ165"/>
      <c r="AK165"/>
      <c r="AL165"/>
      <c r="AM165"/>
      <c r="AN165"/>
      <c r="AO165"/>
      <c r="AP165"/>
      <c r="AQ165"/>
      <c r="AR165"/>
      <c r="AS165"/>
      <c r="AT165"/>
      <c r="AU165"/>
      <c r="AV165"/>
      <c r="AW165"/>
      <c r="AX165"/>
      <c r="AY165"/>
      <c r="AZ165"/>
      <c r="BA165"/>
      <c r="BB165"/>
    </row>
    <row r="166" spans="1:54" s="2" customFormat="1">
      <c r="A166"/>
      <c r="B166"/>
      <c r="C166"/>
      <c r="D166"/>
      <c r="E166"/>
      <c r="F166"/>
      <c r="I166" s="878"/>
      <c r="J166"/>
      <c r="K166"/>
      <c r="L166"/>
      <c r="P166"/>
      <c r="Q166"/>
      <c r="R166"/>
      <c r="S166"/>
      <c r="T166"/>
      <c r="U166"/>
      <c r="V166"/>
      <c r="W166"/>
      <c r="X166"/>
      <c r="Y166"/>
      <c r="Z166"/>
      <c r="AA166"/>
      <c r="AB166" s="153"/>
      <c r="AC166" s="153"/>
      <c r="AD166" s="153"/>
      <c r="AE166"/>
      <c r="AF166"/>
      <c r="AG166"/>
      <c r="AH166"/>
      <c r="AI166"/>
      <c r="AJ166"/>
      <c r="AK166"/>
      <c r="AL166"/>
      <c r="AM166"/>
      <c r="AN166"/>
      <c r="AO166"/>
      <c r="AP166"/>
      <c r="AQ166"/>
      <c r="AR166"/>
      <c r="AS166"/>
      <c r="AT166"/>
      <c r="AU166"/>
      <c r="AV166"/>
      <c r="AW166"/>
      <c r="AX166"/>
      <c r="AY166"/>
      <c r="AZ166"/>
      <c r="BA166"/>
      <c r="BB166"/>
    </row>
    <row r="167" spans="1:54" s="2" customFormat="1">
      <c r="A167"/>
      <c r="B167"/>
      <c r="C167"/>
      <c r="D167"/>
      <c r="E167"/>
      <c r="F167"/>
      <c r="I167" s="878"/>
      <c r="J167"/>
      <c r="K167"/>
      <c r="L167"/>
      <c r="P167"/>
      <c r="Q167"/>
      <c r="R167"/>
      <c r="S167"/>
      <c r="T167"/>
      <c r="U167"/>
      <c r="V167"/>
      <c r="W167"/>
      <c r="X167"/>
      <c r="Y167"/>
      <c r="Z167"/>
      <c r="AA167"/>
      <c r="AB167" s="153"/>
      <c r="AC167" s="153"/>
      <c r="AD167" s="153"/>
      <c r="AE167"/>
      <c r="AF167"/>
      <c r="AG167"/>
      <c r="AH167"/>
      <c r="AI167"/>
      <c r="AJ167"/>
      <c r="AK167"/>
      <c r="AL167"/>
      <c r="AM167"/>
      <c r="AN167"/>
      <c r="AO167"/>
      <c r="AP167"/>
      <c r="AQ167"/>
      <c r="AR167"/>
      <c r="AS167"/>
      <c r="AT167"/>
      <c r="AU167"/>
      <c r="AV167"/>
      <c r="AW167"/>
      <c r="AX167"/>
      <c r="AY167"/>
      <c r="AZ167"/>
      <c r="BA167"/>
      <c r="BB167"/>
    </row>
    <row r="168" spans="1:54" s="2" customFormat="1">
      <c r="A168"/>
      <c r="B168"/>
      <c r="C168"/>
      <c r="D168"/>
      <c r="E168"/>
      <c r="F168"/>
      <c r="I168" s="878"/>
      <c r="J168"/>
      <c r="K168"/>
      <c r="L168"/>
      <c r="P168"/>
      <c r="Q168"/>
      <c r="R168"/>
      <c r="S168"/>
      <c r="T168"/>
      <c r="U168"/>
      <c r="V168"/>
      <c r="W168"/>
      <c r="X168"/>
      <c r="Y168"/>
      <c r="Z168"/>
      <c r="AA168"/>
      <c r="AB168" s="153"/>
      <c r="AC168" s="153"/>
      <c r="AD168" s="153"/>
      <c r="AE168"/>
      <c r="AF168"/>
      <c r="AG168"/>
      <c r="AH168"/>
      <c r="AI168"/>
      <c r="AJ168"/>
      <c r="AK168"/>
      <c r="AL168"/>
      <c r="AM168"/>
      <c r="AN168"/>
      <c r="AO168"/>
      <c r="AP168"/>
      <c r="AQ168"/>
      <c r="AR168"/>
      <c r="AS168"/>
      <c r="AT168"/>
      <c r="AU168"/>
      <c r="AV168"/>
      <c r="AW168"/>
      <c r="AX168"/>
      <c r="AY168"/>
      <c r="AZ168"/>
      <c r="BA168"/>
      <c r="BB168"/>
    </row>
    <row r="169" spans="1:54" s="2" customFormat="1">
      <c r="A169"/>
      <c r="B169"/>
      <c r="C169"/>
      <c r="D169"/>
      <c r="E169"/>
      <c r="F169"/>
      <c r="I169" s="878"/>
      <c r="J169"/>
      <c r="K169"/>
      <c r="L169"/>
      <c r="P169"/>
      <c r="Q169"/>
      <c r="R169"/>
      <c r="S169"/>
      <c r="T169"/>
      <c r="U169"/>
      <c r="V169"/>
      <c r="W169"/>
      <c r="X169"/>
      <c r="Y169"/>
      <c r="Z169"/>
      <c r="AA169"/>
      <c r="AB169" s="153"/>
      <c r="AC169" s="153"/>
      <c r="AD169" s="153"/>
      <c r="AE169"/>
      <c r="AF169"/>
      <c r="AG169"/>
      <c r="AH169"/>
      <c r="AI169"/>
      <c r="AJ169"/>
      <c r="AK169"/>
      <c r="AL169"/>
      <c r="AM169"/>
      <c r="AN169"/>
      <c r="AO169"/>
      <c r="AP169"/>
      <c r="AQ169"/>
      <c r="AR169"/>
      <c r="AS169"/>
      <c r="AT169"/>
      <c r="AU169"/>
      <c r="AV169"/>
      <c r="AW169"/>
      <c r="AX169"/>
      <c r="AY169"/>
      <c r="AZ169"/>
      <c r="BA169"/>
      <c r="BB169"/>
    </row>
    <row r="170" spans="1:54" s="2" customFormat="1">
      <c r="A170"/>
      <c r="B170"/>
      <c r="C170"/>
      <c r="D170"/>
      <c r="E170"/>
      <c r="F170"/>
      <c r="I170" s="878"/>
      <c r="J170"/>
      <c r="K170"/>
      <c r="L170"/>
      <c r="P170"/>
      <c r="Q170"/>
      <c r="R170"/>
      <c r="S170"/>
      <c r="T170"/>
      <c r="U170"/>
      <c r="V170"/>
      <c r="W170"/>
      <c r="X170"/>
      <c r="Y170"/>
      <c r="Z170"/>
      <c r="AA170"/>
      <c r="AB170" s="153"/>
      <c r="AC170" s="153"/>
      <c r="AD170" s="153"/>
      <c r="AE170"/>
      <c r="AF170"/>
      <c r="AG170"/>
      <c r="AH170"/>
      <c r="AI170"/>
      <c r="AJ170"/>
      <c r="AK170"/>
      <c r="AL170"/>
      <c r="AM170"/>
      <c r="AN170"/>
      <c r="AO170"/>
      <c r="AP170"/>
      <c r="AQ170"/>
      <c r="AR170"/>
      <c r="AS170"/>
      <c r="AT170"/>
      <c r="AU170"/>
      <c r="AV170"/>
      <c r="AW170"/>
      <c r="AX170"/>
      <c r="AY170"/>
      <c r="AZ170"/>
      <c r="BA170"/>
      <c r="BB170"/>
    </row>
    <row r="171" spans="1:54" s="2" customFormat="1">
      <c r="A171"/>
      <c r="B171"/>
      <c r="C171"/>
      <c r="D171"/>
      <c r="E171"/>
      <c r="F171"/>
      <c r="I171" s="878"/>
      <c r="J171"/>
      <c r="K171"/>
      <c r="L171"/>
      <c r="P171"/>
      <c r="Q171"/>
      <c r="R171"/>
      <c r="S171"/>
      <c r="T171"/>
      <c r="U171"/>
      <c r="V171"/>
      <c r="W171"/>
      <c r="X171"/>
      <c r="Y171"/>
      <c r="Z171"/>
      <c r="AA171"/>
      <c r="AB171" s="153"/>
      <c r="AC171" s="153"/>
      <c r="AD171" s="153"/>
      <c r="AE171"/>
      <c r="AF171"/>
      <c r="AG171"/>
      <c r="AH171"/>
      <c r="AI171"/>
      <c r="AJ171"/>
      <c r="AK171"/>
      <c r="AL171"/>
      <c r="AM171"/>
      <c r="AN171"/>
      <c r="AO171"/>
      <c r="AP171"/>
      <c r="AQ171"/>
      <c r="AR171"/>
      <c r="AS171"/>
      <c r="AT171"/>
      <c r="AU171"/>
      <c r="AV171"/>
      <c r="AW171"/>
      <c r="AX171"/>
      <c r="AY171"/>
      <c r="AZ171"/>
      <c r="BA171"/>
      <c r="BB171"/>
    </row>
    <row r="172" spans="1:54" s="2" customFormat="1">
      <c r="A172"/>
      <c r="B172"/>
      <c r="C172"/>
      <c r="D172"/>
      <c r="E172"/>
      <c r="F172"/>
      <c r="I172" s="878"/>
      <c r="J172"/>
      <c r="K172"/>
      <c r="L172"/>
      <c r="P172"/>
      <c r="Q172"/>
      <c r="R172"/>
      <c r="S172"/>
      <c r="T172"/>
      <c r="U172"/>
      <c r="V172"/>
      <c r="W172"/>
      <c r="X172"/>
      <c r="Y172"/>
      <c r="Z172"/>
      <c r="AA172"/>
      <c r="AB172" s="153"/>
      <c r="AC172" s="153"/>
      <c r="AD172" s="153"/>
      <c r="AE172"/>
      <c r="AF172"/>
      <c r="AG172"/>
      <c r="AH172"/>
      <c r="AI172"/>
      <c r="AJ172"/>
      <c r="AK172"/>
      <c r="AL172"/>
      <c r="AM172"/>
      <c r="AN172"/>
      <c r="AO172"/>
      <c r="AP172"/>
      <c r="AQ172"/>
      <c r="AR172"/>
      <c r="AS172"/>
      <c r="AT172"/>
      <c r="AU172"/>
      <c r="AV172"/>
      <c r="AW172"/>
      <c r="AX172"/>
      <c r="AY172"/>
      <c r="AZ172"/>
      <c r="BA172"/>
      <c r="BB172"/>
    </row>
    <row r="173" spans="1:54" s="2" customFormat="1">
      <c r="A173"/>
      <c r="B173"/>
      <c r="C173"/>
      <c r="D173"/>
      <c r="E173"/>
      <c r="F173"/>
      <c r="I173" s="878"/>
      <c r="J173"/>
      <c r="K173"/>
      <c r="L173"/>
      <c r="P173"/>
      <c r="Q173"/>
      <c r="R173"/>
      <c r="S173"/>
      <c r="T173"/>
      <c r="U173"/>
      <c r="V173"/>
      <c r="W173"/>
      <c r="X173"/>
      <c r="Y173"/>
      <c r="Z173"/>
      <c r="AA173"/>
      <c r="AB173" s="153"/>
      <c r="AC173" s="153"/>
      <c r="AD173" s="153"/>
      <c r="AE173"/>
      <c r="AF173"/>
      <c r="AG173"/>
      <c r="AH173"/>
      <c r="AI173"/>
      <c r="AJ173"/>
      <c r="AK173"/>
      <c r="AL173"/>
      <c r="AM173"/>
      <c r="AN173"/>
      <c r="AO173"/>
      <c r="AP173"/>
      <c r="AQ173"/>
      <c r="AR173"/>
      <c r="AS173"/>
      <c r="AT173"/>
      <c r="AU173"/>
      <c r="AV173"/>
      <c r="AW173"/>
      <c r="AX173"/>
      <c r="AY173"/>
      <c r="AZ173"/>
      <c r="BA173"/>
      <c r="BB173"/>
    </row>
    <row r="174" spans="1:54" s="2" customFormat="1">
      <c r="A174"/>
      <c r="B174"/>
      <c r="C174"/>
      <c r="D174"/>
      <c r="E174"/>
      <c r="F174"/>
      <c r="I174" s="878"/>
      <c r="J174"/>
      <c r="K174"/>
      <c r="L174"/>
      <c r="P174"/>
      <c r="Q174"/>
      <c r="R174"/>
      <c r="S174"/>
      <c r="T174"/>
      <c r="U174"/>
      <c r="V174"/>
      <c r="W174"/>
      <c r="X174"/>
      <c r="Y174"/>
      <c r="Z174"/>
      <c r="AA174"/>
      <c r="AB174" s="153"/>
      <c r="AC174" s="153"/>
      <c r="AD174" s="153"/>
      <c r="AE174"/>
      <c r="AF174"/>
      <c r="AG174"/>
      <c r="AH174"/>
      <c r="AI174"/>
      <c r="AJ174"/>
      <c r="AK174"/>
      <c r="AL174"/>
      <c r="AM174"/>
      <c r="AN174"/>
      <c r="AO174"/>
      <c r="AP174"/>
      <c r="AQ174"/>
      <c r="AR174"/>
      <c r="AS174"/>
      <c r="AT174"/>
      <c r="AU174"/>
      <c r="AV174"/>
      <c r="AW174"/>
      <c r="AX174"/>
      <c r="AY174"/>
      <c r="AZ174"/>
      <c r="BA174"/>
      <c r="BB174"/>
    </row>
    <row r="175" spans="1:54" s="2" customFormat="1">
      <c r="A175"/>
      <c r="B175"/>
      <c r="C175"/>
      <c r="D175"/>
      <c r="E175"/>
      <c r="F175"/>
      <c r="I175" s="878"/>
      <c r="J175"/>
      <c r="K175"/>
      <c r="L175"/>
      <c r="P175"/>
      <c r="Q175"/>
      <c r="R175"/>
      <c r="S175"/>
      <c r="T175"/>
      <c r="U175"/>
      <c r="V175"/>
      <c r="W175"/>
      <c r="X175"/>
      <c r="Y175"/>
      <c r="Z175"/>
      <c r="AA175"/>
      <c r="AB175" s="153"/>
      <c r="AC175" s="153"/>
      <c r="AD175" s="153"/>
      <c r="AE175"/>
      <c r="AF175"/>
      <c r="AG175"/>
      <c r="AH175"/>
      <c r="AI175"/>
      <c r="AJ175"/>
      <c r="AK175"/>
      <c r="AL175"/>
      <c r="AM175"/>
      <c r="AN175"/>
      <c r="AO175"/>
      <c r="AP175"/>
      <c r="AQ175"/>
      <c r="AR175"/>
      <c r="AS175"/>
      <c r="AT175"/>
      <c r="AU175"/>
      <c r="AV175"/>
      <c r="AW175"/>
      <c r="AX175"/>
      <c r="AY175"/>
      <c r="AZ175"/>
      <c r="BA175"/>
      <c r="BB175"/>
    </row>
    <row r="176" spans="1:54" s="2" customFormat="1">
      <c r="A176"/>
      <c r="B176"/>
      <c r="C176"/>
      <c r="D176"/>
      <c r="E176"/>
      <c r="F176"/>
      <c r="I176" s="878"/>
      <c r="J176"/>
      <c r="K176"/>
      <c r="L176"/>
      <c r="P176"/>
      <c r="Q176"/>
      <c r="R176"/>
      <c r="S176"/>
      <c r="T176"/>
      <c r="U176"/>
      <c r="V176"/>
      <c r="W176"/>
      <c r="X176"/>
      <c r="Y176"/>
      <c r="Z176"/>
      <c r="AA176"/>
      <c r="AB176" s="153"/>
      <c r="AC176" s="153"/>
      <c r="AD176" s="153"/>
      <c r="AE176"/>
      <c r="AF176"/>
      <c r="AG176"/>
      <c r="AH176"/>
      <c r="AI176"/>
      <c r="AJ176"/>
      <c r="AK176"/>
      <c r="AL176"/>
      <c r="AM176"/>
      <c r="AN176"/>
      <c r="AO176"/>
      <c r="AP176"/>
      <c r="AQ176"/>
      <c r="AR176"/>
      <c r="AS176"/>
      <c r="AT176"/>
      <c r="AU176"/>
      <c r="AV176"/>
      <c r="AW176"/>
      <c r="AX176"/>
      <c r="AY176"/>
      <c r="AZ176"/>
      <c r="BA176"/>
      <c r="BB176"/>
    </row>
    <row r="177" spans="1:54" s="2" customFormat="1">
      <c r="A177"/>
      <c r="B177"/>
      <c r="C177"/>
      <c r="D177"/>
      <c r="E177"/>
      <c r="F177"/>
      <c r="I177" s="878"/>
      <c r="J177"/>
      <c r="K177"/>
      <c r="L177"/>
      <c r="P177"/>
      <c r="Q177"/>
      <c r="R177"/>
      <c r="S177"/>
      <c r="T177"/>
      <c r="U177"/>
      <c r="V177"/>
      <c r="W177"/>
      <c r="X177"/>
      <c r="Y177"/>
      <c r="Z177"/>
      <c r="AA177"/>
      <c r="AB177" s="153"/>
      <c r="AC177" s="153"/>
      <c r="AD177" s="153"/>
      <c r="AE177"/>
      <c r="AF177"/>
      <c r="AG177"/>
      <c r="AH177"/>
      <c r="AI177"/>
      <c r="AJ177"/>
      <c r="AK177"/>
      <c r="AL177"/>
      <c r="AM177"/>
      <c r="AN177"/>
      <c r="AO177"/>
      <c r="AP177"/>
      <c r="AQ177"/>
      <c r="AR177"/>
      <c r="AS177"/>
      <c r="AT177"/>
      <c r="AU177"/>
      <c r="AV177"/>
      <c r="AW177"/>
      <c r="AX177"/>
      <c r="AY177"/>
      <c r="AZ177"/>
      <c r="BA177"/>
      <c r="BB177"/>
    </row>
    <row r="178" spans="1:54" s="2" customFormat="1">
      <c r="A178"/>
      <c r="B178"/>
      <c r="C178"/>
      <c r="D178"/>
      <c r="E178"/>
      <c r="F178"/>
      <c r="I178" s="878"/>
      <c r="J178"/>
      <c r="K178"/>
      <c r="L178"/>
      <c r="P178"/>
      <c r="Q178"/>
      <c r="R178"/>
      <c r="S178"/>
      <c r="T178"/>
      <c r="U178"/>
      <c r="V178"/>
      <c r="W178"/>
      <c r="X178"/>
      <c r="Y178"/>
      <c r="Z178"/>
      <c r="AA178"/>
      <c r="AB178" s="153"/>
      <c r="AC178" s="153"/>
      <c r="AD178" s="153"/>
      <c r="AE178"/>
      <c r="AF178"/>
      <c r="AG178"/>
      <c r="AH178"/>
      <c r="AI178"/>
      <c r="AJ178"/>
      <c r="AK178"/>
      <c r="AL178"/>
      <c r="AM178"/>
      <c r="AN178"/>
      <c r="AO178"/>
      <c r="AP178"/>
      <c r="AQ178"/>
      <c r="AR178"/>
      <c r="AS178"/>
      <c r="AT178"/>
      <c r="AU178"/>
      <c r="AV178"/>
      <c r="AW178"/>
      <c r="AX178"/>
      <c r="AY178"/>
      <c r="AZ178"/>
      <c r="BA178"/>
      <c r="BB178"/>
    </row>
    <row r="179" spans="1:54" s="2" customFormat="1">
      <c r="A179"/>
      <c r="B179"/>
      <c r="C179"/>
      <c r="D179"/>
      <c r="E179"/>
      <c r="F179"/>
      <c r="I179" s="878"/>
      <c r="J179"/>
      <c r="K179"/>
      <c r="L179"/>
      <c r="P179"/>
      <c r="Q179"/>
      <c r="R179"/>
      <c r="S179"/>
      <c r="T179"/>
      <c r="U179"/>
      <c r="V179"/>
      <c r="W179"/>
      <c r="X179"/>
      <c r="Y179"/>
      <c r="Z179"/>
      <c r="AA179"/>
      <c r="AB179" s="153"/>
      <c r="AC179" s="153"/>
      <c r="AD179" s="153"/>
      <c r="AE179"/>
      <c r="AF179"/>
      <c r="AG179"/>
      <c r="AH179"/>
      <c r="AI179"/>
      <c r="AJ179"/>
      <c r="AK179"/>
      <c r="AL179"/>
      <c r="AM179"/>
      <c r="AN179"/>
      <c r="AO179"/>
      <c r="AP179"/>
      <c r="AQ179"/>
      <c r="AR179"/>
      <c r="AS179"/>
      <c r="AT179"/>
      <c r="AU179"/>
      <c r="AV179"/>
      <c r="AW179"/>
      <c r="AX179"/>
      <c r="AY179"/>
      <c r="AZ179"/>
      <c r="BA179"/>
      <c r="BB179"/>
    </row>
    <row r="180" spans="1:54" s="2" customFormat="1">
      <c r="A180"/>
      <c r="B180"/>
      <c r="C180"/>
      <c r="D180"/>
      <c r="E180"/>
      <c r="F180"/>
      <c r="I180" s="878"/>
      <c r="J180"/>
      <c r="K180"/>
      <c r="L180"/>
      <c r="P180"/>
      <c r="Q180"/>
      <c r="R180"/>
      <c r="S180"/>
      <c r="T180"/>
      <c r="U180"/>
      <c r="V180"/>
      <c r="W180"/>
      <c r="X180"/>
      <c r="Y180"/>
      <c r="Z180"/>
      <c r="AA180"/>
      <c r="AB180" s="153"/>
      <c r="AC180" s="153"/>
      <c r="AD180" s="153"/>
      <c r="AE180"/>
      <c r="AF180"/>
      <c r="AG180"/>
      <c r="AH180"/>
      <c r="AI180"/>
      <c r="AJ180"/>
      <c r="AK180"/>
      <c r="AL180"/>
      <c r="AM180"/>
      <c r="AN180"/>
      <c r="AO180"/>
      <c r="AP180"/>
      <c r="AQ180"/>
      <c r="AR180"/>
      <c r="AS180"/>
      <c r="AT180"/>
      <c r="AU180"/>
      <c r="AV180"/>
      <c r="AW180"/>
      <c r="AX180"/>
      <c r="AY180"/>
      <c r="AZ180"/>
      <c r="BA180"/>
      <c r="BB180"/>
    </row>
    <row r="181" spans="1:54" s="2" customFormat="1">
      <c r="A181"/>
      <c r="B181"/>
      <c r="C181"/>
      <c r="D181"/>
      <c r="E181"/>
      <c r="F181"/>
      <c r="I181" s="878"/>
      <c r="J181"/>
      <c r="K181"/>
      <c r="L181"/>
      <c r="P181"/>
      <c r="Q181"/>
      <c r="R181"/>
      <c r="S181"/>
      <c r="T181"/>
      <c r="U181"/>
      <c r="V181"/>
      <c r="W181"/>
      <c r="X181"/>
      <c r="Y181"/>
      <c r="Z181"/>
      <c r="AA181"/>
      <c r="AB181" s="153"/>
      <c r="AC181" s="153"/>
      <c r="AD181" s="153"/>
      <c r="AE181"/>
      <c r="AF181"/>
      <c r="AG181"/>
      <c r="AH181"/>
      <c r="AI181"/>
      <c r="AJ181"/>
      <c r="AK181"/>
      <c r="AL181"/>
      <c r="AM181"/>
      <c r="AN181"/>
      <c r="AO181"/>
      <c r="AP181"/>
      <c r="AQ181"/>
      <c r="AR181"/>
      <c r="AS181"/>
      <c r="AT181"/>
      <c r="AU181"/>
      <c r="AV181"/>
      <c r="AW181"/>
      <c r="AX181"/>
      <c r="AY181"/>
      <c r="AZ181"/>
      <c r="BA181"/>
      <c r="BB181"/>
    </row>
    <row r="182" spans="1:54" s="2" customFormat="1">
      <c r="A182"/>
      <c r="B182"/>
      <c r="C182"/>
      <c r="D182"/>
      <c r="E182"/>
      <c r="F182"/>
      <c r="I182" s="878"/>
      <c r="J182"/>
      <c r="K182"/>
      <c r="L182"/>
      <c r="P182"/>
      <c r="Q182"/>
      <c r="R182"/>
      <c r="S182"/>
      <c r="T182"/>
      <c r="U182"/>
      <c r="V182"/>
      <c r="W182"/>
      <c r="X182"/>
      <c r="Y182"/>
      <c r="Z182"/>
      <c r="AA182"/>
      <c r="AB182" s="153"/>
      <c r="AC182" s="153"/>
      <c r="AD182" s="153"/>
      <c r="AE182"/>
      <c r="AF182"/>
      <c r="AG182"/>
      <c r="AH182"/>
      <c r="AI182"/>
      <c r="AJ182"/>
      <c r="AK182"/>
      <c r="AL182"/>
      <c r="AM182"/>
      <c r="AN182"/>
      <c r="AO182"/>
      <c r="AP182"/>
      <c r="AQ182"/>
      <c r="AR182"/>
      <c r="AS182"/>
      <c r="AT182"/>
      <c r="AU182"/>
      <c r="AV182"/>
      <c r="AW182"/>
      <c r="AX182"/>
      <c r="AY182"/>
      <c r="AZ182"/>
      <c r="BA182"/>
      <c r="BB182"/>
    </row>
    <row r="183" spans="1:54" s="2" customFormat="1">
      <c r="A183"/>
      <c r="B183"/>
      <c r="C183"/>
      <c r="D183"/>
      <c r="E183"/>
      <c r="F183"/>
      <c r="I183" s="878"/>
      <c r="J183"/>
      <c r="K183"/>
      <c r="L183"/>
      <c r="P183"/>
      <c r="Q183"/>
      <c r="R183"/>
      <c r="S183"/>
      <c r="T183"/>
      <c r="U183"/>
      <c r="V183"/>
      <c r="W183"/>
      <c r="X183"/>
      <c r="Y183"/>
      <c r="Z183"/>
      <c r="AA183"/>
      <c r="AB183" s="153"/>
      <c r="AC183" s="153"/>
      <c r="AD183" s="153"/>
      <c r="AE183"/>
      <c r="AF183"/>
      <c r="AG183"/>
      <c r="AH183"/>
      <c r="AI183"/>
      <c r="AJ183"/>
      <c r="AK183"/>
      <c r="AL183"/>
      <c r="AM183"/>
      <c r="AN183"/>
      <c r="AO183"/>
      <c r="AP183"/>
      <c r="AQ183"/>
      <c r="AR183"/>
      <c r="AS183"/>
      <c r="AT183"/>
      <c r="AU183"/>
      <c r="AV183"/>
      <c r="AW183"/>
      <c r="AX183"/>
      <c r="AY183"/>
      <c r="AZ183"/>
      <c r="BA183"/>
      <c r="BB183"/>
    </row>
    <row r="184" spans="1:54" s="2" customFormat="1">
      <c r="A184"/>
      <c r="B184"/>
      <c r="C184"/>
      <c r="D184"/>
      <c r="E184"/>
      <c r="F184"/>
      <c r="I184" s="878"/>
      <c r="J184"/>
      <c r="K184"/>
      <c r="L184"/>
      <c r="P184"/>
      <c r="Q184"/>
      <c r="R184"/>
      <c r="S184"/>
      <c r="T184"/>
      <c r="U184"/>
      <c r="V184"/>
      <c r="W184"/>
      <c r="X184"/>
      <c r="Y184"/>
      <c r="Z184"/>
      <c r="AA184"/>
      <c r="AB184" s="153"/>
      <c r="AC184" s="153"/>
      <c r="AD184" s="153"/>
      <c r="AE184"/>
      <c r="AF184"/>
      <c r="AG184"/>
      <c r="AH184"/>
      <c r="AI184"/>
      <c r="AJ184"/>
      <c r="AK184"/>
      <c r="AL184"/>
      <c r="AM184"/>
      <c r="AN184"/>
      <c r="AO184"/>
      <c r="AP184"/>
      <c r="AQ184"/>
      <c r="AR184"/>
      <c r="AS184"/>
      <c r="AT184"/>
      <c r="AU184"/>
      <c r="AV184"/>
      <c r="AW184"/>
      <c r="AX184"/>
      <c r="AY184"/>
      <c r="AZ184"/>
      <c r="BA184"/>
      <c r="BB184"/>
    </row>
    <row r="185" spans="1:54" s="2" customFormat="1">
      <c r="A185"/>
      <c r="B185"/>
      <c r="C185"/>
      <c r="D185"/>
      <c r="E185"/>
      <c r="F185"/>
      <c r="I185" s="878"/>
      <c r="J185"/>
      <c r="K185"/>
      <c r="L185"/>
      <c r="P185"/>
      <c r="Q185"/>
      <c r="R185"/>
      <c r="S185"/>
      <c r="T185"/>
      <c r="U185"/>
      <c r="V185"/>
      <c r="W185"/>
      <c r="X185"/>
      <c r="Y185"/>
      <c r="Z185"/>
      <c r="AA185"/>
      <c r="AB185" s="153"/>
      <c r="AC185" s="153"/>
      <c r="AD185" s="153"/>
      <c r="AE185"/>
      <c r="AF185"/>
      <c r="AG185"/>
      <c r="AH185"/>
      <c r="AI185"/>
      <c r="AJ185"/>
      <c r="AK185"/>
      <c r="AL185"/>
      <c r="AM185"/>
      <c r="AN185"/>
      <c r="AO185"/>
      <c r="AP185"/>
      <c r="AQ185"/>
      <c r="AR185"/>
      <c r="AS185"/>
      <c r="AT185"/>
      <c r="AU185"/>
      <c r="AV185"/>
      <c r="AW185"/>
      <c r="AX185"/>
      <c r="AY185"/>
      <c r="AZ185"/>
      <c r="BA185"/>
      <c r="BB185"/>
    </row>
    <row r="186" spans="1:54" s="2" customFormat="1">
      <c r="A186"/>
      <c r="B186"/>
      <c r="C186"/>
      <c r="D186"/>
      <c r="E186"/>
      <c r="F186"/>
      <c r="I186" s="878"/>
      <c r="J186"/>
      <c r="K186"/>
      <c r="L186"/>
      <c r="P186"/>
      <c r="Q186"/>
      <c r="R186"/>
      <c r="S186"/>
      <c r="T186"/>
      <c r="U186"/>
      <c r="V186"/>
      <c r="W186"/>
      <c r="X186"/>
      <c r="Y186"/>
      <c r="Z186"/>
      <c r="AA186"/>
      <c r="AB186" s="153"/>
      <c r="AC186" s="153"/>
      <c r="AD186" s="153"/>
      <c r="AE186"/>
      <c r="AF186"/>
      <c r="AG186"/>
      <c r="AH186"/>
      <c r="AI186"/>
      <c r="AJ186"/>
      <c r="AK186"/>
      <c r="AL186"/>
      <c r="AM186"/>
      <c r="AN186"/>
      <c r="AO186"/>
      <c r="AP186"/>
      <c r="AQ186"/>
      <c r="AR186"/>
      <c r="AS186"/>
      <c r="AT186"/>
      <c r="AU186"/>
      <c r="AV186"/>
      <c r="AW186"/>
      <c r="AX186"/>
      <c r="AY186"/>
      <c r="AZ186"/>
      <c r="BA186"/>
      <c r="BB186"/>
    </row>
    <row r="187" spans="1:54" s="2" customFormat="1">
      <c r="A187"/>
      <c r="B187"/>
      <c r="C187"/>
      <c r="D187"/>
      <c r="E187"/>
      <c r="F187"/>
      <c r="I187" s="878"/>
      <c r="J187"/>
      <c r="K187"/>
      <c r="L187"/>
      <c r="P187"/>
      <c r="Q187"/>
      <c r="R187"/>
      <c r="S187"/>
      <c r="T187"/>
      <c r="U187"/>
      <c r="V187"/>
      <c r="W187"/>
      <c r="X187"/>
      <c r="Y187"/>
      <c r="Z187"/>
      <c r="AA187"/>
      <c r="AB187" s="153"/>
      <c r="AC187" s="153"/>
      <c r="AD187" s="153"/>
      <c r="AE187"/>
      <c r="AF187"/>
      <c r="AG187"/>
      <c r="AH187"/>
      <c r="AI187"/>
      <c r="AJ187"/>
      <c r="AK187"/>
      <c r="AL187"/>
      <c r="AM187"/>
      <c r="AN187"/>
      <c r="AO187"/>
      <c r="AP187"/>
      <c r="AQ187"/>
      <c r="AR187"/>
      <c r="AS187"/>
      <c r="AT187"/>
      <c r="AU187"/>
      <c r="AV187"/>
      <c r="AW187"/>
      <c r="AX187"/>
      <c r="AY187"/>
      <c r="AZ187"/>
      <c r="BA187"/>
      <c r="BB187"/>
    </row>
    <row r="188" spans="1:54" s="2" customFormat="1">
      <c r="A188"/>
      <c r="B188"/>
      <c r="C188"/>
      <c r="D188"/>
      <c r="E188"/>
      <c r="F188"/>
      <c r="I188" s="878"/>
      <c r="J188"/>
      <c r="K188"/>
      <c r="L188"/>
      <c r="P188"/>
      <c r="Q188"/>
      <c r="R188"/>
      <c r="S188"/>
      <c r="T188"/>
      <c r="U188"/>
      <c r="V188"/>
      <c r="W188"/>
      <c r="X188"/>
      <c r="Y188"/>
      <c r="Z188"/>
      <c r="AA188"/>
      <c r="AB188" s="153"/>
      <c r="AC188" s="153"/>
      <c r="AD188" s="153"/>
      <c r="AE188"/>
      <c r="AF188"/>
      <c r="AG188"/>
      <c r="AH188"/>
      <c r="AI188"/>
      <c r="AJ188"/>
      <c r="AK188"/>
      <c r="AL188"/>
      <c r="AM188"/>
      <c r="AN188"/>
      <c r="AO188"/>
      <c r="AP188"/>
      <c r="AQ188"/>
      <c r="AR188"/>
      <c r="AS188"/>
      <c r="AT188"/>
      <c r="AU188"/>
      <c r="AV188"/>
      <c r="AW188"/>
      <c r="AX188"/>
      <c r="AY188"/>
      <c r="AZ188"/>
      <c r="BA188"/>
      <c r="BB188"/>
    </row>
    <row r="189" spans="1:54" s="2" customFormat="1">
      <c r="A189"/>
      <c r="B189"/>
      <c r="C189"/>
      <c r="D189"/>
      <c r="E189"/>
      <c r="F189"/>
      <c r="I189" s="878"/>
      <c r="J189"/>
      <c r="K189"/>
      <c r="L189"/>
      <c r="P189"/>
      <c r="Q189"/>
      <c r="R189"/>
      <c r="S189"/>
      <c r="T189"/>
      <c r="U189"/>
      <c r="V189"/>
      <c r="W189"/>
      <c r="X189"/>
      <c r="Y189"/>
      <c r="Z189"/>
      <c r="AA189"/>
      <c r="AB189" s="153"/>
      <c r="AC189" s="153"/>
      <c r="AD189" s="153"/>
      <c r="AE189"/>
      <c r="AF189"/>
      <c r="AG189"/>
      <c r="AH189"/>
      <c r="AI189"/>
      <c r="AJ189"/>
      <c r="AK189"/>
      <c r="AL189"/>
      <c r="AM189"/>
      <c r="AN189"/>
      <c r="AO189"/>
      <c r="AP189"/>
      <c r="AQ189"/>
      <c r="AR189"/>
      <c r="AS189"/>
      <c r="AT189"/>
      <c r="AU189"/>
      <c r="AV189"/>
      <c r="AW189"/>
      <c r="AX189"/>
      <c r="AY189"/>
      <c r="AZ189"/>
      <c r="BA189"/>
      <c r="BB189"/>
    </row>
    <row r="190" spans="1:54" s="2" customFormat="1">
      <c r="A190"/>
      <c r="B190"/>
      <c r="C190"/>
      <c r="D190"/>
      <c r="E190"/>
      <c r="F190"/>
      <c r="I190" s="878"/>
      <c r="J190"/>
      <c r="K190"/>
      <c r="L190"/>
      <c r="P190"/>
      <c r="Q190"/>
      <c r="R190"/>
      <c r="S190"/>
      <c r="T190"/>
      <c r="U190"/>
      <c r="V190"/>
      <c r="W190"/>
      <c r="X190"/>
      <c r="Y190"/>
      <c r="Z190"/>
      <c r="AA190"/>
      <c r="AB190" s="153"/>
      <c r="AC190" s="153"/>
      <c r="AD190" s="153"/>
      <c r="AE190"/>
      <c r="AF190"/>
      <c r="AG190"/>
      <c r="AH190"/>
      <c r="AI190"/>
      <c r="AJ190"/>
      <c r="AK190"/>
      <c r="AL190"/>
      <c r="AM190"/>
      <c r="AN190"/>
      <c r="AO190"/>
      <c r="AP190"/>
      <c r="AQ190"/>
      <c r="AR190"/>
      <c r="AS190"/>
      <c r="AT190"/>
      <c r="AU190"/>
      <c r="AV190"/>
      <c r="AW190"/>
      <c r="AX190"/>
      <c r="AY190"/>
      <c r="AZ190"/>
      <c r="BA190"/>
      <c r="BB190"/>
    </row>
    <row r="191" spans="1:54" s="2" customFormat="1">
      <c r="A191"/>
      <c r="B191"/>
      <c r="C191"/>
      <c r="D191"/>
      <c r="E191"/>
      <c r="F191"/>
      <c r="I191" s="878"/>
      <c r="J191"/>
      <c r="K191"/>
      <c r="L191"/>
      <c r="P191"/>
      <c r="Q191"/>
      <c r="R191"/>
      <c r="S191"/>
      <c r="T191"/>
      <c r="U191"/>
      <c r="V191"/>
      <c r="W191"/>
      <c r="X191"/>
      <c r="Y191"/>
      <c r="Z191"/>
      <c r="AA191"/>
      <c r="AB191" s="153"/>
      <c r="AC191" s="153"/>
      <c r="AD191" s="153"/>
      <c r="AE191"/>
      <c r="AF191"/>
      <c r="AG191"/>
      <c r="AH191"/>
      <c r="AI191"/>
      <c r="AJ191"/>
      <c r="AK191"/>
      <c r="AL191"/>
      <c r="AM191"/>
      <c r="AN191"/>
      <c r="AO191"/>
      <c r="AP191"/>
      <c r="AQ191"/>
      <c r="AR191"/>
      <c r="AS191"/>
      <c r="AT191"/>
      <c r="AU191"/>
      <c r="AV191"/>
      <c r="AW191"/>
      <c r="AX191"/>
      <c r="AY191"/>
      <c r="AZ191"/>
      <c r="BA191"/>
      <c r="BB191"/>
    </row>
    <row r="192" spans="1:54" s="2" customFormat="1">
      <c r="A192"/>
      <c r="B192"/>
      <c r="C192"/>
      <c r="D192"/>
      <c r="E192"/>
      <c r="F192"/>
      <c r="I192" s="878"/>
      <c r="J192"/>
      <c r="K192"/>
      <c r="L192"/>
      <c r="P192"/>
      <c r="Q192"/>
      <c r="R192"/>
      <c r="S192"/>
      <c r="T192"/>
      <c r="U192"/>
      <c r="V192"/>
      <c r="W192"/>
      <c r="X192"/>
      <c r="Y192"/>
      <c r="Z192"/>
      <c r="AA192"/>
      <c r="AB192" s="153"/>
      <c r="AC192" s="153"/>
      <c r="AD192" s="153"/>
      <c r="AE192"/>
      <c r="AF192"/>
      <c r="AG192"/>
      <c r="AH192"/>
      <c r="AI192"/>
      <c r="AJ192"/>
      <c r="AK192"/>
      <c r="AL192"/>
      <c r="AM192"/>
      <c r="AN192"/>
      <c r="AO192"/>
      <c r="AP192"/>
      <c r="AQ192"/>
      <c r="AR192"/>
      <c r="AS192"/>
      <c r="AT192"/>
      <c r="AU192"/>
      <c r="AV192"/>
      <c r="AW192"/>
      <c r="AX192"/>
      <c r="AY192"/>
      <c r="AZ192"/>
      <c r="BA192"/>
      <c r="BB192"/>
    </row>
    <row r="193" spans="1:54" s="2" customFormat="1">
      <c r="A193"/>
      <c r="B193"/>
      <c r="C193"/>
      <c r="D193"/>
      <c r="E193"/>
      <c r="F193"/>
      <c r="I193" s="878"/>
      <c r="J193"/>
      <c r="K193"/>
      <c r="L193"/>
      <c r="P193"/>
      <c r="Q193"/>
      <c r="R193"/>
      <c r="S193"/>
      <c r="T193"/>
      <c r="U193"/>
      <c r="V193"/>
      <c r="W193"/>
      <c r="X193"/>
      <c r="Y193"/>
      <c r="Z193"/>
      <c r="AA193"/>
      <c r="AB193" s="153"/>
      <c r="AC193" s="153"/>
      <c r="AD193" s="153"/>
      <c r="AE193"/>
      <c r="AF193"/>
      <c r="AG193"/>
      <c r="AH193"/>
      <c r="AI193"/>
      <c r="AJ193"/>
      <c r="AK193"/>
      <c r="AL193"/>
      <c r="AM193"/>
      <c r="AN193"/>
      <c r="AO193"/>
      <c r="AP193"/>
      <c r="AQ193"/>
      <c r="AR193"/>
      <c r="AS193"/>
      <c r="AT193"/>
      <c r="AU193"/>
      <c r="AV193"/>
      <c r="AW193"/>
      <c r="AX193"/>
      <c r="AY193"/>
      <c r="AZ193"/>
      <c r="BA193"/>
      <c r="BB193"/>
    </row>
    <row r="194" spans="1:54" s="2" customFormat="1">
      <c r="A194"/>
      <c r="B194"/>
      <c r="C194"/>
      <c r="D194"/>
      <c r="E194"/>
      <c r="F194"/>
      <c r="I194" s="878"/>
      <c r="J194"/>
      <c r="K194"/>
      <c r="L194"/>
      <c r="P194"/>
      <c r="Q194"/>
      <c r="R194"/>
      <c r="S194"/>
      <c r="T194"/>
      <c r="U194"/>
      <c r="V194"/>
      <c r="W194"/>
      <c r="X194"/>
      <c r="Y194"/>
      <c r="Z194"/>
      <c r="AA194"/>
      <c r="AB194" s="153"/>
      <c r="AC194" s="153"/>
      <c r="AD194" s="153"/>
      <c r="AE194"/>
      <c r="AF194"/>
      <c r="AG194"/>
      <c r="AH194"/>
      <c r="AI194"/>
      <c r="AJ194"/>
      <c r="AK194"/>
      <c r="AL194"/>
      <c r="AM194"/>
      <c r="AN194"/>
      <c r="AO194"/>
      <c r="AP194"/>
      <c r="AQ194"/>
      <c r="AR194"/>
      <c r="AS194"/>
      <c r="AT194"/>
      <c r="AU194"/>
      <c r="AV194"/>
      <c r="AW194"/>
      <c r="AX194"/>
      <c r="AY194"/>
      <c r="AZ194"/>
      <c r="BA194"/>
      <c r="BB194"/>
    </row>
    <row r="195" spans="1:54" s="2" customFormat="1">
      <c r="A195"/>
      <c r="B195"/>
      <c r="C195"/>
      <c r="D195"/>
      <c r="E195"/>
      <c r="F195"/>
      <c r="I195" s="878"/>
      <c r="J195"/>
      <c r="K195"/>
      <c r="L195"/>
      <c r="P195"/>
      <c r="Q195"/>
      <c r="R195"/>
      <c r="S195"/>
      <c r="T195"/>
      <c r="U195"/>
      <c r="V195"/>
      <c r="W195"/>
      <c r="X195"/>
      <c r="Y195"/>
      <c r="Z195"/>
      <c r="AA195"/>
      <c r="AB195" s="153"/>
      <c r="AC195" s="153"/>
      <c r="AD195" s="153"/>
      <c r="AE195"/>
      <c r="AF195"/>
      <c r="AG195"/>
      <c r="AH195"/>
      <c r="AI195"/>
      <c r="AJ195"/>
      <c r="AK195"/>
      <c r="AL195"/>
      <c r="AM195"/>
      <c r="AN195"/>
      <c r="AO195"/>
      <c r="AP195"/>
      <c r="AQ195"/>
      <c r="AR195"/>
      <c r="AS195"/>
      <c r="AT195"/>
      <c r="AU195"/>
      <c r="AV195"/>
      <c r="AW195"/>
      <c r="AX195"/>
      <c r="AY195"/>
      <c r="AZ195"/>
      <c r="BA195"/>
      <c r="BB195"/>
    </row>
    <row r="196" spans="1:54" s="2" customFormat="1">
      <c r="A196"/>
      <c r="B196"/>
      <c r="C196"/>
      <c r="D196"/>
      <c r="E196"/>
      <c r="F196"/>
      <c r="I196" s="878"/>
      <c r="J196"/>
      <c r="K196"/>
      <c r="L196"/>
      <c r="P196"/>
      <c r="Q196"/>
      <c r="R196"/>
      <c r="S196"/>
      <c r="T196"/>
      <c r="U196"/>
      <c r="V196"/>
      <c r="W196"/>
      <c r="X196"/>
      <c r="Y196"/>
      <c r="Z196"/>
      <c r="AA196"/>
      <c r="AB196" s="153"/>
      <c r="AC196" s="153"/>
      <c r="AD196" s="153"/>
      <c r="AE196"/>
      <c r="AF196"/>
      <c r="AG196"/>
      <c r="AH196"/>
      <c r="AI196"/>
      <c r="AJ196"/>
      <c r="AK196"/>
      <c r="AL196"/>
      <c r="AM196"/>
      <c r="AN196"/>
      <c r="AO196"/>
      <c r="AP196"/>
      <c r="AQ196"/>
      <c r="AR196"/>
      <c r="AS196"/>
      <c r="AT196"/>
      <c r="AU196"/>
      <c r="AV196"/>
      <c r="AW196"/>
      <c r="AX196"/>
      <c r="AY196"/>
      <c r="AZ196"/>
      <c r="BA196"/>
      <c r="BB196"/>
    </row>
    <row r="197" spans="1:54" s="2" customFormat="1">
      <c r="A197"/>
      <c r="B197"/>
      <c r="C197"/>
      <c r="D197"/>
      <c r="E197"/>
      <c r="F197"/>
      <c r="I197" s="878"/>
      <c r="J197"/>
      <c r="K197"/>
      <c r="L197"/>
      <c r="P197"/>
      <c r="Q197"/>
      <c r="R197"/>
      <c r="S197"/>
      <c r="T197"/>
      <c r="U197"/>
      <c r="V197"/>
      <c r="W197"/>
      <c r="X197"/>
      <c r="Y197"/>
      <c r="Z197"/>
      <c r="AA197"/>
      <c r="AB197" s="153"/>
      <c r="AC197" s="153"/>
      <c r="AD197" s="153"/>
      <c r="AE197"/>
      <c r="AF197"/>
      <c r="AG197"/>
      <c r="AH197"/>
      <c r="AI197"/>
      <c r="AJ197"/>
      <c r="AK197"/>
      <c r="AL197"/>
      <c r="AM197"/>
      <c r="AN197"/>
      <c r="AO197"/>
      <c r="AP197"/>
      <c r="AQ197"/>
      <c r="AR197"/>
      <c r="AS197"/>
      <c r="AT197"/>
      <c r="AU197"/>
      <c r="AV197"/>
      <c r="AW197"/>
      <c r="AX197"/>
      <c r="AY197"/>
      <c r="AZ197"/>
      <c r="BA197"/>
      <c r="BB197"/>
    </row>
    <row r="198" spans="1:54" s="2" customFormat="1">
      <c r="A198"/>
      <c r="B198"/>
      <c r="C198"/>
      <c r="D198"/>
      <c r="E198"/>
      <c r="F198"/>
      <c r="I198" s="878"/>
      <c r="J198"/>
      <c r="K198"/>
      <c r="L198"/>
      <c r="P198"/>
      <c r="Q198"/>
      <c r="R198"/>
      <c r="S198"/>
      <c r="T198"/>
      <c r="U198"/>
      <c r="V198"/>
      <c r="W198"/>
      <c r="X198"/>
      <c r="Y198"/>
      <c r="Z198"/>
      <c r="AA198"/>
      <c r="AB198" s="153"/>
      <c r="AC198" s="153"/>
      <c r="AD198" s="153"/>
      <c r="AE198"/>
      <c r="AF198"/>
      <c r="AG198"/>
      <c r="AH198"/>
      <c r="AI198"/>
      <c r="AJ198"/>
      <c r="AK198"/>
      <c r="AL198"/>
      <c r="AM198"/>
      <c r="AN198"/>
      <c r="AO198"/>
      <c r="AP198"/>
      <c r="AQ198"/>
      <c r="AR198"/>
      <c r="AS198"/>
      <c r="AT198"/>
      <c r="AU198"/>
      <c r="AV198"/>
      <c r="AW198"/>
      <c r="AX198"/>
      <c r="AY198"/>
      <c r="AZ198"/>
      <c r="BA198"/>
      <c r="BB198"/>
    </row>
    <row r="199" spans="1:54" s="2" customFormat="1">
      <c r="A199"/>
      <c r="B199"/>
      <c r="C199"/>
      <c r="D199"/>
      <c r="E199"/>
      <c r="F199"/>
      <c r="I199" s="878"/>
      <c r="J199"/>
      <c r="K199"/>
      <c r="L199"/>
      <c r="P199"/>
      <c r="Q199"/>
      <c r="R199"/>
      <c r="S199"/>
      <c r="T199"/>
      <c r="U199"/>
      <c r="V199"/>
      <c r="W199"/>
      <c r="X199"/>
      <c r="Y199"/>
      <c r="Z199"/>
      <c r="AA199"/>
      <c r="AB199" s="153"/>
      <c r="AC199" s="153"/>
      <c r="AD199" s="153"/>
      <c r="AE199"/>
      <c r="AF199"/>
      <c r="AG199"/>
      <c r="AH199"/>
      <c r="AI199"/>
      <c r="AJ199"/>
      <c r="AK199"/>
      <c r="AL199"/>
      <c r="AM199"/>
      <c r="AN199"/>
      <c r="AO199"/>
      <c r="AP199"/>
      <c r="AQ199"/>
      <c r="AR199"/>
      <c r="AS199"/>
      <c r="AT199"/>
      <c r="AU199"/>
      <c r="AV199"/>
      <c r="AW199"/>
      <c r="AX199"/>
      <c r="AY199"/>
      <c r="AZ199"/>
      <c r="BA199"/>
      <c r="BB199"/>
    </row>
    <row r="200" spans="1:54" s="2" customFormat="1">
      <c r="A200"/>
      <c r="B200"/>
      <c r="C200"/>
      <c r="D200"/>
      <c r="E200"/>
      <c r="F200"/>
      <c r="I200" s="878"/>
      <c r="J200"/>
      <c r="K200"/>
      <c r="L200"/>
      <c r="P200"/>
      <c r="Q200"/>
      <c r="R200"/>
      <c r="S200"/>
      <c r="T200"/>
      <c r="U200"/>
      <c r="V200"/>
      <c r="W200"/>
      <c r="X200"/>
      <c r="Y200"/>
      <c r="Z200"/>
      <c r="AA200"/>
      <c r="AB200" s="153"/>
      <c r="AC200" s="153"/>
      <c r="AD200" s="153"/>
      <c r="AE200"/>
      <c r="AF200"/>
      <c r="AG200"/>
      <c r="AH200"/>
      <c r="AI200"/>
      <c r="AJ200"/>
      <c r="AK200"/>
      <c r="AL200"/>
      <c r="AM200"/>
      <c r="AN200"/>
      <c r="AO200"/>
      <c r="AP200"/>
      <c r="AQ200"/>
      <c r="AR200"/>
      <c r="AS200"/>
      <c r="AT200"/>
      <c r="AU200"/>
      <c r="AV200"/>
      <c r="AW200"/>
      <c r="AX200"/>
      <c r="AY200"/>
      <c r="AZ200"/>
      <c r="BA200"/>
      <c r="BB200"/>
    </row>
    <row r="201" spans="1:54" s="2" customFormat="1">
      <c r="A201"/>
      <c r="B201"/>
      <c r="C201"/>
      <c r="D201"/>
      <c r="E201"/>
      <c r="F201"/>
      <c r="I201" s="878"/>
      <c r="J201"/>
      <c r="K201"/>
      <c r="L201"/>
      <c r="P201"/>
      <c r="Q201"/>
      <c r="R201"/>
      <c r="S201"/>
      <c r="T201"/>
      <c r="U201"/>
      <c r="V201"/>
      <c r="W201"/>
      <c r="X201"/>
      <c r="Y201"/>
      <c r="Z201"/>
      <c r="AA201"/>
      <c r="AB201" s="153"/>
      <c r="AC201" s="153"/>
      <c r="AD201" s="153"/>
      <c r="AE201"/>
      <c r="AF201"/>
      <c r="AG201"/>
      <c r="AH201"/>
      <c r="AI201"/>
      <c r="AJ201"/>
      <c r="AK201"/>
      <c r="AL201"/>
      <c r="AM201"/>
      <c r="AN201"/>
      <c r="AO201"/>
      <c r="AP201"/>
      <c r="AQ201"/>
      <c r="AR201"/>
      <c r="AS201"/>
      <c r="AT201"/>
      <c r="AU201"/>
      <c r="AV201"/>
      <c r="AW201"/>
      <c r="AX201"/>
      <c r="AY201"/>
      <c r="AZ201"/>
      <c r="BA201"/>
      <c r="BB201"/>
    </row>
    <row r="202" spans="1:54" s="2" customFormat="1">
      <c r="A202"/>
      <c r="B202"/>
      <c r="C202"/>
      <c r="D202"/>
      <c r="E202"/>
      <c r="F202"/>
      <c r="I202" s="878"/>
      <c r="J202"/>
      <c r="K202"/>
      <c r="L202"/>
      <c r="P202"/>
      <c r="Q202"/>
      <c r="R202"/>
      <c r="S202"/>
      <c r="T202"/>
      <c r="U202"/>
      <c r="V202"/>
      <c r="W202"/>
      <c r="X202"/>
      <c r="Y202"/>
      <c r="Z202"/>
      <c r="AA202"/>
      <c r="AB202" s="153"/>
      <c r="AC202" s="153"/>
      <c r="AD202" s="153"/>
      <c r="AE202"/>
      <c r="AF202"/>
      <c r="AG202"/>
      <c r="AH202"/>
      <c r="AI202"/>
      <c r="AJ202"/>
      <c r="AK202"/>
      <c r="AL202"/>
      <c r="AM202"/>
      <c r="AN202"/>
      <c r="AO202"/>
      <c r="AP202"/>
      <c r="AQ202"/>
      <c r="AR202"/>
      <c r="AS202"/>
      <c r="AT202"/>
      <c r="AU202"/>
      <c r="AV202"/>
      <c r="AW202"/>
      <c r="AX202"/>
      <c r="AY202"/>
      <c r="AZ202"/>
      <c r="BA202"/>
      <c r="BB202"/>
    </row>
    <row r="203" spans="1:54" s="2" customFormat="1">
      <c r="A203"/>
      <c r="B203"/>
      <c r="C203"/>
      <c r="D203"/>
      <c r="E203"/>
      <c r="F203"/>
      <c r="I203" s="878"/>
      <c r="J203"/>
      <c r="K203"/>
      <c r="L203"/>
      <c r="P203"/>
      <c r="Q203"/>
      <c r="R203"/>
      <c r="S203"/>
      <c r="T203"/>
      <c r="U203"/>
      <c r="V203"/>
      <c r="W203"/>
      <c r="X203"/>
      <c r="Y203"/>
      <c r="Z203"/>
      <c r="AA203"/>
      <c r="AB203" s="153"/>
      <c r="AC203" s="153"/>
      <c r="AD203" s="153"/>
      <c r="AE203"/>
      <c r="AF203"/>
      <c r="AG203"/>
      <c r="AH203"/>
      <c r="AI203"/>
      <c r="AJ203"/>
      <c r="AK203"/>
      <c r="AL203"/>
      <c r="AM203"/>
      <c r="AN203"/>
      <c r="AO203"/>
      <c r="AP203"/>
      <c r="AQ203"/>
      <c r="AR203"/>
      <c r="AS203"/>
      <c r="AT203"/>
      <c r="AU203"/>
      <c r="AV203"/>
      <c r="AW203"/>
      <c r="AX203"/>
      <c r="AY203"/>
      <c r="AZ203"/>
      <c r="BA203"/>
      <c r="BB203"/>
    </row>
    <row r="204" spans="1:54" s="2" customFormat="1">
      <c r="A204"/>
      <c r="B204"/>
      <c r="C204"/>
      <c r="D204"/>
      <c r="E204"/>
      <c r="F204"/>
      <c r="I204" s="878"/>
      <c r="J204"/>
      <c r="K204"/>
      <c r="L204"/>
      <c r="P204"/>
      <c r="Q204"/>
      <c r="R204"/>
      <c r="S204"/>
      <c r="T204"/>
      <c r="U204"/>
      <c r="V204"/>
      <c r="W204"/>
      <c r="X204"/>
      <c r="Y204"/>
      <c r="Z204"/>
      <c r="AA204"/>
      <c r="AB204" s="153"/>
      <c r="AC204" s="153"/>
      <c r="AD204" s="153"/>
      <c r="AE204"/>
      <c r="AF204"/>
      <c r="AG204"/>
      <c r="AH204"/>
      <c r="AI204"/>
      <c r="AJ204"/>
      <c r="AK204"/>
      <c r="AL204"/>
      <c r="AM204"/>
      <c r="AN204"/>
      <c r="AO204"/>
      <c r="AP204"/>
      <c r="AQ204"/>
      <c r="AR204"/>
      <c r="AS204"/>
      <c r="AT204"/>
      <c r="AU204"/>
      <c r="AV204"/>
      <c r="AW204"/>
      <c r="AX204"/>
      <c r="AY204"/>
      <c r="AZ204"/>
      <c r="BA204"/>
      <c r="BB204"/>
    </row>
    <row r="205" spans="1:54" s="2" customFormat="1">
      <c r="A205"/>
      <c r="B205"/>
      <c r="C205"/>
      <c r="D205"/>
      <c r="E205"/>
      <c r="F205"/>
      <c r="I205" s="878"/>
      <c r="J205"/>
      <c r="K205"/>
      <c r="L205"/>
      <c r="P205"/>
      <c r="Q205"/>
      <c r="R205"/>
      <c r="S205"/>
      <c r="T205"/>
      <c r="U205"/>
      <c r="V205"/>
      <c r="W205"/>
      <c r="X205"/>
      <c r="Y205"/>
      <c r="Z205"/>
      <c r="AA205"/>
      <c r="AB205" s="153"/>
      <c r="AC205" s="153"/>
      <c r="AD205" s="153"/>
      <c r="AE205"/>
      <c r="AF205"/>
      <c r="AG205"/>
      <c r="AH205"/>
      <c r="AI205"/>
      <c r="AJ205"/>
      <c r="AK205"/>
      <c r="AL205"/>
      <c r="AM205"/>
      <c r="AN205"/>
      <c r="AO205"/>
      <c r="AP205"/>
      <c r="AQ205"/>
      <c r="AR205"/>
      <c r="AS205"/>
      <c r="AT205"/>
      <c r="AU205"/>
      <c r="AV205"/>
      <c r="AW205"/>
      <c r="AX205"/>
      <c r="AY205"/>
      <c r="AZ205"/>
      <c r="BA205"/>
      <c r="BB205"/>
    </row>
    <row r="206" spans="1:54" s="2" customFormat="1">
      <c r="A206"/>
      <c r="B206"/>
      <c r="C206"/>
      <c r="D206"/>
      <c r="E206"/>
      <c r="F206"/>
      <c r="I206" s="878"/>
      <c r="J206"/>
      <c r="K206"/>
      <c r="L206"/>
      <c r="P206"/>
      <c r="Q206"/>
      <c r="R206"/>
      <c r="S206"/>
      <c r="T206"/>
      <c r="U206"/>
      <c r="V206"/>
      <c r="W206"/>
      <c r="X206"/>
      <c r="Y206"/>
      <c r="Z206"/>
      <c r="AA206"/>
      <c r="AB206" s="153"/>
      <c r="AC206" s="153"/>
      <c r="AD206" s="153"/>
      <c r="AE206"/>
      <c r="AF206"/>
      <c r="AG206"/>
      <c r="AH206"/>
      <c r="AI206"/>
      <c r="AJ206"/>
      <c r="AK206"/>
      <c r="AL206"/>
      <c r="AM206"/>
      <c r="AN206"/>
      <c r="AO206"/>
      <c r="AP206"/>
      <c r="AQ206"/>
      <c r="AR206"/>
      <c r="AS206"/>
      <c r="AT206"/>
      <c r="AU206"/>
      <c r="AV206"/>
      <c r="AW206"/>
      <c r="AX206"/>
      <c r="AY206"/>
      <c r="AZ206"/>
      <c r="BA206"/>
      <c r="BB206"/>
    </row>
    <row r="207" spans="1:54" s="2" customFormat="1">
      <c r="A207"/>
      <c r="B207"/>
      <c r="C207"/>
      <c r="D207"/>
      <c r="E207"/>
      <c r="F207"/>
      <c r="I207" s="878"/>
      <c r="J207"/>
      <c r="K207"/>
      <c r="L207"/>
      <c r="P207"/>
      <c r="Q207"/>
      <c r="R207"/>
      <c r="S207"/>
      <c r="T207"/>
      <c r="U207"/>
      <c r="V207"/>
      <c r="W207"/>
      <c r="X207"/>
      <c r="Y207"/>
      <c r="Z207"/>
      <c r="AA207"/>
      <c r="AB207" s="153"/>
      <c r="AC207" s="153"/>
      <c r="AD207" s="153"/>
      <c r="AE207"/>
      <c r="AF207"/>
      <c r="AG207"/>
      <c r="AH207"/>
      <c r="AI207"/>
      <c r="AJ207"/>
      <c r="AK207"/>
      <c r="AL207"/>
      <c r="AM207"/>
      <c r="AN207"/>
      <c r="AO207"/>
      <c r="AP207"/>
      <c r="AQ207"/>
      <c r="AR207"/>
      <c r="AS207"/>
      <c r="AT207"/>
      <c r="AU207"/>
      <c r="AV207"/>
      <c r="AW207"/>
      <c r="AX207"/>
      <c r="AY207"/>
      <c r="AZ207"/>
      <c r="BA207"/>
      <c r="BB207"/>
    </row>
    <row r="208" spans="1:54" s="2" customFormat="1">
      <c r="A208"/>
      <c r="B208"/>
      <c r="C208"/>
      <c r="D208"/>
      <c r="E208"/>
      <c r="F208"/>
      <c r="I208" s="878"/>
      <c r="J208"/>
      <c r="K208"/>
      <c r="L208"/>
      <c r="P208"/>
      <c r="Q208"/>
      <c r="R208"/>
      <c r="S208"/>
      <c r="T208"/>
      <c r="U208"/>
      <c r="V208"/>
      <c r="W208"/>
      <c r="X208"/>
      <c r="Y208"/>
      <c r="Z208"/>
      <c r="AA208"/>
      <c r="AB208" s="153"/>
      <c r="AC208" s="153"/>
      <c r="AD208" s="153"/>
      <c r="AE208"/>
      <c r="AF208"/>
      <c r="AG208"/>
      <c r="AH208"/>
      <c r="AI208"/>
      <c r="AJ208"/>
      <c r="AK208"/>
      <c r="AL208"/>
      <c r="AM208"/>
      <c r="AN208"/>
      <c r="AO208"/>
      <c r="AP208"/>
      <c r="AQ208"/>
      <c r="AR208"/>
      <c r="AS208"/>
      <c r="AT208"/>
      <c r="AU208"/>
      <c r="AV208"/>
      <c r="AW208"/>
      <c r="AX208"/>
      <c r="AY208"/>
      <c r="AZ208"/>
      <c r="BA208"/>
      <c r="BB208"/>
    </row>
    <row r="209" spans="1:54" s="2" customFormat="1">
      <c r="A209"/>
      <c r="B209"/>
      <c r="C209"/>
      <c r="D209"/>
      <c r="E209"/>
      <c r="F209"/>
      <c r="I209" s="878"/>
      <c r="J209"/>
      <c r="K209"/>
      <c r="L209"/>
      <c r="P209"/>
      <c r="Q209"/>
      <c r="R209"/>
      <c r="S209"/>
      <c r="T209"/>
      <c r="U209"/>
      <c r="V209"/>
      <c r="W209"/>
      <c r="X209"/>
      <c r="Y209"/>
      <c r="Z209"/>
      <c r="AA209"/>
      <c r="AB209" s="153"/>
      <c r="AC209" s="153"/>
      <c r="AD209" s="153"/>
      <c r="AE209"/>
      <c r="AF209"/>
      <c r="AG209"/>
      <c r="AH209"/>
      <c r="AI209"/>
      <c r="AJ209"/>
      <c r="AK209"/>
      <c r="AL209"/>
      <c r="AM209"/>
      <c r="AN209"/>
      <c r="AO209"/>
      <c r="AP209"/>
      <c r="AQ209"/>
      <c r="AR209"/>
      <c r="AS209"/>
      <c r="AT209"/>
      <c r="AU209"/>
      <c r="AV209"/>
      <c r="AW209"/>
      <c r="AX209"/>
      <c r="AY209"/>
      <c r="AZ209"/>
      <c r="BA209"/>
      <c r="BB209"/>
    </row>
    <row r="210" spans="1:54" s="2" customFormat="1">
      <c r="A210"/>
      <c r="B210"/>
      <c r="C210"/>
      <c r="D210"/>
      <c r="E210"/>
      <c r="F210"/>
      <c r="I210" s="878"/>
      <c r="J210"/>
      <c r="K210"/>
      <c r="L210"/>
      <c r="P210"/>
      <c r="Q210"/>
      <c r="R210"/>
      <c r="S210"/>
      <c r="T210"/>
      <c r="U210"/>
      <c r="V210"/>
      <c r="W210"/>
      <c r="X210"/>
      <c r="Y210"/>
      <c r="Z210"/>
      <c r="AA210"/>
      <c r="AB210" s="153"/>
      <c r="AC210" s="153"/>
      <c r="AD210" s="153"/>
      <c r="AE210"/>
      <c r="AF210"/>
      <c r="AG210"/>
      <c r="AH210"/>
      <c r="AI210"/>
      <c r="AJ210"/>
      <c r="AK210"/>
      <c r="AL210"/>
      <c r="AM210"/>
      <c r="AN210"/>
      <c r="AO210"/>
      <c r="AP210"/>
      <c r="AQ210"/>
      <c r="AR210"/>
      <c r="AS210"/>
      <c r="AT210"/>
      <c r="AU210"/>
      <c r="AV210"/>
      <c r="AW210"/>
      <c r="AX210"/>
      <c r="AY210"/>
      <c r="AZ210"/>
      <c r="BA210"/>
      <c r="BB210"/>
    </row>
    <row r="211" spans="1:54" s="2" customFormat="1">
      <c r="A211"/>
      <c r="B211"/>
      <c r="C211"/>
      <c r="D211"/>
      <c r="E211"/>
      <c r="F211"/>
      <c r="I211" s="878"/>
      <c r="J211"/>
      <c r="K211"/>
      <c r="L211"/>
      <c r="P211"/>
      <c r="Q211"/>
      <c r="R211"/>
      <c r="S211"/>
      <c r="T211"/>
      <c r="U211"/>
      <c r="V211"/>
      <c r="W211"/>
      <c r="X211"/>
      <c r="Y211"/>
      <c r="Z211"/>
      <c r="AA211"/>
      <c r="AB211" s="153"/>
      <c r="AC211" s="153"/>
      <c r="AD211" s="153"/>
      <c r="AE211"/>
      <c r="AF211"/>
      <c r="AG211"/>
      <c r="AH211"/>
      <c r="AI211"/>
      <c r="AJ211"/>
      <c r="AK211"/>
      <c r="AL211"/>
      <c r="AM211"/>
      <c r="AN211"/>
      <c r="AO211"/>
      <c r="AP211"/>
      <c r="AQ211"/>
      <c r="AR211"/>
      <c r="AS211"/>
      <c r="AT211"/>
      <c r="AU211"/>
      <c r="AV211"/>
      <c r="AW211"/>
      <c r="AX211"/>
      <c r="AY211"/>
      <c r="AZ211"/>
      <c r="BA211"/>
      <c r="BB211"/>
    </row>
    <row r="212" spans="1:54" s="2" customFormat="1">
      <c r="A212"/>
      <c r="B212"/>
      <c r="C212"/>
      <c r="D212"/>
      <c r="E212"/>
      <c r="F212"/>
      <c r="I212" s="878"/>
      <c r="J212"/>
      <c r="K212"/>
      <c r="L212"/>
      <c r="P212"/>
      <c r="Q212"/>
      <c r="R212"/>
      <c r="S212"/>
      <c r="T212"/>
      <c r="U212"/>
      <c r="V212"/>
      <c r="W212"/>
      <c r="X212"/>
      <c r="Y212"/>
      <c r="Z212"/>
      <c r="AA212"/>
      <c r="AB212" s="153"/>
      <c r="AC212" s="153"/>
      <c r="AD212" s="153"/>
      <c r="AE212"/>
      <c r="AF212"/>
      <c r="AG212"/>
      <c r="AH212"/>
      <c r="AI212"/>
      <c r="AJ212"/>
      <c r="AK212"/>
      <c r="AL212"/>
      <c r="AM212"/>
      <c r="AN212"/>
      <c r="AO212"/>
      <c r="AP212"/>
      <c r="AQ212"/>
      <c r="AR212"/>
      <c r="AS212"/>
      <c r="AT212"/>
      <c r="AU212"/>
      <c r="AV212"/>
      <c r="AW212"/>
      <c r="AX212"/>
      <c r="AY212"/>
      <c r="AZ212"/>
      <c r="BA212"/>
      <c r="BB212"/>
    </row>
    <row r="213" spans="1:54" s="2" customFormat="1">
      <c r="A213"/>
      <c r="B213"/>
      <c r="C213"/>
      <c r="D213"/>
      <c r="E213"/>
      <c r="F213"/>
      <c r="I213" s="878"/>
      <c r="J213"/>
      <c r="K213"/>
      <c r="L213"/>
      <c r="P213"/>
      <c r="Q213"/>
      <c r="R213"/>
      <c r="S213"/>
      <c r="T213"/>
      <c r="U213"/>
      <c r="V213"/>
      <c r="W213"/>
      <c r="X213"/>
      <c r="Y213"/>
      <c r="Z213"/>
      <c r="AA213"/>
      <c r="AB213" s="153"/>
      <c r="AC213" s="153"/>
      <c r="AD213" s="153"/>
      <c r="AE213"/>
      <c r="AF213"/>
      <c r="AG213"/>
      <c r="AH213"/>
      <c r="AI213"/>
      <c r="AJ213"/>
      <c r="AK213"/>
      <c r="AL213"/>
      <c r="AM213"/>
      <c r="AN213"/>
      <c r="AO213"/>
      <c r="AP213"/>
      <c r="AQ213"/>
      <c r="AR213"/>
      <c r="AS213"/>
      <c r="AT213"/>
      <c r="AU213"/>
      <c r="AV213"/>
      <c r="AW213"/>
      <c r="AX213"/>
      <c r="AY213"/>
      <c r="AZ213"/>
      <c r="BA213"/>
      <c r="BB213"/>
    </row>
    <row r="214" spans="1:54" s="2" customFormat="1">
      <c r="A214"/>
      <c r="B214"/>
      <c r="C214"/>
      <c r="D214"/>
      <c r="E214"/>
      <c r="F214"/>
      <c r="I214" s="878"/>
      <c r="J214"/>
      <c r="K214"/>
      <c r="L214"/>
      <c r="P214"/>
      <c r="Q214"/>
      <c r="R214"/>
      <c r="S214"/>
      <c r="T214"/>
      <c r="U214"/>
      <c r="V214"/>
      <c r="W214"/>
      <c r="X214"/>
      <c r="Y214"/>
      <c r="Z214"/>
      <c r="AA214"/>
      <c r="AB214" s="153"/>
      <c r="AC214" s="153"/>
      <c r="AD214" s="153"/>
      <c r="AE214"/>
      <c r="AF214"/>
      <c r="AG214"/>
      <c r="AH214"/>
      <c r="AI214"/>
      <c r="AJ214"/>
      <c r="AK214"/>
      <c r="AL214"/>
      <c r="AM214"/>
      <c r="AN214"/>
      <c r="AO214"/>
      <c r="AP214"/>
      <c r="AQ214"/>
      <c r="AR214"/>
      <c r="AS214"/>
      <c r="AT214"/>
      <c r="AU214"/>
      <c r="AV214"/>
      <c r="AW214"/>
      <c r="AX214"/>
      <c r="AY214"/>
      <c r="AZ214"/>
      <c r="BA214"/>
      <c r="BB214"/>
    </row>
    <row r="215" spans="1:54" s="2" customFormat="1">
      <c r="A215"/>
      <c r="B215"/>
      <c r="C215"/>
      <c r="D215"/>
      <c r="E215"/>
      <c r="F215"/>
      <c r="I215" s="878"/>
      <c r="J215"/>
      <c r="K215"/>
      <c r="L215"/>
      <c r="P215"/>
      <c r="Q215"/>
      <c r="R215"/>
      <c r="S215"/>
      <c r="T215"/>
      <c r="U215"/>
      <c r="V215"/>
      <c r="W215"/>
      <c r="X215"/>
      <c r="Y215"/>
      <c r="Z215"/>
      <c r="AA215"/>
      <c r="AB215" s="153"/>
      <c r="AC215" s="153"/>
      <c r="AD215" s="153"/>
      <c r="AE215"/>
      <c r="AF215"/>
      <c r="AG215"/>
      <c r="AH215"/>
      <c r="AI215"/>
      <c r="AJ215"/>
      <c r="AK215"/>
      <c r="AL215"/>
      <c r="AM215"/>
      <c r="AN215"/>
      <c r="AO215"/>
      <c r="AP215"/>
      <c r="AQ215"/>
      <c r="AR215"/>
      <c r="AS215"/>
      <c r="AT215"/>
      <c r="AU215"/>
      <c r="AV215"/>
      <c r="AW215"/>
      <c r="AX215"/>
      <c r="AY215"/>
      <c r="AZ215"/>
      <c r="BA215"/>
      <c r="BB215"/>
    </row>
    <row r="216" spans="1:54" s="2" customFormat="1">
      <c r="A216"/>
      <c r="B216"/>
      <c r="C216"/>
      <c r="D216"/>
      <c r="E216"/>
      <c r="F216"/>
      <c r="I216" s="878"/>
      <c r="J216"/>
      <c r="K216"/>
      <c r="L216"/>
      <c r="P216"/>
      <c r="Q216"/>
      <c r="R216"/>
      <c r="S216"/>
      <c r="T216"/>
      <c r="U216"/>
      <c r="V216"/>
      <c r="W216"/>
      <c r="X216"/>
      <c r="Y216"/>
      <c r="Z216"/>
      <c r="AA216"/>
      <c r="AB216" s="153"/>
      <c r="AC216" s="153"/>
      <c r="AD216" s="153"/>
      <c r="AE216"/>
      <c r="AF216"/>
      <c r="AG216"/>
      <c r="AH216"/>
      <c r="AI216"/>
      <c r="AJ216"/>
      <c r="AK216"/>
      <c r="AL216"/>
      <c r="AM216"/>
      <c r="AN216"/>
      <c r="AO216"/>
      <c r="AP216"/>
      <c r="AQ216"/>
      <c r="AR216"/>
      <c r="AS216"/>
      <c r="AT216"/>
      <c r="AU216"/>
      <c r="AV216"/>
      <c r="AW216"/>
      <c r="AX216"/>
      <c r="AY216"/>
      <c r="AZ216"/>
      <c r="BA216"/>
      <c r="BB216"/>
    </row>
    <row r="217" spans="1:54" s="2" customFormat="1">
      <c r="A217"/>
      <c r="B217"/>
      <c r="C217"/>
      <c r="D217"/>
      <c r="E217"/>
      <c r="F217"/>
      <c r="I217" s="878"/>
      <c r="J217"/>
      <c r="K217"/>
      <c r="L217"/>
      <c r="P217"/>
      <c r="Q217"/>
      <c r="R217"/>
      <c r="S217"/>
      <c r="T217"/>
      <c r="U217"/>
      <c r="V217"/>
      <c r="W217"/>
      <c r="X217"/>
      <c r="Y217"/>
      <c r="Z217"/>
      <c r="AA217"/>
      <c r="AB217" s="153"/>
      <c r="AC217" s="153"/>
      <c r="AD217" s="153"/>
      <c r="AE217"/>
      <c r="AF217"/>
      <c r="AG217"/>
      <c r="AH217"/>
      <c r="AI217"/>
      <c r="AJ217"/>
      <c r="AK217"/>
      <c r="AL217"/>
      <c r="AM217"/>
      <c r="AN217"/>
      <c r="AO217"/>
      <c r="AP217"/>
      <c r="AQ217"/>
      <c r="AR217"/>
      <c r="AS217"/>
      <c r="AT217"/>
      <c r="AU217"/>
      <c r="AV217"/>
      <c r="AW217"/>
      <c r="AX217"/>
      <c r="AY217"/>
      <c r="AZ217"/>
      <c r="BA217"/>
      <c r="BB217"/>
    </row>
    <row r="218" spans="1:54" s="2" customFormat="1">
      <c r="A218"/>
      <c r="B218"/>
      <c r="C218"/>
      <c r="D218"/>
      <c r="E218"/>
      <c r="F218"/>
      <c r="I218" s="878"/>
      <c r="J218"/>
      <c r="K218"/>
      <c r="L218"/>
      <c r="P218"/>
      <c r="Q218"/>
      <c r="R218"/>
      <c r="S218"/>
      <c r="T218"/>
      <c r="U218"/>
      <c r="V218"/>
      <c r="W218"/>
      <c r="X218"/>
      <c r="Y218"/>
      <c r="Z218"/>
      <c r="AA218"/>
      <c r="AB218" s="153"/>
      <c r="AC218" s="153"/>
      <c r="AD218" s="153"/>
      <c r="AE218"/>
      <c r="AF218"/>
      <c r="AG218"/>
      <c r="AH218"/>
      <c r="AI218"/>
      <c r="AJ218"/>
      <c r="AK218"/>
      <c r="AL218"/>
      <c r="AM218"/>
      <c r="AN218"/>
      <c r="AO218"/>
      <c r="AP218"/>
      <c r="AQ218"/>
      <c r="AR218"/>
      <c r="AS218"/>
      <c r="AT218"/>
      <c r="AU218"/>
      <c r="AV218"/>
      <c r="AW218"/>
      <c r="AX218"/>
      <c r="AY218"/>
      <c r="AZ218"/>
      <c r="BA218"/>
      <c r="BB218"/>
    </row>
    <row r="219" spans="1:54" s="2" customFormat="1">
      <c r="A219"/>
      <c r="B219"/>
      <c r="C219"/>
      <c r="D219"/>
      <c r="E219"/>
      <c r="F219"/>
      <c r="I219" s="878"/>
      <c r="J219"/>
      <c r="K219"/>
      <c r="L219"/>
      <c r="P219"/>
      <c r="Q219"/>
      <c r="R219"/>
      <c r="S219"/>
      <c r="T219"/>
      <c r="U219"/>
      <c r="V219"/>
      <c r="W219"/>
      <c r="X219"/>
      <c r="Y219"/>
      <c r="Z219"/>
      <c r="AA219"/>
      <c r="AB219" s="153"/>
      <c r="AC219" s="153"/>
      <c r="AD219" s="153"/>
      <c r="AE219"/>
      <c r="AF219"/>
      <c r="AG219"/>
      <c r="AH219"/>
      <c r="AI219"/>
      <c r="AJ219"/>
      <c r="AK219"/>
      <c r="AL219"/>
      <c r="AM219"/>
      <c r="AN219"/>
      <c r="AO219"/>
      <c r="AP219"/>
      <c r="AQ219"/>
      <c r="AR219"/>
      <c r="AS219"/>
      <c r="AT219"/>
      <c r="AU219"/>
      <c r="AV219"/>
      <c r="AW219"/>
      <c r="AX219"/>
      <c r="AY219"/>
      <c r="AZ219"/>
      <c r="BA219"/>
      <c r="BB219"/>
    </row>
    <row r="220" spans="1:54" s="2" customFormat="1">
      <c r="A220"/>
      <c r="B220"/>
      <c r="C220"/>
      <c r="D220"/>
      <c r="E220"/>
      <c r="F220"/>
      <c r="I220" s="878"/>
      <c r="J220"/>
      <c r="K220"/>
      <c r="L220"/>
      <c r="P220"/>
      <c r="Q220"/>
      <c r="R220"/>
      <c r="S220"/>
      <c r="T220"/>
      <c r="U220"/>
      <c r="V220"/>
      <c r="W220"/>
      <c r="X220"/>
      <c r="Y220"/>
      <c r="Z220"/>
      <c r="AA220"/>
      <c r="AB220" s="153"/>
      <c r="AC220" s="153"/>
      <c r="AD220" s="153"/>
      <c r="AE220"/>
      <c r="AF220"/>
      <c r="AG220"/>
      <c r="AH220"/>
      <c r="AI220"/>
      <c r="AJ220"/>
      <c r="AK220"/>
      <c r="AL220"/>
      <c r="AM220"/>
      <c r="AN220"/>
      <c r="AO220"/>
      <c r="AP220"/>
      <c r="AQ220"/>
      <c r="AR220"/>
      <c r="AS220"/>
      <c r="AT220"/>
      <c r="AU220"/>
      <c r="AV220"/>
      <c r="AW220"/>
      <c r="AX220"/>
      <c r="AY220"/>
      <c r="AZ220"/>
      <c r="BA220"/>
      <c r="BB220"/>
    </row>
    <row r="221" spans="1:54" s="2" customFormat="1">
      <c r="A221"/>
      <c r="B221"/>
      <c r="C221"/>
      <c r="D221"/>
      <c r="E221"/>
      <c r="F221"/>
      <c r="I221" s="878"/>
      <c r="J221"/>
      <c r="K221"/>
      <c r="L221"/>
      <c r="P221"/>
      <c r="Q221"/>
      <c r="R221"/>
      <c r="S221"/>
      <c r="T221"/>
      <c r="U221"/>
      <c r="V221"/>
      <c r="W221"/>
      <c r="X221"/>
      <c r="Y221"/>
      <c r="Z221"/>
      <c r="AA221"/>
      <c r="AB221" s="153"/>
      <c r="AC221" s="153"/>
      <c r="AD221" s="153"/>
      <c r="AE221"/>
      <c r="AF221"/>
      <c r="AG221"/>
      <c r="AH221"/>
      <c r="AI221"/>
      <c r="AJ221"/>
      <c r="AK221"/>
      <c r="AL221"/>
      <c r="AM221"/>
      <c r="AN221"/>
      <c r="AO221"/>
      <c r="AP221"/>
      <c r="AQ221"/>
      <c r="AR221"/>
      <c r="AS221"/>
      <c r="AT221"/>
      <c r="AU221"/>
      <c r="AV221"/>
      <c r="AW221"/>
      <c r="AX221"/>
      <c r="AY221"/>
      <c r="AZ221"/>
      <c r="BA221"/>
      <c r="BB221"/>
    </row>
    <row r="222" spans="1:54" s="2" customFormat="1">
      <c r="A222"/>
      <c r="B222"/>
      <c r="C222"/>
      <c r="D222"/>
      <c r="E222"/>
      <c r="F222"/>
      <c r="I222" s="878"/>
      <c r="J222"/>
      <c r="K222"/>
      <c r="L222"/>
      <c r="P222"/>
      <c r="Q222"/>
      <c r="R222"/>
      <c r="S222"/>
      <c r="T222"/>
      <c r="U222"/>
      <c r="V222"/>
      <c r="W222"/>
      <c r="X222"/>
      <c r="Y222"/>
      <c r="Z222"/>
      <c r="AA222"/>
      <c r="AB222" s="153"/>
      <c r="AC222" s="153"/>
      <c r="AD222" s="153"/>
      <c r="AE222"/>
      <c r="AF222"/>
      <c r="AG222"/>
      <c r="AH222"/>
      <c r="AI222"/>
      <c r="AJ222"/>
      <c r="AK222"/>
      <c r="AL222"/>
      <c r="AM222"/>
      <c r="AN222"/>
      <c r="AO222"/>
      <c r="AP222"/>
      <c r="AQ222"/>
      <c r="AR222"/>
      <c r="AS222"/>
      <c r="AT222"/>
      <c r="AU222"/>
      <c r="AV222"/>
      <c r="AW222"/>
      <c r="AX222"/>
      <c r="AY222"/>
      <c r="AZ222"/>
      <c r="BA222"/>
      <c r="BB222"/>
    </row>
    <row r="223" spans="1:54" s="2" customFormat="1">
      <c r="A223"/>
      <c r="B223"/>
      <c r="C223"/>
      <c r="D223"/>
      <c r="E223"/>
      <c r="F223"/>
      <c r="I223" s="878"/>
      <c r="J223"/>
      <c r="K223"/>
      <c r="L223"/>
      <c r="P223"/>
      <c r="Q223"/>
      <c r="R223"/>
      <c r="S223"/>
      <c r="T223"/>
      <c r="U223"/>
      <c r="V223"/>
      <c r="W223"/>
      <c r="X223"/>
      <c r="Y223"/>
      <c r="Z223"/>
      <c r="AA223"/>
      <c r="AB223" s="153"/>
      <c r="AC223" s="153"/>
      <c r="AD223" s="153"/>
      <c r="AE223"/>
      <c r="AF223"/>
      <c r="AG223"/>
      <c r="AH223"/>
      <c r="AI223"/>
      <c r="AJ223"/>
      <c r="AK223"/>
      <c r="AL223"/>
      <c r="AM223"/>
      <c r="AN223"/>
      <c r="AO223"/>
      <c r="AP223"/>
      <c r="AQ223"/>
      <c r="AR223"/>
      <c r="AS223"/>
      <c r="AT223"/>
      <c r="AU223"/>
      <c r="AV223"/>
      <c r="AW223"/>
      <c r="AX223"/>
      <c r="AY223"/>
      <c r="AZ223"/>
      <c r="BA223"/>
      <c r="BB223"/>
    </row>
    <row r="224" spans="1:54" s="2" customFormat="1">
      <c r="A224"/>
      <c r="B224"/>
      <c r="C224"/>
      <c r="D224"/>
      <c r="E224"/>
      <c r="F224"/>
      <c r="I224" s="878"/>
      <c r="J224"/>
      <c r="K224"/>
      <c r="L224"/>
      <c r="P224"/>
      <c r="Q224"/>
      <c r="R224"/>
      <c r="S224"/>
      <c r="T224"/>
      <c r="U224"/>
      <c r="V224"/>
      <c r="W224"/>
      <c r="X224"/>
      <c r="Y224"/>
      <c r="Z224"/>
      <c r="AA224"/>
      <c r="AB224" s="153"/>
      <c r="AC224" s="153"/>
      <c r="AD224" s="153"/>
      <c r="AE224"/>
      <c r="AF224"/>
      <c r="AG224"/>
      <c r="AH224"/>
      <c r="AI224"/>
      <c r="AJ224"/>
      <c r="AK224"/>
      <c r="AL224"/>
      <c r="AM224"/>
      <c r="AN224"/>
      <c r="AO224"/>
      <c r="AP224"/>
      <c r="AQ224"/>
      <c r="AR224"/>
      <c r="AS224"/>
      <c r="AT224"/>
      <c r="AU224"/>
      <c r="AV224"/>
      <c r="AW224"/>
      <c r="AX224"/>
      <c r="AY224"/>
      <c r="AZ224"/>
      <c r="BA224"/>
      <c r="BB224"/>
    </row>
    <row r="225" spans="1:54" s="2" customFormat="1">
      <c r="A225"/>
      <c r="B225"/>
      <c r="C225"/>
      <c r="D225"/>
      <c r="E225"/>
      <c r="F225"/>
      <c r="I225" s="878"/>
      <c r="J225"/>
      <c r="K225"/>
      <c r="L225"/>
      <c r="P225"/>
      <c r="Q225"/>
      <c r="R225"/>
      <c r="S225"/>
      <c r="T225"/>
      <c r="U225"/>
      <c r="V225"/>
      <c r="W225"/>
      <c r="X225"/>
      <c r="Y225"/>
      <c r="Z225"/>
      <c r="AA225"/>
      <c r="AB225" s="153"/>
      <c r="AC225" s="153"/>
      <c r="AD225" s="153"/>
      <c r="AE225"/>
      <c r="AF225"/>
      <c r="AG225"/>
      <c r="AH225"/>
      <c r="AI225"/>
      <c r="AJ225"/>
      <c r="AK225"/>
      <c r="AL225"/>
      <c r="AM225"/>
      <c r="AN225"/>
      <c r="AO225"/>
      <c r="AP225"/>
      <c r="AQ225"/>
      <c r="AR225"/>
      <c r="AS225"/>
      <c r="AT225"/>
      <c r="AU225"/>
      <c r="AV225"/>
      <c r="AW225"/>
      <c r="AX225"/>
      <c r="AY225"/>
      <c r="AZ225"/>
      <c r="BA225"/>
      <c r="BB225"/>
    </row>
    <row r="226" spans="1:54" s="2" customFormat="1">
      <c r="A226"/>
      <c r="B226"/>
      <c r="C226"/>
      <c r="D226"/>
      <c r="E226"/>
      <c r="F226"/>
      <c r="I226" s="878"/>
      <c r="J226"/>
      <c r="K226"/>
      <c r="L226"/>
      <c r="P226"/>
      <c r="Q226"/>
      <c r="R226"/>
      <c r="S226"/>
      <c r="T226"/>
      <c r="U226"/>
      <c r="V226"/>
      <c r="W226"/>
      <c r="X226"/>
      <c r="Y226"/>
      <c r="Z226"/>
      <c r="AA226"/>
      <c r="AB226" s="153"/>
      <c r="AC226" s="153"/>
      <c r="AD226" s="153"/>
      <c r="AE226"/>
      <c r="AF226"/>
      <c r="AG226"/>
      <c r="AH226"/>
      <c r="AI226"/>
      <c r="AJ226"/>
      <c r="AK226"/>
      <c r="AL226"/>
      <c r="AM226"/>
      <c r="AN226"/>
      <c r="AO226"/>
      <c r="AP226"/>
      <c r="AQ226"/>
      <c r="AR226"/>
      <c r="AS226"/>
      <c r="AT226"/>
      <c r="AU226"/>
      <c r="AV226"/>
      <c r="AW226"/>
      <c r="AX226"/>
      <c r="AY226"/>
      <c r="AZ226"/>
      <c r="BA226"/>
      <c r="BB226"/>
    </row>
    <row r="227" spans="1:54" s="2" customFormat="1">
      <c r="A227"/>
      <c r="B227"/>
      <c r="C227"/>
      <c r="D227"/>
      <c r="E227"/>
      <c r="F227"/>
      <c r="I227" s="878"/>
      <c r="J227"/>
      <c r="K227"/>
      <c r="L227"/>
      <c r="P227"/>
      <c r="Q227"/>
      <c r="R227"/>
      <c r="S227"/>
      <c r="T227"/>
      <c r="U227"/>
      <c r="V227"/>
      <c r="W227"/>
      <c r="X227"/>
      <c r="Y227"/>
      <c r="Z227"/>
      <c r="AA227"/>
      <c r="AB227" s="153"/>
      <c r="AC227" s="153"/>
      <c r="AD227" s="153"/>
      <c r="AE227"/>
      <c r="AF227"/>
      <c r="AG227"/>
      <c r="AH227"/>
      <c r="AI227"/>
      <c r="AJ227"/>
      <c r="AK227"/>
      <c r="AL227"/>
      <c r="AM227"/>
      <c r="AN227"/>
      <c r="AO227"/>
      <c r="AP227"/>
      <c r="AQ227"/>
      <c r="AR227"/>
      <c r="AS227"/>
      <c r="AT227"/>
      <c r="AU227"/>
      <c r="AV227"/>
      <c r="AW227"/>
      <c r="AX227"/>
      <c r="AY227"/>
      <c r="AZ227"/>
      <c r="BA227"/>
      <c r="BB227"/>
    </row>
    <row r="228" spans="1:54" s="2" customFormat="1">
      <c r="A228"/>
      <c r="B228"/>
      <c r="C228"/>
      <c r="D228"/>
      <c r="E228"/>
      <c r="F228"/>
      <c r="I228" s="878"/>
      <c r="J228"/>
      <c r="K228"/>
      <c r="L228"/>
      <c r="P228"/>
      <c r="Q228"/>
      <c r="R228"/>
      <c r="S228"/>
      <c r="T228"/>
      <c r="U228"/>
      <c r="V228"/>
      <c r="W228"/>
      <c r="X228"/>
      <c r="Y228"/>
      <c r="Z228"/>
      <c r="AA228"/>
      <c r="AB228" s="153"/>
      <c r="AC228" s="153"/>
      <c r="AD228" s="153"/>
      <c r="AE228"/>
      <c r="AF228"/>
      <c r="AG228"/>
      <c r="AH228"/>
      <c r="AI228"/>
      <c r="AJ228"/>
      <c r="AK228"/>
      <c r="AL228"/>
      <c r="AM228"/>
      <c r="AN228"/>
      <c r="AO228"/>
      <c r="AP228"/>
      <c r="AQ228"/>
      <c r="AR228"/>
      <c r="AS228"/>
      <c r="AT228"/>
      <c r="AU228"/>
      <c r="AV228"/>
      <c r="AW228"/>
      <c r="AX228"/>
      <c r="AY228"/>
      <c r="AZ228"/>
      <c r="BA228"/>
      <c r="BB228"/>
    </row>
    <row r="229" spans="1:54" s="2" customFormat="1">
      <c r="A229"/>
      <c r="B229"/>
      <c r="C229"/>
      <c r="D229"/>
      <c r="E229"/>
      <c r="F229"/>
      <c r="I229" s="878"/>
      <c r="J229"/>
      <c r="K229"/>
      <c r="L229"/>
      <c r="P229"/>
      <c r="Q229"/>
      <c r="R229"/>
      <c r="S229"/>
      <c r="T229"/>
      <c r="U229"/>
      <c r="V229"/>
      <c r="W229"/>
      <c r="X229"/>
      <c r="Y229"/>
      <c r="Z229"/>
      <c r="AA229"/>
      <c r="AB229" s="153"/>
      <c r="AC229" s="153"/>
      <c r="AD229" s="153"/>
      <c r="AE229"/>
      <c r="AF229"/>
      <c r="AG229"/>
      <c r="AH229"/>
      <c r="AI229"/>
      <c r="AJ229"/>
      <c r="AK229"/>
      <c r="AL229"/>
      <c r="AM229"/>
      <c r="AN229"/>
      <c r="AO229"/>
      <c r="AP229"/>
      <c r="AQ229"/>
      <c r="AR229"/>
      <c r="AS229"/>
      <c r="AT229"/>
      <c r="AU229"/>
      <c r="AV229"/>
      <c r="AW229"/>
      <c r="AX229"/>
      <c r="AY229"/>
      <c r="AZ229"/>
      <c r="BA229"/>
      <c r="BB229"/>
    </row>
    <row r="230" spans="1:54" s="2" customFormat="1">
      <c r="A230"/>
      <c r="B230"/>
      <c r="C230"/>
      <c r="D230"/>
      <c r="E230"/>
      <c r="F230"/>
      <c r="I230" s="878"/>
      <c r="J230"/>
      <c r="K230"/>
      <c r="L230"/>
      <c r="P230"/>
      <c r="Q230"/>
      <c r="R230"/>
      <c r="S230"/>
      <c r="T230"/>
      <c r="U230"/>
      <c r="V230"/>
      <c r="W230"/>
      <c r="X230"/>
      <c r="Y230"/>
      <c r="Z230"/>
      <c r="AA230"/>
      <c r="AB230" s="153"/>
      <c r="AC230" s="153"/>
      <c r="AD230" s="153"/>
      <c r="AE230"/>
      <c r="AF230"/>
      <c r="AG230"/>
      <c r="AH230"/>
      <c r="AI230"/>
      <c r="AJ230"/>
      <c r="AK230"/>
      <c r="AL230"/>
      <c r="AM230"/>
      <c r="AN230"/>
      <c r="AO230"/>
      <c r="AP230"/>
      <c r="AQ230"/>
      <c r="AR230"/>
      <c r="AS230"/>
      <c r="AT230"/>
      <c r="AU230"/>
      <c r="AV230"/>
      <c r="AW230"/>
      <c r="AX230"/>
      <c r="AY230"/>
      <c r="AZ230"/>
      <c r="BA230"/>
      <c r="BB230"/>
    </row>
    <row r="231" spans="1:54" s="2" customFormat="1">
      <c r="A231"/>
      <c r="B231"/>
      <c r="C231"/>
      <c r="D231"/>
      <c r="E231"/>
      <c r="F231"/>
      <c r="I231" s="878"/>
      <c r="J231"/>
      <c r="K231"/>
      <c r="L231"/>
      <c r="P231"/>
      <c r="Q231"/>
      <c r="R231"/>
      <c r="S231"/>
      <c r="T231"/>
      <c r="U231"/>
      <c r="V231"/>
      <c r="W231"/>
      <c r="X231"/>
      <c r="Y231"/>
      <c r="Z231"/>
      <c r="AA231"/>
      <c r="AB231" s="153"/>
      <c r="AC231" s="153"/>
      <c r="AD231" s="153"/>
      <c r="AE231"/>
      <c r="AF231"/>
      <c r="AG231"/>
      <c r="AH231"/>
      <c r="AI231"/>
      <c r="AJ231"/>
      <c r="AK231"/>
      <c r="AL231"/>
      <c r="AM231"/>
      <c r="AN231"/>
      <c r="AO231"/>
      <c r="AP231"/>
      <c r="AQ231"/>
      <c r="AR231"/>
      <c r="AS231"/>
      <c r="AT231"/>
      <c r="AU231"/>
      <c r="AV231"/>
      <c r="AW231"/>
      <c r="AX231"/>
      <c r="AY231"/>
      <c r="AZ231"/>
      <c r="BA231"/>
      <c r="BB231"/>
    </row>
    <row r="232" spans="1:54" s="2" customFormat="1">
      <c r="A232"/>
      <c r="B232"/>
      <c r="C232"/>
      <c r="D232"/>
      <c r="E232"/>
      <c r="F232"/>
      <c r="I232" s="878"/>
      <c r="J232"/>
      <c r="K232"/>
      <c r="L232"/>
      <c r="P232"/>
      <c r="Q232"/>
      <c r="R232"/>
      <c r="S232"/>
      <c r="T232"/>
      <c r="U232"/>
      <c r="V232"/>
      <c r="W232"/>
      <c r="X232"/>
      <c r="Y232"/>
      <c r="Z232"/>
      <c r="AA232"/>
      <c r="AB232" s="153"/>
      <c r="AC232" s="153"/>
      <c r="AD232" s="153"/>
      <c r="AE232"/>
      <c r="AF232"/>
      <c r="AG232"/>
      <c r="AH232"/>
      <c r="AI232"/>
      <c r="AJ232"/>
      <c r="AK232"/>
      <c r="AL232"/>
      <c r="AM232"/>
      <c r="AN232"/>
      <c r="AO232"/>
      <c r="AP232"/>
      <c r="AQ232"/>
      <c r="AR232"/>
      <c r="AS232"/>
      <c r="AT232"/>
      <c r="AU232"/>
      <c r="AV232"/>
      <c r="AW232"/>
      <c r="AX232"/>
      <c r="AY232"/>
      <c r="AZ232"/>
      <c r="BA232"/>
      <c r="BB232"/>
    </row>
    <row r="233" spans="1:54" s="2" customFormat="1">
      <c r="A233"/>
      <c r="B233"/>
      <c r="C233"/>
      <c r="D233"/>
      <c r="E233"/>
      <c r="F233"/>
      <c r="I233" s="878"/>
      <c r="J233"/>
      <c r="K233"/>
      <c r="L233"/>
      <c r="P233"/>
      <c r="Q233"/>
      <c r="R233"/>
      <c r="S233"/>
      <c r="T233"/>
      <c r="U233"/>
      <c r="V233"/>
      <c r="W233"/>
      <c r="X233"/>
      <c r="Y233"/>
      <c r="Z233"/>
      <c r="AA233"/>
      <c r="AB233" s="153"/>
      <c r="AC233" s="153"/>
      <c r="AD233" s="153"/>
      <c r="AE233"/>
      <c r="AF233"/>
      <c r="AG233"/>
      <c r="AH233"/>
      <c r="AI233"/>
      <c r="AJ233"/>
      <c r="AK233"/>
      <c r="AL233"/>
      <c r="AM233"/>
      <c r="AN233"/>
      <c r="AO233"/>
      <c r="AP233"/>
      <c r="AQ233"/>
      <c r="AR233"/>
      <c r="AS233"/>
      <c r="AT233"/>
      <c r="AU233"/>
      <c r="AV233"/>
      <c r="AW233"/>
      <c r="AX233"/>
      <c r="AY233"/>
      <c r="AZ233"/>
      <c r="BA233"/>
      <c r="BB233"/>
    </row>
    <row r="234" spans="1:54" s="2" customFormat="1">
      <c r="A234"/>
      <c r="B234"/>
      <c r="C234"/>
      <c r="D234"/>
      <c r="E234"/>
      <c r="F234"/>
      <c r="I234" s="878"/>
      <c r="J234"/>
      <c r="K234"/>
      <c r="L234"/>
      <c r="P234"/>
      <c r="Q234"/>
      <c r="R234"/>
      <c r="S234"/>
      <c r="T234"/>
      <c r="U234"/>
      <c r="V234"/>
      <c r="W234"/>
      <c r="X234"/>
      <c r="Y234"/>
      <c r="Z234"/>
      <c r="AA234"/>
      <c r="AB234" s="153"/>
      <c r="AC234" s="153"/>
      <c r="AD234" s="153"/>
      <c r="AE234"/>
      <c r="AF234"/>
      <c r="AG234"/>
      <c r="AH234"/>
      <c r="AI234"/>
      <c r="AJ234"/>
      <c r="AK234"/>
      <c r="AL234"/>
      <c r="AM234"/>
      <c r="AN234"/>
      <c r="AO234"/>
      <c r="AP234"/>
      <c r="AQ234"/>
      <c r="AR234"/>
      <c r="AS234"/>
      <c r="AT234"/>
      <c r="AU234"/>
      <c r="AV234"/>
      <c r="AW234"/>
      <c r="AX234"/>
      <c r="AY234"/>
      <c r="AZ234"/>
      <c r="BA234"/>
      <c r="BB234"/>
    </row>
    <row r="235" spans="1:54" s="2" customFormat="1">
      <c r="A235"/>
      <c r="B235"/>
      <c r="C235"/>
      <c r="D235"/>
      <c r="E235"/>
      <c r="F235"/>
      <c r="I235" s="878"/>
      <c r="J235"/>
      <c r="K235"/>
      <c r="L235"/>
      <c r="P235"/>
      <c r="Q235"/>
      <c r="R235"/>
      <c r="S235"/>
      <c r="T235"/>
      <c r="U235"/>
      <c r="V235"/>
      <c r="W235"/>
      <c r="X235"/>
      <c r="Y235"/>
      <c r="Z235"/>
      <c r="AA235"/>
      <c r="AB235" s="153"/>
      <c r="AC235" s="153"/>
      <c r="AD235" s="153"/>
      <c r="AE235"/>
      <c r="AF235"/>
      <c r="AG235"/>
      <c r="AH235"/>
      <c r="AI235"/>
      <c r="AJ235"/>
      <c r="AK235"/>
      <c r="AL235"/>
      <c r="AM235"/>
      <c r="AN235"/>
      <c r="AO235"/>
      <c r="AP235"/>
      <c r="AQ235"/>
      <c r="AR235"/>
      <c r="AS235"/>
      <c r="AT235"/>
      <c r="AU235"/>
      <c r="AV235"/>
      <c r="AW235"/>
      <c r="AX235"/>
      <c r="AY235"/>
      <c r="AZ235"/>
      <c r="BA235"/>
      <c r="BB235"/>
    </row>
    <row r="236" spans="1:54" s="2" customFormat="1">
      <c r="A236"/>
      <c r="B236"/>
      <c r="C236"/>
      <c r="D236"/>
      <c r="E236"/>
      <c r="F236"/>
      <c r="I236" s="878"/>
      <c r="J236"/>
      <c r="K236"/>
      <c r="L236"/>
      <c r="P236"/>
      <c r="Q236"/>
      <c r="R236"/>
      <c r="S236"/>
      <c r="T236"/>
      <c r="U236"/>
      <c r="V236"/>
      <c r="W236"/>
      <c r="X236"/>
      <c r="Y236"/>
      <c r="Z236"/>
      <c r="AA236"/>
      <c r="AB236" s="153"/>
      <c r="AC236" s="153"/>
      <c r="AD236" s="153"/>
      <c r="AE236"/>
      <c r="AF236"/>
      <c r="AG236"/>
      <c r="AH236"/>
      <c r="AI236"/>
      <c r="AJ236"/>
      <c r="AK236"/>
      <c r="AL236"/>
      <c r="AM236"/>
      <c r="AN236"/>
      <c r="AO236"/>
      <c r="AP236"/>
      <c r="AQ236"/>
      <c r="AR236"/>
      <c r="AS236"/>
      <c r="AT236"/>
      <c r="AU236"/>
      <c r="AV236"/>
      <c r="AW236"/>
      <c r="AX236"/>
      <c r="AY236"/>
      <c r="AZ236"/>
      <c r="BA236"/>
      <c r="BB236"/>
    </row>
    <row r="237" spans="1:54" s="2" customFormat="1">
      <c r="A237"/>
      <c r="B237"/>
      <c r="C237"/>
      <c r="D237"/>
      <c r="E237"/>
      <c r="F237"/>
      <c r="I237" s="878"/>
      <c r="J237"/>
      <c r="K237"/>
      <c r="L237"/>
      <c r="P237"/>
      <c r="Q237"/>
      <c r="R237"/>
      <c r="S237"/>
      <c r="T237"/>
      <c r="U237"/>
      <c r="V237"/>
      <c r="W237"/>
      <c r="X237"/>
      <c r="Y237"/>
      <c r="Z237"/>
      <c r="AA237"/>
      <c r="AB237" s="153"/>
      <c r="AC237" s="153"/>
      <c r="AD237" s="153"/>
      <c r="AE237"/>
      <c r="AF237"/>
      <c r="AG237"/>
      <c r="AH237"/>
      <c r="AI237"/>
      <c r="AJ237"/>
      <c r="AK237"/>
      <c r="AL237"/>
      <c r="AM237"/>
      <c r="AN237"/>
      <c r="AO237"/>
      <c r="AP237"/>
      <c r="AQ237"/>
      <c r="AR237"/>
      <c r="AS237"/>
      <c r="AT237"/>
      <c r="AU237"/>
      <c r="AV237"/>
      <c r="AW237"/>
      <c r="AX237"/>
      <c r="AY237"/>
      <c r="AZ237"/>
      <c r="BA237"/>
      <c r="BB237"/>
    </row>
    <row r="238" spans="1:54" s="2" customFormat="1">
      <c r="A238"/>
      <c r="B238"/>
      <c r="C238"/>
      <c r="D238"/>
      <c r="E238"/>
      <c r="F238"/>
      <c r="I238" s="878"/>
      <c r="J238"/>
      <c r="K238"/>
      <c r="L238"/>
      <c r="P238"/>
      <c r="Q238"/>
      <c r="R238"/>
      <c r="S238"/>
      <c r="T238"/>
      <c r="U238"/>
      <c r="V238"/>
      <c r="W238"/>
      <c r="X238"/>
      <c r="Y238"/>
      <c r="Z238"/>
      <c r="AA238"/>
      <c r="AB238" s="153"/>
      <c r="AC238" s="153"/>
      <c r="AD238" s="153"/>
      <c r="AE238"/>
      <c r="AF238"/>
      <c r="AG238"/>
      <c r="AH238"/>
      <c r="AI238"/>
      <c r="AJ238"/>
      <c r="AK238"/>
      <c r="AL238"/>
      <c r="AM238"/>
      <c r="AN238"/>
      <c r="AO238"/>
      <c r="AP238"/>
      <c r="AQ238"/>
      <c r="AR238"/>
      <c r="AS238"/>
      <c r="AT238"/>
      <c r="AU238"/>
      <c r="AV238"/>
      <c r="AW238"/>
      <c r="AX238"/>
      <c r="AY238"/>
      <c r="AZ238"/>
      <c r="BA238"/>
      <c r="BB238"/>
    </row>
    <row r="239" spans="1:54" s="2" customFormat="1">
      <c r="A239"/>
      <c r="B239"/>
      <c r="C239"/>
      <c r="D239"/>
      <c r="E239"/>
      <c r="F239"/>
      <c r="I239" s="878"/>
      <c r="J239"/>
      <c r="K239"/>
      <c r="L239"/>
      <c r="P239"/>
      <c r="Q239"/>
      <c r="R239"/>
      <c r="S239"/>
      <c r="T239"/>
      <c r="U239"/>
      <c r="V239"/>
      <c r="W239"/>
      <c r="X239"/>
      <c r="Y239"/>
      <c r="Z239"/>
      <c r="AA239"/>
      <c r="AB239" s="153"/>
      <c r="AC239" s="153"/>
      <c r="AD239" s="153"/>
      <c r="AE239"/>
      <c r="AF239"/>
      <c r="AG239"/>
      <c r="AH239"/>
      <c r="AI239"/>
      <c r="AJ239"/>
      <c r="AK239"/>
      <c r="AL239"/>
      <c r="AM239"/>
      <c r="AN239"/>
      <c r="AO239"/>
      <c r="AP239"/>
      <c r="AQ239"/>
      <c r="AR239"/>
      <c r="AS239"/>
      <c r="AT239"/>
      <c r="AU239"/>
      <c r="AV239"/>
      <c r="AW239"/>
      <c r="AX239"/>
      <c r="AY239"/>
      <c r="AZ239"/>
      <c r="BA239"/>
      <c r="BB239"/>
    </row>
    <row r="240" spans="1:54" s="2" customFormat="1">
      <c r="A240"/>
      <c r="B240"/>
      <c r="C240"/>
      <c r="D240"/>
      <c r="E240"/>
      <c r="F240"/>
      <c r="I240" s="878"/>
      <c r="J240"/>
      <c r="K240"/>
      <c r="L240"/>
      <c r="P240"/>
      <c r="Q240"/>
      <c r="R240"/>
      <c r="S240"/>
      <c r="T240"/>
      <c r="U240"/>
      <c r="V240"/>
      <c r="W240"/>
      <c r="X240"/>
      <c r="Y240"/>
      <c r="Z240"/>
      <c r="AA240"/>
      <c r="AB240" s="153"/>
      <c r="AC240" s="153"/>
      <c r="AD240" s="153"/>
      <c r="AE240"/>
      <c r="AF240"/>
      <c r="AG240"/>
      <c r="AH240"/>
      <c r="AI240"/>
      <c r="AJ240"/>
      <c r="AK240"/>
      <c r="AL240"/>
      <c r="AM240"/>
      <c r="AN240"/>
      <c r="AO240"/>
      <c r="AP240"/>
      <c r="AQ240"/>
      <c r="AR240"/>
      <c r="AS240"/>
      <c r="AT240"/>
      <c r="AU240"/>
      <c r="AV240"/>
      <c r="AW240"/>
      <c r="AX240"/>
      <c r="AY240"/>
      <c r="AZ240"/>
      <c r="BA240"/>
      <c r="BB240"/>
    </row>
    <row r="241" spans="1:54" s="2" customFormat="1">
      <c r="A241"/>
      <c r="B241"/>
      <c r="C241"/>
      <c r="D241"/>
      <c r="E241"/>
      <c r="F241"/>
      <c r="I241" s="878"/>
      <c r="J241"/>
      <c r="K241"/>
      <c r="L241"/>
      <c r="P241"/>
      <c r="Q241"/>
      <c r="R241"/>
      <c r="S241"/>
      <c r="T241"/>
      <c r="U241"/>
      <c r="V241"/>
      <c r="W241"/>
      <c r="X241"/>
      <c r="Y241"/>
      <c r="Z241"/>
      <c r="AA241"/>
      <c r="AB241" s="153"/>
      <c r="AC241" s="153"/>
      <c r="AD241" s="153"/>
      <c r="AE241"/>
      <c r="AF241"/>
      <c r="AG241"/>
      <c r="AH241"/>
      <c r="AI241"/>
      <c r="AJ241"/>
      <c r="AK241"/>
      <c r="AL241"/>
      <c r="AM241"/>
      <c r="AN241"/>
      <c r="AO241"/>
      <c r="AP241"/>
      <c r="AQ241"/>
      <c r="AR241"/>
      <c r="AS241"/>
      <c r="AT241"/>
      <c r="AU241"/>
      <c r="AV241"/>
      <c r="AW241"/>
      <c r="AX241"/>
      <c r="AY241"/>
      <c r="AZ241"/>
      <c r="BA241"/>
      <c r="BB241"/>
    </row>
    <row r="242" spans="1:54" s="2" customFormat="1">
      <c r="A242"/>
      <c r="B242"/>
      <c r="C242"/>
      <c r="D242"/>
      <c r="E242"/>
      <c r="F242"/>
      <c r="I242" s="878"/>
      <c r="J242"/>
      <c r="K242"/>
      <c r="L242"/>
      <c r="P242"/>
      <c r="Q242"/>
      <c r="R242"/>
      <c r="S242"/>
      <c r="T242"/>
      <c r="U242"/>
      <c r="V242"/>
      <c r="W242"/>
      <c r="X242"/>
      <c r="Y242"/>
      <c r="Z242"/>
      <c r="AA242"/>
      <c r="AB242" s="153"/>
      <c r="AC242" s="153"/>
      <c r="AD242" s="153"/>
      <c r="AE242"/>
      <c r="AF242"/>
      <c r="AG242"/>
      <c r="AH242"/>
      <c r="AI242"/>
      <c r="AJ242"/>
      <c r="AK242"/>
      <c r="AL242"/>
      <c r="AM242"/>
      <c r="AN242"/>
      <c r="AO242"/>
      <c r="AP242"/>
      <c r="AQ242"/>
      <c r="AR242"/>
      <c r="AS242"/>
      <c r="AT242"/>
      <c r="AU242"/>
      <c r="AV242"/>
      <c r="AW242"/>
      <c r="AX242"/>
      <c r="AY242"/>
      <c r="AZ242"/>
      <c r="BA242"/>
      <c r="BB242"/>
    </row>
    <row r="243" spans="1:54" s="2" customFormat="1">
      <c r="A243"/>
      <c r="B243"/>
      <c r="C243"/>
      <c r="D243"/>
      <c r="E243"/>
      <c r="F243"/>
      <c r="I243" s="878"/>
      <c r="J243"/>
      <c r="K243"/>
      <c r="L243"/>
      <c r="P243"/>
      <c r="Q243"/>
      <c r="R243"/>
      <c r="S243"/>
      <c r="T243"/>
      <c r="U243"/>
      <c r="V243"/>
      <c r="W243"/>
      <c r="X243"/>
      <c r="Y243"/>
      <c r="Z243"/>
      <c r="AA243"/>
      <c r="AB243" s="153"/>
      <c r="AC243" s="153"/>
      <c r="AD243" s="153"/>
      <c r="AE243"/>
      <c r="AF243"/>
      <c r="AG243"/>
      <c r="AH243"/>
      <c r="AI243"/>
      <c r="AJ243"/>
      <c r="AK243"/>
      <c r="AL243"/>
      <c r="AM243"/>
      <c r="AN243"/>
      <c r="AO243"/>
      <c r="AP243"/>
      <c r="AQ243"/>
      <c r="AR243"/>
      <c r="AS243"/>
      <c r="AT243"/>
      <c r="AU243"/>
      <c r="AV243"/>
      <c r="AW243"/>
      <c r="AX243"/>
      <c r="AY243"/>
      <c r="AZ243"/>
      <c r="BA243"/>
      <c r="BB243"/>
    </row>
    <row r="244" spans="1:54" s="2" customFormat="1">
      <c r="A244"/>
      <c r="B244"/>
      <c r="C244"/>
      <c r="D244"/>
      <c r="E244"/>
      <c r="F244"/>
      <c r="I244" s="878"/>
      <c r="J244"/>
      <c r="K244"/>
      <c r="L244"/>
      <c r="P244"/>
      <c r="Q244"/>
      <c r="R244"/>
      <c r="S244"/>
      <c r="T244"/>
      <c r="U244"/>
      <c r="V244"/>
      <c r="W244"/>
      <c r="X244"/>
      <c r="Y244"/>
      <c r="Z244"/>
      <c r="AA244"/>
      <c r="AB244" s="153"/>
      <c r="AC244" s="153"/>
      <c r="AD244" s="153"/>
      <c r="AE244"/>
      <c r="AF244"/>
      <c r="AG244"/>
      <c r="AH244"/>
      <c r="AI244"/>
      <c r="AJ244"/>
      <c r="AK244"/>
      <c r="AL244"/>
      <c r="AM244"/>
      <c r="AN244"/>
      <c r="AO244"/>
      <c r="AP244"/>
      <c r="AQ244"/>
      <c r="AR244"/>
      <c r="AS244"/>
      <c r="AT244"/>
      <c r="AU244"/>
      <c r="AV244"/>
      <c r="AW244"/>
      <c r="AX244"/>
      <c r="AY244"/>
      <c r="AZ244"/>
      <c r="BA244"/>
      <c r="BB244"/>
    </row>
    <row r="245" spans="1:54" s="2" customFormat="1">
      <c r="A245"/>
      <c r="B245"/>
      <c r="C245"/>
      <c r="D245"/>
      <c r="E245"/>
      <c r="F245"/>
      <c r="I245" s="878"/>
      <c r="J245"/>
      <c r="K245"/>
      <c r="L245"/>
      <c r="P245"/>
      <c r="Q245"/>
      <c r="R245"/>
      <c r="S245"/>
      <c r="T245"/>
      <c r="U245"/>
      <c r="V245"/>
      <c r="W245"/>
      <c r="X245"/>
      <c r="Y245"/>
      <c r="Z245"/>
      <c r="AA245"/>
      <c r="AB245" s="153"/>
      <c r="AC245" s="153"/>
      <c r="AD245" s="153"/>
      <c r="AE245"/>
      <c r="AF245"/>
      <c r="AG245"/>
      <c r="AH245"/>
      <c r="AI245"/>
      <c r="AJ245"/>
      <c r="AK245"/>
      <c r="AL245"/>
      <c r="AM245"/>
      <c r="AN245"/>
      <c r="AO245"/>
      <c r="AP245"/>
      <c r="AQ245"/>
      <c r="AR245"/>
      <c r="AS245"/>
      <c r="AT245"/>
      <c r="AU245"/>
      <c r="AV245"/>
      <c r="AW245"/>
      <c r="AX245"/>
      <c r="AY245"/>
      <c r="AZ245"/>
      <c r="BA245"/>
      <c r="BB245"/>
    </row>
    <row r="246" spans="1:54" s="2" customFormat="1">
      <c r="A246"/>
      <c r="B246"/>
      <c r="C246"/>
      <c r="D246"/>
      <c r="E246"/>
      <c r="F246"/>
      <c r="I246" s="878"/>
      <c r="J246"/>
      <c r="K246"/>
      <c r="L246"/>
      <c r="P246"/>
      <c r="Q246"/>
      <c r="R246"/>
      <c r="S246"/>
      <c r="T246"/>
      <c r="U246"/>
      <c r="V246"/>
      <c r="W246"/>
      <c r="X246"/>
      <c r="Y246"/>
      <c r="Z246"/>
      <c r="AA246"/>
      <c r="AB246" s="153"/>
      <c r="AC246" s="153"/>
      <c r="AD246" s="153"/>
      <c r="AE246"/>
      <c r="AF246"/>
      <c r="AG246"/>
      <c r="AH246"/>
      <c r="AI246"/>
      <c r="AJ246"/>
      <c r="AK246"/>
      <c r="AL246"/>
      <c r="AM246"/>
      <c r="AN246"/>
      <c r="AO246"/>
      <c r="AP246"/>
      <c r="AQ246"/>
      <c r="AR246"/>
      <c r="AS246"/>
      <c r="AT246"/>
      <c r="AU246"/>
      <c r="AV246"/>
      <c r="AW246"/>
      <c r="AX246"/>
      <c r="AY246"/>
      <c r="AZ246"/>
      <c r="BA246"/>
      <c r="BB246"/>
    </row>
    <row r="247" spans="1:54" s="2" customFormat="1">
      <c r="A247"/>
      <c r="B247"/>
      <c r="C247"/>
      <c r="D247"/>
      <c r="E247"/>
      <c r="F247"/>
      <c r="I247" s="878"/>
      <c r="J247"/>
      <c r="K247"/>
      <c r="L247"/>
      <c r="P247"/>
      <c r="Q247"/>
      <c r="R247"/>
      <c r="S247"/>
      <c r="T247"/>
      <c r="U247"/>
      <c r="V247"/>
      <c r="W247"/>
      <c r="X247"/>
      <c r="Y247"/>
      <c r="Z247"/>
      <c r="AA247"/>
      <c r="AB247" s="153"/>
      <c r="AC247" s="153"/>
      <c r="AD247" s="153"/>
      <c r="AE247"/>
      <c r="AF247"/>
      <c r="AG247"/>
      <c r="AH247"/>
      <c r="AI247"/>
      <c r="AJ247"/>
      <c r="AK247"/>
      <c r="AL247"/>
      <c r="AM247"/>
      <c r="AN247"/>
      <c r="AO247"/>
      <c r="AP247"/>
      <c r="AQ247"/>
      <c r="AR247"/>
      <c r="AS247"/>
      <c r="AT247"/>
      <c r="AU247"/>
      <c r="AV247"/>
      <c r="AW247"/>
      <c r="AX247"/>
      <c r="AY247"/>
      <c r="AZ247"/>
      <c r="BA247"/>
      <c r="BB247"/>
    </row>
    <row r="248" spans="1:54" s="2" customFormat="1">
      <c r="A248"/>
      <c r="B248"/>
      <c r="C248"/>
      <c r="D248"/>
      <c r="E248"/>
      <c r="F248"/>
      <c r="I248" s="878"/>
      <c r="J248"/>
      <c r="K248"/>
      <c r="L248"/>
      <c r="P248"/>
      <c r="Q248"/>
      <c r="R248"/>
      <c r="S248"/>
      <c r="T248"/>
      <c r="U248"/>
      <c r="V248"/>
      <c r="W248"/>
      <c r="X248"/>
      <c r="Y248"/>
      <c r="Z248"/>
      <c r="AA248"/>
      <c r="AB248" s="153"/>
      <c r="AC248" s="153"/>
      <c r="AD248" s="153"/>
      <c r="AE248"/>
      <c r="AF248"/>
      <c r="AG248"/>
      <c r="AH248"/>
      <c r="AI248"/>
      <c r="AJ248"/>
      <c r="AK248"/>
      <c r="AL248"/>
      <c r="AM248"/>
      <c r="AN248"/>
      <c r="AO248"/>
      <c r="AP248"/>
      <c r="AQ248"/>
      <c r="AR248"/>
      <c r="AS248"/>
      <c r="AT248"/>
      <c r="AU248"/>
      <c r="AV248"/>
      <c r="AW248"/>
      <c r="AX248"/>
      <c r="AY248"/>
      <c r="AZ248"/>
      <c r="BA248"/>
      <c r="BB248"/>
    </row>
    <row r="249" spans="1:54" s="2" customFormat="1">
      <c r="A249"/>
      <c r="B249"/>
      <c r="C249"/>
      <c r="D249"/>
      <c r="E249"/>
      <c r="F249"/>
      <c r="I249" s="878"/>
      <c r="J249"/>
      <c r="K249"/>
      <c r="L249"/>
      <c r="P249"/>
      <c r="Q249"/>
      <c r="R249"/>
      <c r="S249"/>
      <c r="T249"/>
      <c r="U249"/>
      <c r="V249"/>
      <c r="W249"/>
      <c r="X249"/>
      <c r="Y249"/>
      <c r="Z249"/>
      <c r="AA249"/>
      <c r="AB249" s="153"/>
      <c r="AC249" s="153"/>
      <c r="AD249" s="153"/>
      <c r="AE249"/>
      <c r="AF249"/>
      <c r="AG249"/>
      <c r="AH249"/>
      <c r="AI249"/>
      <c r="AJ249"/>
      <c r="AK249"/>
      <c r="AL249"/>
      <c r="AM249"/>
      <c r="AN249"/>
      <c r="AO249"/>
      <c r="AP249"/>
      <c r="AQ249"/>
      <c r="AR249"/>
      <c r="AS249"/>
      <c r="AT249"/>
      <c r="AU249"/>
      <c r="AV249"/>
      <c r="AW249"/>
      <c r="AX249"/>
      <c r="AY249"/>
      <c r="AZ249"/>
      <c r="BA249"/>
      <c r="BB249"/>
    </row>
    <row r="250" spans="1:54" s="2" customFormat="1">
      <c r="A250"/>
      <c r="B250"/>
      <c r="C250"/>
      <c r="D250"/>
      <c r="E250"/>
      <c r="F250"/>
      <c r="I250" s="878"/>
      <c r="J250"/>
      <c r="K250"/>
      <c r="L250"/>
      <c r="P250"/>
      <c r="Q250"/>
      <c r="R250"/>
      <c r="S250"/>
      <c r="T250"/>
      <c r="U250"/>
      <c r="V250"/>
      <c r="W250"/>
      <c r="X250"/>
      <c r="Y250"/>
      <c r="Z250"/>
      <c r="AA250"/>
      <c r="AB250" s="153"/>
      <c r="AC250" s="153"/>
      <c r="AD250" s="153"/>
      <c r="AE250"/>
      <c r="AF250"/>
      <c r="AG250"/>
      <c r="AH250"/>
      <c r="AI250"/>
      <c r="AJ250"/>
      <c r="AK250"/>
      <c r="AL250"/>
      <c r="AM250"/>
      <c r="AN250"/>
      <c r="AO250"/>
      <c r="AP250"/>
      <c r="AQ250"/>
      <c r="AR250"/>
      <c r="AS250"/>
      <c r="AT250"/>
      <c r="AU250"/>
      <c r="AV250"/>
      <c r="AW250"/>
      <c r="AX250"/>
      <c r="AY250"/>
      <c r="AZ250"/>
      <c r="BA250"/>
      <c r="BB250"/>
    </row>
    <row r="251" spans="1:54" s="2" customFormat="1">
      <c r="A251"/>
      <c r="B251"/>
      <c r="C251"/>
      <c r="D251"/>
      <c r="E251"/>
      <c r="F251"/>
      <c r="I251" s="878"/>
      <c r="J251"/>
      <c r="K251"/>
      <c r="L251"/>
      <c r="P251"/>
      <c r="Q251"/>
      <c r="R251"/>
      <c r="S251"/>
      <c r="T251"/>
      <c r="U251"/>
      <c r="V251"/>
      <c r="W251"/>
      <c r="X251"/>
      <c r="Y251"/>
      <c r="Z251"/>
      <c r="AA251"/>
      <c r="AB251" s="153"/>
      <c r="AC251" s="153"/>
      <c r="AD251" s="153"/>
      <c r="AE251"/>
      <c r="AF251"/>
      <c r="AG251"/>
      <c r="AH251"/>
      <c r="AI251"/>
      <c r="AJ251"/>
      <c r="AK251"/>
      <c r="AL251"/>
      <c r="AM251"/>
      <c r="AN251"/>
      <c r="AO251"/>
      <c r="AP251"/>
      <c r="AQ251"/>
      <c r="AR251"/>
      <c r="AS251"/>
      <c r="AT251"/>
      <c r="AU251"/>
      <c r="AV251"/>
      <c r="AW251"/>
      <c r="AX251"/>
      <c r="AY251"/>
      <c r="AZ251"/>
      <c r="BA251"/>
      <c r="BB251"/>
    </row>
    <row r="252" spans="1:54" s="2" customFormat="1">
      <c r="A252"/>
      <c r="B252"/>
      <c r="C252"/>
      <c r="D252"/>
      <c r="E252"/>
      <c r="F252"/>
      <c r="I252" s="878"/>
      <c r="J252"/>
      <c r="K252"/>
      <c r="L252"/>
      <c r="P252"/>
      <c r="Q252"/>
      <c r="R252"/>
      <c r="S252"/>
      <c r="T252"/>
      <c r="U252"/>
      <c r="V252"/>
      <c r="W252"/>
      <c r="X252"/>
      <c r="Y252"/>
      <c r="Z252"/>
      <c r="AA252"/>
      <c r="AB252" s="153"/>
      <c r="AC252" s="153"/>
      <c r="AD252" s="153"/>
      <c r="AE252"/>
      <c r="AF252"/>
      <c r="AG252"/>
      <c r="AH252"/>
      <c r="AI252"/>
      <c r="AJ252"/>
      <c r="AK252"/>
      <c r="AL252"/>
      <c r="AM252"/>
      <c r="AN252"/>
      <c r="AO252"/>
      <c r="AP252"/>
      <c r="AQ252"/>
      <c r="AR252"/>
      <c r="AS252"/>
      <c r="AT252"/>
      <c r="AU252"/>
      <c r="AV252"/>
      <c r="AW252"/>
      <c r="AX252"/>
      <c r="AY252"/>
      <c r="AZ252"/>
      <c r="BA252"/>
      <c r="BB252"/>
    </row>
    <row r="253" spans="1:54" s="2" customFormat="1">
      <c r="A253"/>
      <c r="B253"/>
      <c r="C253"/>
      <c r="D253"/>
      <c r="E253"/>
      <c r="F253"/>
      <c r="I253" s="878"/>
      <c r="J253"/>
      <c r="K253"/>
      <c r="L253"/>
      <c r="P253"/>
      <c r="Q253"/>
      <c r="R253"/>
      <c r="S253"/>
      <c r="T253"/>
      <c r="U253"/>
      <c r="V253"/>
      <c r="W253"/>
      <c r="X253"/>
      <c r="Y253"/>
      <c r="Z253"/>
      <c r="AA253"/>
      <c r="AB253" s="153"/>
      <c r="AC253" s="153"/>
      <c r="AD253" s="153"/>
      <c r="AE253"/>
      <c r="AF253"/>
      <c r="AG253"/>
      <c r="AH253"/>
      <c r="AI253"/>
      <c r="AJ253"/>
      <c r="AK253"/>
      <c r="AL253"/>
      <c r="AM253"/>
      <c r="AN253"/>
      <c r="AO253"/>
      <c r="AP253"/>
      <c r="AQ253"/>
      <c r="AR253"/>
      <c r="AS253"/>
      <c r="AT253"/>
      <c r="AU253"/>
      <c r="AV253"/>
      <c r="AW253"/>
      <c r="AX253"/>
      <c r="AY253"/>
      <c r="AZ253"/>
      <c r="BA253"/>
      <c r="BB253"/>
    </row>
    <row r="254" spans="1:54" s="2" customFormat="1">
      <c r="A254"/>
      <c r="B254"/>
      <c r="C254"/>
      <c r="D254"/>
      <c r="E254"/>
      <c r="F254"/>
      <c r="I254" s="878"/>
      <c r="J254"/>
      <c r="K254"/>
      <c r="L254"/>
      <c r="P254"/>
      <c r="Q254"/>
      <c r="R254"/>
      <c r="S254"/>
      <c r="T254"/>
      <c r="U254"/>
      <c r="V254"/>
      <c r="W254"/>
      <c r="X254"/>
      <c r="Y254"/>
      <c r="Z254"/>
      <c r="AA254"/>
      <c r="AB254" s="153"/>
      <c r="AC254" s="153"/>
      <c r="AD254" s="153"/>
      <c r="AE254"/>
      <c r="AF254"/>
      <c r="AG254"/>
      <c r="AH254"/>
      <c r="AI254"/>
      <c r="AJ254"/>
      <c r="AK254"/>
      <c r="AL254"/>
      <c r="AM254"/>
      <c r="AN254"/>
      <c r="AO254"/>
      <c r="AP254"/>
      <c r="AQ254"/>
      <c r="AR254"/>
      <c r="AS254"/>
      <c r="AT254"/>
      <c r="AU254"/>
      <c r="AV254"/>
      <c r="AW254"/>
      <c r="AX254"/>
      <c r="AY254"/>
      <c r="AZ254"/>
      <c r="BA254"/>
      <c r="BB254"/>
    </row>
    <row r="255" spans="1:54" s="2" customFormat="1">
      <c r="A255"/>
      <c r="B255"/>
      <c r="C255"/>
      <c r="D255"/>
      <c r="E255"/>
      <c r="F255"/>
      <c r="I255" s="878"/>
      <c r="J255"/>
      <c r="K255"/>
      <c r="L255"/>
      <c r="P255"/>
      <c r="Q255"/>
      <c r="R255"/>
      <c r="S255"/>
      <c r="T255"/>
      <c r="U255"/>
      <c r="V255"/>
      <c r="W255"/>
      <c r="X255"/>
      <c r="Y255"/>
      <c r="Z255"/>
      <c r="AA255"/>
      <c r="AB255" s="153"/>
      <c r="AC255" s="153"/>
      <c r="AD255" s="153"/>
      <c r="AE255"/>
      <c r="AF255"/>
      <c r="AG255"/>
      <c r="AH255"/>
      <c r="AI255"/>
      <c r="AJ255"/>
      <c r="AK255"/>
      <c r="AL255"/>
      <c r="AM255"/>
      <c r="AN255"/>
      <c r="AO255"/>
      <c r="AP255"/>
      <c r="AQ255"/>
      <c r="AR255"/>
      <c r="AS255"/>
      <c r="AT255"/>
      <c r="AU255"/>
      <c r="AV255"/>
      <c r="AW255"/>
      <c r="AX255"/>
      <c r="AY255"/>
      <c r="AZ255"/>
      <c r="BA255"/>
      <c r="BB255"/>
    </row>
    <row r="256" spans="1:54" s="2" customFormat="1">
      <c r="A256"/>
      <c r="B256"/>
      <c r="C256"/>
      <c r="D256"/>
      <c r="E256"/>
      <c r="F256"/>
      <c r="I256" s="878"/>
      <c r="J256"/>
      <c r="K256"/>
      <c r="L256"/>
      <c r="P256"/>
      <c r="Q256"/>
      <c r="R256"/>
      <c r="S256"/>
      <c r="T256"/>
      <c r="U256"/>
      <c r="V256"/>
      <c r="W256"/>
      <c r="X256"/>
      <c r="Y256"/>
      <c r="Z256"/>
      <c r="AA256"/>
      <c r="AB256" s="153"/>
      <c r="AC256" s="153"/>
      <c r="AD256" s="153"/>
      <c r="AE256"/>
      <c r="AF256"/>
      <c r="AG256"/>
      <c r="AH256"/>
      <c r="AI256"/>
      <c r="AJ256"/>
      <c r="AK256"/>
      <c r="AL256"/>
      <c r="AM256"/>
      <c r="AN256"/>
      <c r="AO256"/>
      <c r="AP256"/>
      <c r="AQ256"/>
      <c r="AR256"/>
      <c r="AS256"/>
      <c r="AT256"/>
      <c r="AU256"/>
      <c r="AV256"/>
      <c r="AW256"/>
      <c r="AX256"/>
      <c r="AY256"/>
      <c r="AZ256"/>
      <c r="BA256"/>
      <c r="BB256"/>
    </row>
    <row r="257" spans="1:54" s="2" customFormat="1">
      <c r="A257"/>
      <c r="B257"/>
      <c r="C257"/>
      <c r="D257"/>
      <c r="E257"/>
      <c r="F257"/>
      <c r="I257" s="878"/>
      <c r="J257"/>
      <c r="K257"/>
      <c r="L257"/>
      <c r="P257"/>
      <c r="Q257"/>
      <c r="R257"/>
      <c r="S257"/>
      <c r="T257"/>
      <c r="U257"/>
      <c r="V257"/>
      <c r="W257"/>
      <c r="X257"/>
      <c r="Y257"/>
      <c r="Z257"/>
      <c r="AA257"/>
      <c r="AB257" s="153"/>
      <c r="AC257" s="153"/>
      <c r="AD257" s="153"/>
      <c r="AE257"/>
      <c r="AF257"/>
      <c r="AG257"/>
      <c r="AH257"/>
      <c r="AI257"/>
      <c r="AJ257"/>
      <c r="AK257"/>
      <c r="AL257"/>
      <c r="AM257"/>
      <c r="AN257"/>
      <c r="AO257"/>
      <c r="AP257"/>
      <c r="AQ257"/>
      <c r="AR257"/>
      <c r="AS257"/>
      <c r="AT257"/>
      <c r="AU257"/>
      <c r="AV257"/>
      <c r="AW257"/>
      <c r="AX257"/>
      <c r="AY257"/>
      <c r="AZ257"/>
      <c r="BA257"/>
      <c r="BB257"/>
    </row>
    <row r="258" spans="1:54" s="2" customFormat="1">
      <c r="A258"/>
      <c r="B258"/>
      <c r="C258"/>
      <c r="D258"/>
      <c r="E258"/>
      <c r="F258"/>
      <c r="I258" s="878"/>
      <c r="J258"/>
      <c r="K258"/>
      <c r="L258"/>
      <c r="P258"/>
      <c r="Q258"/>
      <c r="R258"/>
      <c r="S258"/>
      <c r="T258"/>
      <c r="U258"/>
      <c r="V258"/>
      <c r="W258"/>
      <c r="X258"/>
      <c r="Y258"/>
      <c r="Z258"/>
      <c r="AA258"/>
      <c r="AB258" s="153"/>
      <c r="AC258" s="153"/>
      <c r="AD258" s="153"/>
      <c r="AE258"/>
      <c r="AF258"/>
      <c r="AG258"/>
      <c r="AH258"/>
      <c r="AI258"/>
      <c r="AJ258"/>
      <c r="AK258"/>
      <c r="AL258"/>
      <c r="AM258"/>
      <c r="AN258"/>
      <c r="AO258"/>
      <c r="AP258"/>
      <c r="AQ258"/>
      <c r="AR258"/>
      <c r="AS258"/>
      <c r="AT258"/>
      <c r="AU258"/>
      <c r="AV258"/>
      <c r="AW258"/>
      <c r="AX258"/>
      <c r="AY258"/>
      <c r="AZ258"/>
      <c r="BA258"/>
      <c r="BB258"/>
    </row>
    <row r="259" spans="1:54" s="2" customFormat="1">
      <c r="A259"/>
      <c r="B259"/>
      <c r="C259"/>
      <c r="D259"/>
      <c r="E259"/>
      <c r="F259"/>
      <c r="I259" s="878"/>
      <c r="J259"/>
      <c r="K259"/>
      <c r="L259"/>
      <c r="P259"/>
      <c r="Q259"/>
      <c r="R259"/>
      <c r="S259"/>
      <c r="T259"/>
      <c r="U259"/>
      <c r="V259"/>
      <c r="W259"/>
      <c r="X259"/>
      <c r="Y259"/>
      <c r="Z259"/>
      <c r="AA259"/>
      <c r="AB259" s="153"/>
      <c r="AC259" s="153"/>
      <c r="AD259" s="153"/>
      <c r="AE259"/>
      <c r="AF259"/>
      <c r="AG259"/>
      <c r="AH259"/>
      <c r="AI259"/>
      <c r="AJ259"/>
      <c r="AK259"/>
      <c r="AL259"/>
      <c r="AM259"/>
      <c r="AN259"/>
      <c r="AO259"/>
      <c r="AP259"/>
      <c r="AQ259"/>
      <c r="AR259"/>
      <c r="AS259"/>
      <c r="AT259"/>
      <c r="AU259"/>
      <c r="AV259"/>
      <c r="AW259"/>
      <c r="AX259"/>
      <c r="AY259"/>
      <c r="AZ259"/>
      <c r="BA259"/>
      <c r="BB259"/>
    </row>
    <row r="260" spans="1:54" s="2" customFormat="1">
      <c r="A260"/>
      <c r="B260"/>
      <c r="C260"/>
      <c r="D260"/>
      <c r="E260"/>
      <c r="F260"/>
      <c r="I260" s="878"/>
      <c r="J260"/>
      <c r="K260"/>
      <c r="L260"/>
      <c r="P260"/>
      <c r="Q260"/>
      <c r="R260"/>
      <c r="S260"/>
      <c r="T260"/>
      <c r="U260"/>
      <c r="V260"/>
      <c r="W260"/>
      <c r="X260"/>
      <c r="Y260"/>
      <c r="Z260"/>
      <c r="AA260"/>
      <c r="AB260" s="153"/>
      <c r="AC260" s="153"/>
      <c r="AD260" s="153"/>
      <c r="AE260"/>
      <c r="AF260"/>
      <c r="AG260"/>
      <c r="AH260"/>
      <c r="AI260"/>
      <c r="AJ260"/>
      <c r="AK260"/>
      <c r="AL260"/>
      <c r="AM260"/>
      <c r="AN260"/>
      <c r="AO260"/>
      <c r="AP260"/>
      <c r="AQ260"/>
      <c r="AR260"/>
      <c r="AS260"/>
      <c r="AT260"/>
      <c r="AU260"/>
      <c r="AV260"/>
      <c r="AW260"/>
      <c r="AX260"/>
      <c r="AY260"/>
      <c r="AZ260"/>
      <c r="BA260"/>
      <c r="BB260"/>
    </row>
    <row r="261" spans="1:54" s="2" customFormat="1">
      <c r="A261"/>
      <c r="B261"/>
      <c r="C261"/>
      <c r="D261"/>
      <c r="E261"/>
      <c r="F261"/>
      <c r="I261" s="878"/>
      <c r="J261"/>
      <c r="K261"/>
      <c r="L261"/>
      <c r="P261"/>
      <c r="Q261"/>
      <c r="R261"/>
      <c r="S261"/>
      <c r="T261"/>
      <c r="U261"/>
      <c r="V261"/>
      <c r="W261"/>
      <c r="X261"/>
      <c r="Y261"/>
      <c r="Z261"/>
      <c r="AA261"/>
      <c r="AB261" s="153"/>
      <c r="AC261" s="153"/>
      <c r="AD261" s="153"/>
      <c r="AE261"/>
      <c r="AF261"/>
      <c r="AG261"/>
      <c r="AH261"/>
      <c r="AI261"/>
      <c r="AJ261"/>
      <c r="AK261"/>
      <c r="AL261"/>
      <c r="AM261"/>
      <c r="AN261"/>
      <c r="AO261"/>
      <c r="AP261"/>
      <c r="AQ261"/>
      <c r="AR261"/>
      <c r="AS261"/>
      <c r="AT261"/>
      <c r="AU261"/>
      <c r="AV261"/>
      <c r="AW261"/>
      <c r="AX261"/>
      <c r="AY261"/>
      <c r="AZ261"/>
      <c r="BA261"/>
      <c r="BB261"/>
    </row>
    <row r="262" spans="1:54" s="2" customFormat="1">
      <c r="A262"/>
      <c r="B262"/>
      <c r="C262"/>
      <c r="D262"/>
      <c r="E262"/>
      <c r="F262"/>
      <c r="I262" s="878"/>
      <c r="J262"/>
      <c r="K262"/>
      <c r="L262"/>
      <c r="P262"/>
      <c r="Q262"/>
      <c r="R262"/>
      <c r="S262"/>
      <c r="T262"/>
      <c r="U262"/>
      <c r="V262"/>
      <c r="W262"/>
      <c r="X262"/>
      <c r="Y262"/>
      <c r="Z262"/>
      <c r="AA262"/>
      <c r="AB262" s="153"/>
      <c r="AC262" s="153"/>
      <c r="AD262" s="153"/>
      <c r="AE262"/>
      <c r="AF262"/>
      <c r="AG262"/>
      <c r="AH262"/>
      <c r="AI262"/>
      <c r="AJ262"/>
      <c r="AK262"/>
      <c r="AL262"/>
      <c r="AM262"/>
      <c r="AN262"/>
      <c r="AO262"/>
      <c r="AP262"/>
      <c r="AQ262"/>
      <c r="AR262"/>
      <c r="AS262"/>
      <c r="AT262"/>
      <c r="AU262"/>
      <c r="AV262"/>
      <c r="AW262"/>
      <c r="AX262"/>
      <c r="AY262"/>
      <c r="AZ262"/>
      <c r="BA262"/>
      <c r="BB262"/>
    </row>
    <row r="263" spans="1:54" s="2" customFormat="1">
      <c r="A263"/>
      <c r="B263"/>
      <c r="C263"/>
      <c r="D263"/>
      <c r="E263"/>
      <c r="F263"/>
      <c r="I263" s="878"/>
      <c r="J263"/>
      <c r="K263"/>
      <c r="L263"/>
      <c r="P263"/>
      <c r="Q263"/>
      <c r="R263"/>
      <c r="S263"/>
      <c r="T263"/>
      <c r="U263"/>
      <c r="V263"/>
      <c r="W263"/>
      <c r="X263"/>
      <c r="Y263"/>
      <c r="Z263"/>
      <c r="AA263"/>
      <c r="AB263" s="153"/>
      <c r="AC263" s="153"/>
      <c r="AD263" s="153"/>
      <c r="AE263"/>
      <c r="AF263"/>
      <c r="AG263"/>
      <c r="AH263"/>
      <c r="AI263"/>
      <c r="AJ263"/>
      <c r="AK263"/>
      <c r="AL263"/>
      <c r="AM263"/>
      <c r="AN263"/>
      <c r="AO263"/>
      <c r="AP263"/>
      <c r="AQ263"/>
      <c r="AR263"/>
      <c r="AS263"/>
      <c r="AT263"/>
      <c r="AU263"/>
      <c r="AV263"/>
      <c r="AW263"/>
      <c r="AX263"/>
      <c r="AY263"/>
      <c r="AZ263"/>
      <c r="BA263"/>
      <c r="BB263"/>
    </row>
    <row r="264" spans="1:54" s="2" customFormat="1">
      <c r="A264"/>
      <c r="B264"/>
      <c r="C264"/>
      <c r="D264"/>
      <c r="E264"/>
      <c r="F264"/>
      <c r="I264" s="878"/>
      <c r="J264"/>
      <c r="K264"/>
      <c r="L264"/>
      <c r="P264"/>
      <c r="Q264"/>
      <c r="R264"/>
      <c r="S264"/>
      <c r="T264"/>
      <c r="U264"/>
      <c r="V264"/>
      <c r="W264"/>
      <c r="X264"/>
      <c r="Y264"/>
      <c r="Z264"/>
      <c r="AA264"/>
      <c r="AB264" s="153"/>
      <c r="AC264" s="153"/>
      <c r="AD264" s="153"/>
      <c r="AE264"/>
      <c r="AF264"/>
      <c r="AG264"/>
      <c r="AH264"/>
      <c r="AI264"/>
      <c r="AJ264"/>
      <c r="AK264"/>
      <c r="AL264"/>
      <c r="AM264"/>
      <c r="AN264"/>
      <c r="AO264"/>
      <c r="AP264"/>
      <c r="AQ264"/>
      <c r="AR264"/>
      <c r="AS264"/>
      <c r="AT264"/>
      <c r="AU264"/>
      <c r="AV264"/>
      <c r="AW264"/>
      <c r="AX264"/>
      <c r="AY264"/>
      <c r="AZ264"/>
      <c r="BA264"/>
      <c r="BB264"/>
    </row>
    <row r="265" spans="1:54" s="2" customFormat="1">
      <c r="A265"/>
      <c r="B265"/>
      <c r="C265"/>
      <c r="D265"/>
      <c r="E265"/>
      <c r="F265"/>
      <c r="I265" s="878"/>
      <c r="J265"/>
      <c r="K265"/>
      <c r="L265"/>
      <c r="P265"/>
      <c r="Q265"/>
      <c r="R265"/>
      <c r="S265"/>
      <c r="T265"/>
      <c r="U265"/>
      <c r="V265"/>
      <c r="W265"/>
      <c r="X265"/>
      <c r="Y265"/>
      <c r="Z265"/>
      <c r="AA265"/>
      <c r="AB265" s="153"/>
      <c r="AC265" s="153"/>
      <c r="AD265" s="153"/>
      <c r="AE265"/>
      <c r="AF265"/>
      <c r="AG265"/>
      <c r="AH265"/>
      <c r="AI265"/>
      <c r="AJ265"/>
      <c r="AK265"/>
      <c r="AL265"/>
      <c r="AM265"/>
      <c r="AN265"/>
      <c r="AO265"/>
      <c r="AP265"/>
      <c r="AQ265"/>
      <c r="AR265"/>
      <c r="AS265"/>
      <c r="AT265"/>
      <c r="AU265"/>
      <c r="AV265"/>
      <c r="AW265"/>
      <c r="AX265"/>
      <c r="AY265"/>
      <c r="AZ265"/>
      <c r="BA265"/>
      <c r="BB265"/>
    </row>
    <row r="266" spans="1:54" s="2" customFormat="1">
      <c r="A266"/>
      <c r="B266"/>
      <c r="C266"/>
      <c r="D266"/>
      <c r="E266"/>
      <c r="F266"/>
      <c r="I266" s="878"/>
      <c r="J266"/>
      <c r="K266"/>
      <c r="L266"/>
      <c r="P266"/>
      <c r="Q266"/>
      <c r="R266"/>
      <c r="S266"/>
      <c r="T266"/>
      <c r="U266"/>
      <c r="V266"/>
      <c r="W266"/>
      <c r="X266"/>
      <c r="Y266"/>
      <c r="Z266"/>
      <c r="AA266"/>
      <c r="AB266" s="153"/>
      <c r="AC266" s="153"/>
      <c r="AD266" s="153"/>
      <c r="AE266"/>
      <c r="AF266"/>
      <c r="AG266"/>
      <c r="AH266"/>
      <c r="AI266"/>
      <c r="AJ266"/>
      <c r="AK266"/>
      <c r="AL266"/>
      <c r="AM266"/>
      <c r="AN266"/>
      <c r="AO266"/>
      <c r="AP266"/>
      <c r="AQ266"/>
      <c r="AR266"/>
      <c r="AS266"/>
      <c r="AT266"/>
      <c r="AU266"/>
      <c r="AV266"/>
      <c r="AW266"/>
      <c r="AX266"/>
      <c r="AY266"/>
      <c r="AZ266"/>
      <c r="BA266"/>
      <c r="BB266"/>
    </row>
    <row r="267" spans="1:54" s="2" customFormat="1">
      <c r="A267"/>
      <c r="B267"/>
      <c r="C267"/>
      <c r="D267"/>
      <c r="E267"/>
      <c r="F267"/>
      <c r="I267" s="878"/>
      <c r="J267"/>
      <c r="K267"/>
      <c r="L267"/>
      <c r="P267"/>
      <c r="Q267"/>
      <c r="R267"/>
      <c r="S267"/>
      <c r="T267"/>
      <c r="U267"/>
      <c r="V267"/>
      <c r="W267"/>
      <c r="X267"/>
      <c r="Y267"/>
      <c r="Z267"/>
      <c r="AA267"/>
      <c r="AB267" s="153"/>
      <c r="AC267" s="153"/>
      <c r="AD267" s="153"/>
      <c r="AE267"/>
      <c r="AF267"/>
      <c r="AG267"/>
      <c r="AH267"/>
      <c r="AI267"/>
      <c r="AJ267"/>
      <c r="AK267"/>
      <c r="AL267"/>
      <c r="AM267"/>
      <c r="AN267"/>
      <c r="AO267"/>
      <c r="AP267"/>
      <c r="AQ267"/>
      <c r="AR267"/>
      <c r="AS267"/>
      <c r="AT267"/>
      <c r="AU267"/>
      <c r="AV267"/>
      <c r="AW267"/>
      <c r="AX267"/>
      <c r="AY267"/>
      <c r="AZ267"/>
      <c r="BA267"/>
      <c r="BB267"/>
    </row>
    <row r="268" spans="1:54" s="2" customFormat="1">
      <c r="A268"/>
      <c r="B268"/>
      <c r="C268"/>
      <c r="D268"/>
      <c r="E268"/>
      <c r="F268"/>
      <c r="I268" s="878"/>
      <c r="J268"/>
      <c r="K268"/>
      <c r="L268"/>
      <c r="P268"/>
      <c r="Q268"/>
      <c r="R268"/>
      <c r="S268"/>
      <c r="T268"/>
      <c r="U268"/>
      <c r="V268"/>
      <c r="W268"/>
      <c r="X268"/>
      <c r="Y268"/>
      <c r="Z268"/>
      <c r="AA268"/>
      <c r="AB268" s="153"/>
      <c r="AC268" s="153"/>
      <c r="AD268" s="153"/>
      <c r="AE268"/>
      <c r="AF268"/>
      <c r="AG268"/>
      <c r="AH268"/>
      <c r="AI268"/>
      <c r="AJ268"/>
      <c r="AK268"/>
      <c r="AL268"/>
      <c r="AM268"/>
      <c r="AN268"/>
      <c r="AO268"/>
      <c r="AP268"/>
      <c r="AQ268"/>
      <c r="AR268"/>
      <c r="AS268"/>
      <c r="AT268"/>
      <c r="AU268"/>
      <c r="AV268"/>
      <c r="AW268"/>
      <c r="AX268"/>
      <c r="AY268"/>
      <c r="AZ268"/>
      <c r="BA268"/>
      <c r="BB268"/>
    </row>
    <row r="269" spans="1:54" s="2" customFormat="1">
      <c r="A269"/>
      <c r="B269"/>
      <c r="C269"/>
      <c r="D269"/>
      <c r="E269"/>
      <c r="F269"/>
      <c r="I269" s="878"/>
      <c r="J269"/>
      <c r="K269"/>
      <c r="L269"/>
      <c r="P269"/>
      <c r="Q269"/>
      <c r="R269"/>
      <c r="S269"/>
      <c r="T269"/>
      <c r="U269"/>
      <c r="V269"/>
      <c r="W269"/>
      <c r="X269"/>
      <c r="Y269"/>
      <c r="Z269"/>
      <c r="AA269"/>
      <c r="AB269" s="153"/>
      <c r="AC269" s="153"/>
      <c r="AD269" s="153"/>
      <c r="AE269"/>
      <c r="AF269"/>
      <c r="AG269"/>
      <c r="AH269"/>
      <c r="AI269"/>
      <c r="AJ269"/>
      <c r="AK269"/>
      <c r="AL269"/>
      <c r="AM269"/>
      <c r="AN269"/>
      <c r="AO269"/>
      <c r="AP269"/>
      <c r="AQ269"/>
      <c r="AR269"/>
      <c r="AS269"/>
      <c r="AT269"/>
      <c r="AU269"/>
      <c r="AV269"/>
      <c r="AW269"/>
      <c r="AX269"/>
      <c r="AY269"/>
      <c r="AZ269"/>
      <c r="BA269"/>
      <c r="BB269"/>
    </row>
    <row r="270" spans="1:54" s="2" customFormat="1">
      <c r="A270"/>
      <c r="B270"/>
      <c r="C270"/>
      <c r="D270"/>
      <c r="E270"/>
      <c r="F270"/>
      <c r="I270" s="878"/>
      <c r="J270"/>
      <c r="K270"/>
      <c r="L270"/>
      <c r="P270"/>
      <c r="Q270"/>
      <c r="R270"/>
      <c r="S270"/>
      <c r="T270"/>
      <c r="U270"/>
      <c r="V270"/>
      <c r="W270"/>
      <c r="X270"/>
      <c r="Y270"/>
      <c r="Z270"/>
      <c r="AA270"/>
      <c r="AB270" s="153"/>
      <c r="AC270" s="153"/>
      <c r="AD270" s="153"/>
      <c r="AE270"/>
      <c r="AF270"/>
      <c r="AG270"/>
      <c r="AH270"/>
      <c r="AI270"/>
      <c r="AJ270"/>
      <c r="AK270"/>
      <c r="AL270"/>
      <c r="AM270"/>
      <c r="AN270"/>
      <c r="AO270"/>
      <c r="AP270"/>
      <c r="AQ270"/>
      <c r="AR270"/>
      <c r="AS270"/>
      <c r="AT270"/>
      <c r="AU270"/>
      <c r="AV270"/>
      <c r="AW270"/>
      <c r="AX270"/>
      <c r="AY270"/>
      <c r="AZ270"/>
      <c r="BA270"/>
      <c r="BB270"/>
    </row>
    <row r="271" spans="1:54" s="2" customFormat="1">
      <c r="A271"/>
      <c r="B271"/>
      <c r="C271"/>
      <c r="D271"/>
      <c r="E271"/>
      <c r="F271"/>
      <c r="I271" s="878"/>
      <c r="J271"/>
      <c r="K271"/>
      <c r="L271"/>
      <c r="P271"/>
      <c r="Q271"/>
      <c r="R271"/>
      <c r="S271"/>
      <c r="T271"/>
      <c r="U271"/>
      <c r="V271"/>
      <c r="W271"/>
      <c r="X271"/>
      <c r="Y271"/>
      <c r="Z271"/>
      <c r="AA271"/>
      <c r="AB271" s="153"/>
      <c r="AC271" s="153"/>
      <c r="AD271" s="153"/>
      <c r="AE271"/>
      <c r="AF271"/>
      <c r="AG271"/>
      <c r="AH271"/>
      <c r="AI271"/>
      <c r="AJ271"/>
      <c r="AK271"/>
      <c r="AL271"/>
      <c r="AM271"/>
      <c r="AN271"/>
      <c r="AO271"/>
      <c r="AP271"/>
      <c r="AQ271"/>
      <c r="AR271"/>
      <c r="AS271"/>
      <c r="AT271"/>
      <c r="AU271"/>
      <c r="AV271"/>
      <c r="AW271"/>
      <c r="AX271"/>
      <c r="AY271"/>
      <c r="AZ271"/>
      <c r="BA271"/>
      <c r="BB271"/>
    </row>
    <row r="272" spans="1:54" s="2" customFormat="1">
      <c r="A272"/>
      <c r="B272"/>
      <c r="C272"/>
      <c r="D272"/>
      <c r="E272"/>
      <c r="F272"/>
      <c r="I272" s="878"/>
      <c r="J272"/>
      <c r="K272"/>
      <c r="L272"/>
      <c r="P272"/>
      <c r="Q272"/>
      <c r="R272"/>
      <c r="S272"/>
      <c r="T272"/>
      <c r="U272"/>
      <c r="V272"/>
      <c r="W272"/>
      <c r="X272"/>
      <c r="Y272"/>
      <c r="Z272"/>
      <c r="AA272"/>
      <c r="AB272" s="153"/>
      <c r="AC272" s="153"/>
      <c r="AD272" s="153"/>
      <c r="AE272"/>
      <c r="AF272"/>
      <c r="AG272"/>
      <c r="AH272"/>
      <c r="AI272"/>
      <c r="AJ272"/>
      <c r="AK272"/>
      <c r="AL272"/>
      <c r="AM272"/>
      <c r="AN272"/>
      <c r="AO272"/>
      <c r="AP272"/>
      <c r="AQ272"/>
      <c r="AR272"/>
      <c r="AS272"/>
      <c r="AT272"/>
      <c r="AU272"/>
      <c r="AV272"/>
      <c r="AW272"/>
      <c r="AX272"/>
      <c r="AY272"/>
      <c r="AZ272"/>
      <c r="BA272"/>
      <c r="BB272"/>
    </row>
    <row r="273" spans="1:54" s="2" customFormat="1">
      <c r="A273"/>
      <c r="B273"/>
      <c r="C273"/>
      <c r="D273"/>
      <c r="E273"/>
      <c r="F273"/>
      <c r="I273" s="878"/>
      <c r="J273"/>
      <c r="K273"/>
      <c r="L273"/>
      <c r="P273"/>
      <c r="Q273"/>
      <c r="R273"/>
      <c r="S273"/>
      <c r="T273"/>
      <c r="U273"/>
      <c r="V273"/>
      <c r="W273"/>
      <c r="X273"/>
      <c r="Y273"/>
      <c r="Z273"/>
      <c r="AA273"/>
      <c r="AB273" s="153"/>
      <c r="AC273" s="153"/>
      <c r="AD273" s="153"/>
      <c r="AE273"/>
      <c r="AF273"/>
      <c r="AG273"/>
      <c r="AH273"/>
      <c r="AI273"/>
      <c r="AJ273"/>
      <c r="AK273"/>
      <c r="AL273"/>
      <c r="AM273"/>
      <c r="AN273"/>
      <c r="AO273"/>
      <c r="AP273"/>
      <c r="AQ273"/>
      <c r="AR273"/>
      <c r="AS273"/>
      <c r="AT273"/>
      <c r="AU273"/>
      <c r="AV273"/>
      <c r="AW273"/>
      <c r="AX273"/>
      <c r="AY273"/>
      <c r="AZ273"/>
      <c r="BA273"/>
      <c r="BB273"/>
    </row>
    <row r="274" spans="1:54" s="2" customFormat="1">
      <c r="A274"/>
      <c r="B274"/>
      <c r="C274"/>
      <c r="D274"/>
      <c r="E274"/>
      <c r="F274"/>
      <c r="I274" s="878"/>
      <c r="J274"/>
      <c r="K274"/>
      <c r="L274"/>
      <c r="P274"/>
      <c r="Q274"/>
      <c r="R274"/>
      <c r="S274"/>
      <c r="T274"/>
      <c r="U274"/>
      <c r="V274"/>
      <c r="W274"/>
      <c r="X274"/>
      <c r="Y274"/>
      <c r="Z274"/>
      <c r="AA274"/>
      <c r="AB274" s="153"/>
      <c r="AC274" s="153"/>
      <c r="AD274" s="153"/>
      <c r="AE274"/>
      <c r="AF274"/>
      <c r="AG274"/>
      <c r="AH274"/>
      <c r="AI274"/>
      <c r="AJ274"/>
      <c r="AK274"/>
      <c r="AL274"/>
      <c r="AM274"/>
      <c r="AN274"/>
      <c r="AO274"/>
      <c r="AP274"/>
      <c r="AQ274"/>
      <c r="AR274"/>
      <c r="AS274"/>
      <c r="AT274"/>
      <c r="AU274"/>
      <c r="AV274"/>
      <c r="AW274"/>
      <c r="AX274"/>
      <c r="AY274"/>
      <c r="AZ274"/>
      <c r="BA274"/>
      <c r="BB274"/>
    </row>
    <row r="275" spans="1:54" s="2" customFormat="1">
      <c r="A275"/>
      <c r="B275"/>
      <c r="C275"/>
      <c r="D275"/>
      <c r="E275"/>
      <c r="F275"/>
      <c r="I275" s="878"/>
      <c r="J275"/>
      <c r="K275"/>
      <c r="L275"/>
      <c r="P275"/>
      <c r="Q275"/>
      <c r="R275"/>
      <c r="S275"/>
      <c r="T275"/>
      <c r="U275"/>
      <c r="V275"/>
      <c r="W275"/>
      <c r="X275"/>
      <c r="Y275"/>
      <c r="Z275"/>
      <c r="AA275"/>
      <c r="AB275" s="153"/>
      <c r="AC275" s="153"/>
      <c r="AD275" s="153"/>
      <c r="AE275"/>
      <c r="AF275"/>
      <c r="AG275"/>
      <c r="AH275"/>
      <c r="AI275"/>
      <c r="AJ275"/>
      <c r="AK275"/>
      <c r="AL275"/>
      <c r="AM275"/>
      <c r="AN275"/>
      <c r="AO275"/>
      <c r="AP275"/>
      <c r="AQ275"/>
      <c r="AR275"/>
      <c r="AS275"/>
      <c r="AT275"/>
      <c r="AU275"/>
      <c r="AV275"/>
      <c r="AW275"/>
      <c r="AX275"/>
      <c r="AY275"/>
      <c r="AZ275"/>
      <c r="BA275"/>
      <c r="BB275"/>
    </row>
    <row r="276" spans="1:54" s="2" customFormat="1">
      <c r="A276"/>
      <c r="B276"/>
      <c r="C276"/>
      <c r="D276"/>
      <c r="E276"/>
      <c r="F276"/>
      <c r="I276" s="878"/>
      <c r="J276"/>
      <c r="K276"/>
      <c r="L276"/>
      <c r="P276"/>
      <c r="Q276"/>
      <c r="R276"/>
      <c r="S276"/>
      <c r="T276"/>
      <c r="U276"/>
      <c r="V276"/>
      <c r="W276"/>
      <c r="X276"/>
      <c r="Y276"/>
      <c r="Z276"/>
      <c r="AA276"/>
      <c r="AB276" s="153"/>
      <c r="AC276" s="153"/>
      <c r="AD276" s="153"/>
      <c r="AE276"/>
      <c r="AF276"/>
      <c r="AG276"/>
      <c r="AH276"/>
      <c r="AI276"/>
      <c r="AJ276"/>
      <c r="AK276"/>
      <c r="AL276"/>
      <c r="AM276"/>
      <c r="AN276"/>
      <c r="AO276"/>
      <c r="AP276"/>
      <c r="AQ276"/>
      <c r="AR276"/>
      <c r="AS276"/>
      <c r="AT276"/>
      <c r="AU276"/>
      <c r="AV276"/>
      <c r="AW276"/>
      <c r="AX276"/>
      <c r="AY276"/>
      <c r="AZ276"/>
      <c r="BA276"/>
      <c r="BB276"/>
    </row>
    <row r="277" spans="1:54" s="2" customFormat="1">
      <c r="A277"/>
      <c r="B277"/>
      <c r="C277"/>
      <c r="D277"/>
      <c r="E277"/>
      <c r="F277"/>
      <c r="I277" s="878"/>
      <c r="J277"/>
      <c r="K277"/>
      <c r="L277"/>
      <c r="P277"/>
      <c r="Q277"/>
      <c r="R277"/>
      <c r="S277"/>
      <c r="T277"/>
      <c r="U277"/>
      <c r="V277"/>
      <c r="W277"/>
      <c r="X277"/>
      <c r="Y277"/>
      <c r="Z277"/>
      <c r="AA277"/>
      <c r="AB277" s="153"/>
      <c r="AC277" s="153"/>
      <c r="AD277" s="153"/>
      <c r="AE277"/>
      <c r="AF277"/>
      <c r="AG277"/>
      <c r="AH277"/>
      <c r="AI277"/>
      <c r="AJ277"/>
      <c r="AK277"/>
      <c r="AL277"/>
      <c r="AM277"/>
      <c r="AN277"/>
      <c r="AO277"/>
      <c r="AP277"/>
      <c r="AQ277"/>
      <c r="AR277"/>
      <c r="AS277"/>
      <c r="AT277"/>
      <c r="AU277"/>
      <c r="AV277"/>
      <c r="AW277"/>
      <c r="AX277"/>
      <c r="AY277"/>
      <c r="AZ277"/>
      <c r="BA277"/>
      <c r="BB277"/>
    </row>
    <row r="278" spans="1:54" s="2" customFormat="1">
      <c r="A278"/>
      <c r="B278"/>
      <c r="C278"/>
      <c r="D278"/>
      <c r="E278"/>
      <c r="F278"/>
      <c r="I278" s="878"/>
      <c r="J278"/>
      <c r="K278"/>
      <c r="L278"/>
      <c r="P278"/>
      <c r="Q278"/>
      <c r="R278"/>
      <c r="S278"/>
      <c r="T278"/>
      <c r="U278"/>
      <c r="V278"/>
      <c r="W278"/>
      <c r="X278"/>
      <c r="Y278"/>
      <c r="Z278"/>
      <c r="AA278"/>
      <c r="AB278" s="153"/>
      <c r="AC278" s="153"/>
      <c r="AD278" s="153"/>
      <c r="AE278"/>
      <c r="AF278"/>
      <c r="AG278"/>
      <c r="AH278"/>
      <c r="AI278"/>
      <c r="AJ278"/>
      <c r="AK278"/>
      <c r="AL278"/>
      <c r="AM278"/>
      <c r="AN278"/>
      <c r="AO278"/>
      <c r="AP278"/>
      <c r="AQ278"/>
      <c r="AR278"/>
      <c r="AS278"/>
      <c r="AT278"/>
      <c r="AU278"/>
      <c r="AV278"/>
      <c r="AW278"/>
      <c r="AX278"/>
      <c r="AY278"/>
      <c r="AZ278"/>
      <c r="BA278"/>
      <c r="BB278"/>
    </row>
    <row r="279" spans="1:54" s="2" customFormat="1">
      <c r="A279"/>
      <c r="B279"/>
      <c r="C279"/>
      <c r="D279"/>
      <c r="E279"/>
      <c r="F279"/>
      <c r="I279" s="878"/>
      <c r="J279"/>
      <c r="K279"/>
      <c r="L279"/>
      <c r="P279"/>
      <c r="Q279"/>
      <c r="R279"/>
      <c r="S279"/>
      <c r="T279"/>
      <c r="U279"/>
      <c r="V279"/>
      <c r="W279"/>
      <c r="X279"/>
      <c r="Y279"/>
      <c r="Z279"/>
      <c r="AA279"/>
      <c r="AB279" s="153"/>
      <c r="AC279" s="153"/>
      <c r="AD279" s="153"/>
      <c r="AE279"/>
      <c r="AF279"/>
      <c r="AG279"/>
      <c r="AH279"/>
      <c r="AI279"/>
      <c r="AJ279"/>
      <c r="AK279"/>
      <c r="AL279"/>
      <c r="AM279"/>
      <c r="AN279"/>
      <c r="AO279"/>
      <c r="AP279"/>
      <c r="AQ279"/>
      <c r="AR279"/>
      <c r="AS279"/>
      <c r="AT279"/>
      <c r="AU279"/>
      <c r="AV279"/>
      <c r="AW279"/>
      <c r="AX279"/>
      <c r="AY279"/>
      <c r="AZ279"/>
      <c r="BA279"/>
      <c r="BB279"/>
    </row>
    <row r="280" spans="1:54" s="2" customFormat="1">
      <c r="A280"/>
      <c r="B280"/>
      <c r="C280"/>
      <c r="D280"/>
      <c r="E280"/>
      <c r="F280"/>
      <c r="I280" s="878"/>
      <c r="J280"/>
      <c r="K280"/>
      <c r="L280"/>
      <c r="P280"/>
      <c r="Q280"/>
      <c r="R280"/>
      <c r="S280"/>
      <c r="T280"/>
      <c r="U280"/>
      <c r="V280"/>
      <c r="W280"/>
      <c r="X280"/>
      <c r="Y280"/>
      <c r="Z280"/>
      <c r="AA280"/>
      <c r="AB280" s="153"/>
      <c r="AC280" s="153"/>
      <c r="AD280" s="153"/>
      <c r="AE280"/>
      <c r="AF280"/>
      <c r="AG280"/>
      <c r="AH280"/>
      <c r="AI280"/>
      <c r="AJ280"/>
      <c r="AK280"/>
      <c r="AL280"/>
      <c r="AM280"/>
      <c r="AN280"/>
      <c r="AO280"/>
      <c r="AP280"/>
      <c r="AQ280"/>
      <c r="AR280"/>
      <c r="AS280"/>
      <c r="AT280"/>
      <c r="AU280"/>
      <c r="AV280"/>
      <c r="AW280"/>
      <c r="AX280"/>
      <c r="AY280"/>
      <c r="AZ280"/>
      <c r="BA280"/>
      <c r="BB280"/>
    </row>
    <row r="281" spans="1:54" s="2" customFormat="1">
      <c r="A281"/>
      <c r="B281"/>
      <c r="C281"/>
      <c r="D281"/>
      <c r="E281"/>
      <c r="F281"/>
      <c r="I281" s="878"/>
      <c r="J281"/>
      <c r="K281"/>
      <c r="L281"/>
      <c r="P281"/>
      <c r="Q281"/>
      <c r="R281"/>
      <c r="S281"/>
      <c r="T281"/>
      <c r="U281"/>
      <c r="V281"/>
      <c r="W281"/>
      <c r="X281"/>
      <c r="Y281"/>
      <c r="Z281"/>
      <c r="AA281"/>
      <c r="AB281" s="153"/>
      <c r="AC281" s="153"/>
      <c r="AD281" s="153"/>
      <c r="AE281"/>
      <c r="AF281"/>
      <c r="AG281"/>
      <c r="AH281"/>
      <c r="AI281"/>
      <c r="AJ281"/>
      <c r="AK281"/>
      <c r="AL281"/>
      <c r="AM281"/>
      <c r="AN281"/>
      <c r="AO281"/>
      <c r="AP281"/>
      <c r="AQ281"/>
      <c r="AR281"/>
      <c r="AS281"/>
      <c r="AT281"/>
      <c r="AU281"/>
      <c r="AV281"/>
      <c r="AW281"/>
      <c r="AX281"/>
      <c r="AY281"/>
      <c r="AZ281"/>
      <c r="BA281"/>
      <c r="BB281"/>
    </row>
    <row r="282" spans="1:54" s="2" customFormat="1">
      <c r="A282"/>
      <c r="B282"/>
      <c r="C282"/>
      <c r="D282"/>
      <c r="E282"/>
      <c r="F282"/>
      <c r="I282" s="878"/>
      <c r="J282"/>
      <c r="K282"/>
      <c r="L282"/>
      <c r="P282"/>
      <c r="Q282"/>
      <c r="R282"/>
      <c r="S282"/>
      <c r="T282"/>
      <c r="U282"/>
      <c r="V282"/>
      <c r="W282"/>
      <c r="X282"/>
      <c r="Y282"/>
      <c r="Z282"/>
      <c r="AA282"/>
      <c r="AB282" s="153"/>
      <c r="AC282" s="153"/>
      <c r="AD282" s="153"/>
      <c r="AE282"/>
      <c r="AF282"/>
      <c r="AG282"/>
      <c r="AH282"/>
      <c r="AI282"/>
      <c r="AJ282"/>
      <c r="AK282"/>
      <c r="AL282"/>
      <c r="AM282"/>
      <c r="AN282"/>
      <c r="AO282"/>
      <c r="AP282"/>
      <c r="AQ282"/>
      <c r="AR282"/>
      <c r="AS282"/>
      <c r="AT282"/>
      <c r="AU282"/>
      <c r="AV282"/>
      <c r="AW282"/>
      <c r="AX282"/>
      <c r="AY282"/>
      <c r="AZ282"/>
      <c r="BA282"/>
      <c r="BB282"/>
    </row>
    <row r="283" spans="1:54" s="2" customFormat="1">
      <c r="A283"/>
      <c r="B283"/>
      <c r="C283"/>
      <c r="D283"/>
      <c r="E283"/>
      <c r="F283"/>
      <c r="I283" s="878"/>
      <c r="J283"/>
      <c r="K283"/>
      <c r="L283"/>
      <c r="P283"/>
      <c r="Q283"/>
      <c r="R283"/>
      <c r="S283"/>
      <c r="T283"/>
      <c r="U283"/>
      <c r="V283"/>
      <c r="W283"/>
      <c r="X283"/>
      <c r="Y283"/>
      <c r="Z283"/>
      <c r="AA283"/>
      <c r="AB283" s="153"/>
      <c r="AC283" s="153"/>
      <c r="AD283" s="153"/>
      <c r="AE283"/>
      <c r="AF283"/>
      <c r="AG283"/>
      <c r="AH283"/>
      <c r="AI283"/>
      <c r="AJ283"/>
      <c r="AK283"/>
      <c r="AL283"/>
      <c r="AM283"/>
      <c r="AN283"/>
      <c r="AO283"/>
      <c r="AP283"/>
      <c r="AQ283"/>
      <c r="AR283"/>
      <c r="AS283"/>
      <c r="AT283"/>
      <c r="AU283"/>
      <c r="AV283"/>
      <c r="AW283"/>
      <c r="AX283"/>
      <c r="AY283"/>
      <c r="AZ283"/>
      <c r="BA283"/>
      <c r="BB283"/>
    </row>
    <row r="284" spans="1:54" s="2" customFormat="1">
      <c r="A284"/>
      <c r="B284"/>
      <c r="C284"/>
      <c r="D284"/>
      <c r="E284"/>
      <c r="F284"/>
      <c r="I284" s="878"/>
      <c r="J284"/>
      <c r="K284"/>
      <c r="L284"/>
      <c r="P284"/>
      <c r="Q284"/>
      <c r="R284"/>
      <c r="S284"/>
      <c r="T284"/>
      <c r="U284"/>
      <c r="V284"/>
      <c r="W284"/>
      <c r="X284"/>
      <c r="Y284"/>
      <c r="Z284"/>
      <c r="AA284"/>
      <c r="AB284" s="153"/>
      <c r="AC284" s="153"/>
      <c r="AD284" s="153"/>
      <c r="AE284"/>
      <c r="AF284"/>
      <c r="AG284"/>
      <c r="AH284"/>
      <c r="AI284"/>
      <c r="AJ284"/>
      <c r="AK284"/>
      <c r="AL284"/>
      <c r="AM284"/>
      <c r="AN284"/>
      <c r="AO284"/>
      <c r="AP284"/>
      <c r="AQ284"/>
      <c r="AR284"/>
      <c r="AS284"/>
      <c r="AT284"/>
      <c r="AU284"/>
      <c r="AV284"/>
      <c r="AW284"/>
      <c r="AX284"/>
      <c r="AY284"/>
      <c r="AZ284"/>
      <c r="BA284"/>
      <c r="BB284"/>
    </row>
    <row r="285" spans="1:54" s="2" customFormat="1">
      <c r="A285"/>
      <c r="B285"/>
      <c r="C285"/>
      <c r="D285"/>
      <c r="E285"/>
      <c r="F285"/>
      <c r="I285" s="878"/>
      <c r="J285"/>
      <c r="K285"/>
      <c r="L285"/>
      <c r="P285"/>
      <c r="Q285"/>
      <c r="R285"/>
      <c r="S285"/>
      <c r="T285"/>
      <c r="U285"/>
      <c r="V285"/>
      <c r="W285"/>
      <c r="X285"/>
      <c r="Y285"/>
      <c r="Z285"/>
      <c r="AA285"/>
      <c r="AB285" s="153"/>
      <c r="AC285" s="153"/>
      <c r="AD285" s="153"/>
      <c r="AE285"/>
      <c r="AF285"/>
      <c r="AG285"/>
      <c r="AH285"/>
      <c r="AI285"/>
      <c r="AJ285"/>
      <c r="AK285"/>
      <c r="AL285"/>
      <c r="AM285"/>
      <c r="AN285"/>
      <c r="AO285"/>
      <c r="AP285"/>
      <c r="AQ285"/>
      <c r="AR285"/>
      <c r="AS285"/>
      <c r="AT285"/>
      <c r="AU285"/>
      <c r="AV285"/>
      <c r="AW285"/>
      <c r="AX285"/>
      <c r="AY285"/>
      <c r="AZ285"/>
      <c r="BA285"/>
      <c r="BB285"/>
    </row>
    <row r="286" spans="1:54" s="2" customFormat="1">
      <c r="A286"/>
      <c r="B286"/>
      <c r="C286"/>
      <c r="D286"/>
      <c r="E286"/>
      <c r="F286"/>
      <c r="I286" s="878"/>
      <c r="J286"/>
      <c r="K286"/>
      <c r="L286"/>
      <c r="P286"/>
      <c r="Q286"/>
      <c r="R286"/>
      <c r="S286"/>
      <c r="T286"/>
      <c r="U286"/>
      <c r="V286"/>
      <c r="W286"/>
      <c r="X286"/>
      <c r="Y286"/>
      <c r="Z286"/>
      <c r="AA286"/>
      <c r="AB286" s="153"/>
      <c r="AC286" s="153"/>
      <c r="AD286" s="153"/>
      <c r="AE286"/>
      <c r="AF286"/>
      <c r="AG286"/>
      <c r="AH286"/>
      <c r="AI286"/>
      <c r="AJ286"/>
      <c r="AK286"/>
      <c r="AL286"/>
      <c r="AM286"/>
      <c r="AN286"/>
      <c r="AO286"/>
      <c r="AP286"/>
      <c r="AQ286"/>
      <c r="AR286"/>
      <c r="AS286"/>
      <c r="AT286"/>
      <c r="AU286"/>
      <c r="AV286"/>
      <c r="AW286"/>
      <c r="AX286"/>
      <c r="AY286"/>
      <c r="AZ286"/>
      <c r="BA286"/>
      <c r="BB286"/>
    </row>
    <row r="287" spans="1:54" s="2" customFormat="1">
      <c r="A287"/>
      <c r="B287"/>
      <c r="C287"/>
      <c r="D287"/>
      <c r="E287"/>
      <c r="F287"/>
      <c r="I287" s="878"/>
      <c r="J287"/>
      <c r="K287"/>
      <c r="L287"/>
      <c r="P287"/>
      <c r="Q287"/>
      <c r="R287"/>
      <c r="S287"/>
      <c r="T287"/>
      <c r="U287"/>
      <c r="V287"/>
      <c r="W287"/>
      <c r="X287"/>
      <c r="Y287"/>
      <c r="Z287"/>
      <c r="AA287"/>
      <c r="AB287" s="153"/>
      <c r="AC287" s="153"/>
      <c r="AD287" s="153"/>
      <c r="AE287"/>
      <c r="AF287"/>
      <c r="AG287"/>
      <c r="AH287"/>
      <c r="AI287"/>
      <c r="AJ287"/>
      <c r="AK287"/>
      <c r="AL287"/>
      <c r="AM287"/>
      <c r="AN287"/>
      <c r="AO287"/>
      <c r="AP287"/>
      <c r="AQ287"/>
      <c r="AR287"/>
      <c r="AS287"/>
      <c r="AT287"/>
      <c r="AU287"/>
      <c r="AV287"/>
      <c r="AW287"/>
      <c r="AX287"/>
      <c r="AY287"/>
      <c r="AZ287"/>
      <c r="BA287"/>
      <c r="BB287"/>
    </row>
    <row r="288" spans="1:54" s="2" customFormat="1">
      <c r="A288"/>
      <c r="B288"/>
      <c r="C288"/>
      <c r="D288"/>
      <c r="E288"/>
      <c r="F288"/>
      <c r="I288" s="878"/>
      <c r="J288"/>
      <c r="K288"/>
      <c r="L288"/>
      <c r="P288"/>
      <c r="Q288"/>
      <c r="R288"/>
      <c r="S288"/>
      <c r="T288"/>
      <c r="U288"/>
      <c r="V288"/>
      <c r="W288"/>
      <c r="X288"/>
      <c r="Y288"/>
      <c r="Z288"/>
      <c r="AA288"/>
      <c r="AB288" s="153"/>
      <c r="AC288" s="153"/>
      <c r="AD288" s="153"/>
      <c r="AE288"/>
      <c r="AF288"/>
      <c r="AG288"/>
      <c r="AH288"/>
      <c r="AI288"/>
      <c r="AJ288"/>
      <c r="AK288"/>
      <c r="AL288"/>
      <c r="AM288"/>
      <c r="AN288"/>
      <c r="AO288"/>
      <c r="AP288"/>
      <c r="AQ288"/>
      <c r="AR288"/>
      <c r="AS288"/>
      <c r="AT288"/>
      <c r="AU288"/>
      <c r="AV288"/>
      <c r="AW288"/>
      <c r="AX288"/>
      <c r="AY288"/>
      <c r="AZ288"/>
      <c r="BA288"/>
      <c r="BB288"/>
    </row>
    <row r="289" spans="1:54" s="2" customFormat="1">
      <c r="A289"/>
      <c r="B289"/>
      <c r="C289"/>
      <c r="D289"/>
      <c r="E289"/>
      <c r="F289"/>
      <c r="I289" s="878"/>
      <c r="J289"/>
      <c r="K289"/>
      <c r="L289"/>
      <c r="P289"/>
      <c r="Q289"/>
      <c r="R289"/>
      <c r="S289"/>
      <c r="T289"/>
      <c r="U289"/>
      <c r="V289"/>
      <c r="W289"/>
      <c r="X289"/>
      <c r="Y289"/>
      <c r="Z289"/>
      <c r="AA289"/>
      <c r="AB289" s="153"/>
      <c r="AC289" s="153"/>
      <c r="AD289" s="153"/>
      <c r="AE289"/>
      <c r="AF289"/>
      <c r="AG289"/>
      <c r="AH289"/>
      <c r="AI289"/>
      <c r="AJ289"/>
      <c r="AK289"/>
      <c r="AL289"/>
      <c r="AM289"/>
      <c r="AN289"/>
      <c r="AO289"/>
      <c r="AP289"/>
      <c r="AQ289"/>
      <c r="AR289"/>
      <c r="AS289"/>
      <c r="AT289"/>
      <c r="AU289"/>
      <c r="AV289"/>
      <c r="AW289"/>
      <c r="AX289"/>
      <c r="AY289"/>
      <c r="AZ289"/>
      <c r="BA289"/>
      <c r="BB289"/>
    </row>
    <row r="290" spans="1:54" s="2" customFormat="1">
      <c r="A290"/>
      <c r="B290"/>
      <c r="C290"/>
      <c r="D290"/>
      <c r="E290"/>
      <c r="F290"/>
      <c r="I290" s="878"/>
      <c r="J290"/>
      <c r="K290"/>
      <c r="L290"/>
      <c r="P290"/>
      <c r="Q290"/>
      <c r="R290"/>
      <c r="S290"/>
      <c r="T290"/>
      <c r="U290"/>
      <c r="V290"/>
      <c r="W290"/>
      <c r="X290"/>
      <c r="Y290"/>
      <c r="Z290"/>
      <c r="AA290"/>
      <c r="AB290" s="153"/>
      <c r="AC290" s="153"/>
      <c r="AD290" s="153"/>
      <c r="AE290"/>
      <c r="AF290"/>
      <c r="AG290"/>
      <c r="AH290"/>
      <c r="AI290"/>
      <c r="AJ290"/>
      <c r="AK290"/>
      <c r="AL290"/>
      <c r="AM290"/>
      <c r="AN290"/>
      <c r="AO290"/>
      <c r="AP290"/>
      <c r="AQ290"/>
      <c r="AR290"/>
      <c r="AS290"/>
      <c r="AT290"/>
      <c r="AU290"/>
      <c r="AV290"/>
      <c r="AW290"/>
      <c r="AX290"/>
      <c r="AY290"/>
      <c r="AZ290"/>
      <c r="BA290"/>
      <c r="BB290"/>
    </row>
    <row r="291" spans="1:54" s="2" customFormat="1">
      <c r="A291"/>
      <c r="B291"/>
      <c r="C291"/>
      <c r="D291"/>
      <c r="E291"/>
      <c r="F291"/>
      <c r="I291" s="878"/>
      <c r="J291"/>
      <c r="K291"/>
      <c r="L291"/>
      <c r="P291"/>
      <c r="Q291"/>
      <c r="R291"/>
      <c r="S291"/>
      <c r="T291"/>
      <c r="U291"/>
      <c r="V291"/>
      <c r="W291"/>
      <c r="X291"/>
      <c r="Y291"/>
      <c r="Z291"/>
      <c r="AA291"/>
      <c r="AB291" s="153"/>
      <c r="AC291" s="153"/>
      <c r="AD291" s="153"/>
      <c r="AE291"/>
      <c r="AF291"/>
      <c r="AG291"/>
      <c r="AH291"/>
      <c r="AI291"/>
      <c r="AJ291"/>
      <c r="AK291"/>
      <c r="AL291"/>
      <c r="AM291"/>
      <c r="AN291"/>
      <c r="AO291"/>
      <c r="AP291"/>
      <c r="AQ291"/>
      <c r="AR291"/>
      <c r="AS291"/>
      <c r="AT291"/>
      <c r="AU291"/>
      <c r="AV291"/>
      <c r="AW291"/>
      <c r="AX291"/>
      <c r="AY291"/>
      <c r="AZ291"/>
      <c r="BA291"/>
      <c r="BB291"/>
    </row>
    <row r="292" spans="1:54" s="2" customFormat="1">
      <c r="A292"/>
      <c r="B292"/>
      <c r="C292"/>
      <c r="D292"/>
      <c r="E292"/>
      <c r="F292"/>
      <c r="I292" s="878"/>
      <c r="J292"/>
      <c r="K292"/>
      <c r="L292"/>
      <c r="P292"/>
      <c r="Q292"/>
      <c r="R292"/>
      <c r="S292"/>
      <c r="T292"/>
      <c r="U292"/>
      <c r="V292"/>
      <c r="W292"/>
      <c r="X292"/>
      <c r="Y292"/>
      <c r="Z292"/>
      <c r="AA292"/>
      <c r="AB292" s="153"/>
      <c r="AC292" s="153"/>
      <c r="AD292" s="153"/>
      <c r="AE292"/>
      <c r="AF292"/>
      <c r="AG292"/>
      <c r="AH292"/>
      <c r="AI292"/>
      <c r="AJ292"/>
      <c r="AK292"/>
      <c r="AL292"/>
      <c r="AM292"/>
      <c r="AN292"/>
      <c r="AO292"/>
      <c r="AP292"/>
      <c r="AQ292"/>
      <c r="AR292"/>
      <c r="AS292"/>
      <c r="AT292"/>
      <c r="AU292"/>
      <c r="AV292"/>
      <c r="AW292"/>
      <c r="AX292"/>
      <c r="AY292"/>
      <c r="AZ292"/>
      <c r="BA292"/>
      <c r="BB292"/>
    </row>
    <row r="293" spans="1:54" s="2" customFormat="1">
      <c r="A293"/>
      <c r="B293"/>
      <c r="C293"/>
      <c r="D293"/>
      <c r="E293"/>
      <c r="F293"/>
      <c r="I293" s="878"/>
      <c r="J293"/>
      <c r="K293"/>
      <c r="L293"/>
      <c r="P293"/>
      <c r="Q293"/>
      <c r="R293"/>
      <c r="S293"/>
      <c r="T293"/>
      <c r="U293"/>
      <c r="V293"/>
      <c r="W293"/>
      <c r="X293"/>
      <c r="Y293"/>
      <c r="Z293"/>
      <c r="AA293"/>
      <c r="AB293" s="153"/>
      <c r="AC293" s="153"/>
      <c r="AD293" s="153"/>
      <c r="AE293"/>
      <c r="AF293"/>
      <c r="AG293"/>
      <c r="AH293"/>
      <c r="AI293"/>
      <c r="AJ293"/>
      <c r="AK293"/>
      <c r="AL293"/>
      <c r="AM293"/>
      <c r="AN293"/>
      <c r="AO293"/>
      <c r="AP293"/>
      <c r="AQ293"/>
      <c r="AR293"/>
      <c r="AS293"/>
      <c r="AT293"/>
      <c r="AU293"/>
      <c r="AV293"/>
      <c r="AW293"/>
      <c r="AX293"/>
      <c r="AY293"/>
      <c r="AZ293"/>
      <c r="BA293"/>
      <c r="BB293"/>
    </row>
    <row r="294" spans="1:54" s="2" customFormat="1">
      <c r="A294"/>
      <c r="B294"/>
      <c r="C294"/>
      <c r="D294"/>
      <c r="E294"/>
      <c r="F294"/>
      <c r="I294" s="878"/>
      <c r="J294"/>
      <c r="K294"/>
      <c r="L294"/>
      <c r="P294"/>
      <c r="Q294"/>
      <c r="R294"/>
      <c r="S294"/>
      <c r="T294"/>
      <c r="U294"/>
      <c r="V294"/>
      <c r="W294"/>
      <c r="X294"/>
      <c r="Y294"/>
      <c r="Z294"/>
      <c r="AA294"/>
      <c r="AB294" s="153"/>
      <c r="AC294" s="153"/>
      <c r="AD294" s="153"/>
      <c r="AE294"/>
      <c r="AF294"/>
      <c r="AG294"/>
      <c r="AH294"/>
      <c r="AI294"/>
      <c r="AJ294"/>
      <c r="AK294"/>
      <c r="AL294"/>
      <c r="AM294"/>
      <c r="AN294"/>
      <c r="AO294"/>
      <c r="AP294"/>
      <c r="AQ294"/>
      <c r="AR294"/>
      <c r="AS294"/>
      <c r="AT294"/>
      <c r="AU294"/>
      <c r="AV294"/>
      <c r="AW294"/>
      <c r="AX294"/>
      <c r="AY294"/>
      <c r="AZ294"/>
      <c r="BA294"/>
      <c r="BB294"/>
    </row>
    <row r="295" spans="1:54" s="2" customFormat="1">
      <c r="A295"/>
      <c r="B295"/>
      <c r="C295"/>
      <c r="D295"/>
      <c r="E295"/>
      <c r="F295"/>
      <c r="I295" s="878"/>
      <c r="J295"/>
      <c r="K295"/>
      <c r="L295"/>
      <c r="P295"/>
      <c r="Q295"/>
      <c r="R295"/>
      <c r="S295"/>
      <c r="T295"/>
      <c r="U295"/>
      <c r="V295"/>
      <c r="W295"/>
      <c r="X295"/>
      <c r="Y295"/>
      <c r="Z295"/>
      <c r="AA295"/>
      <c r="AB295" s="153"/>
      <c r="AC295" s="153"/>
      <c r="AD295" s="153"/>
      <c r="AE295"/>
      <c r="AF295"/>
      <c r="AG295"/>
      <c r="AH295"/>
      <c r="AI295"/>
      <c r="AJ295"/>
      <c r="AK295"/>
      <c r="AL295"/>
      <c r="AM295"/>
      <c r="AN295"/>
      <c r="AO295"/>
      <c r="AP295"/>
      <c r="AQ295"/>
      <c r="AR295"/>
      <c r="AS295"/>
      <c r="AT295"/>
      <c r="AU295"/>
      <c r="AV295"/>
      <c r="AW295"/>
      <c r="AX295"/>
      <c r="AY295"/>
      <c r="AZ295"/>
      <c r="BA295"/>
      <c r="BB295"/>
    </row>
    <row r="296" spans="1:54" s="2" customFormat="1">
      <c r="A296"/>
      <c r="B296"/>
      <c r="C296"/>
      <c r="D296"/>
      <c r="E296"/>
      <c r="F296"/>
      <c r="I296" s="878"/>
      <c r="J296"/>
      <c r="K296"/>
      <c r="L296"/>
      <c r="P296"/>
      <c r="Q296"/>
      <c r="R296"/>
      <c r="S296"/>
      <c r="T296"/>
      <c r="U296"/>
      <c r="V296"/>
      <c r="W296"/>
      <c r="X296"/>
      <c r="Y296"/>
      <c r="Z296"/>
      <c r="AA296"/>
      <c r="AB296" s="153"/>
      <c r="AC296" s="153"/>
      <c r="AD296" s="153"/>
      <c r="AE296"/>
      <c r="AF296"/>
      <c r="AG296"/>
      <c r="AH296"/>
      <c r="AI296"/>
      <c r="AJ296"/>
      <c r="AK296"/>
      <c r="AL296"/>
      <c r="AM296"/>
      <c r="AN296"/>
      <c r="AO296"/>
      <c r="AP296"/>
      <c r="AQ296"/>
      <c r="AR296"/>
      <c r="AS296"/>
      <c r="AT296"/>
      <c r="AU296"/>
      <c r="AV296"/>
      <c r="AW296"/>
      <c r="AX296"/>
      <c r="AY296"/>
      <c r="AZ296"/>
      <c r="BA296"/>
      <c r="BB296"/>
    </row>
    <row r="297" spans="1:54" s="2" customFormat="1">
      <c r="A297"/>
      <c r="B297"/>
      <c r="C297"/>
      <c r="D297"/>
      <c r="E297"/>
      <c r="F297"/>
      <c r="I297" s="878"/>
      <c r="J297"/>
      <c r="K297"/>
      <c r="L297"/>
      <c r="P297"/>
      <c r="Q297"/>
      <c r="R297"/>
      <c r="S297"/>
      <c r="T297"/>
      <c r="U297"/>
      <c r="V297"/>
      <c r="W297"/>
      <c r="X297"/>
      <c r="Y297"/>
      <c r="Z297"/>
      <c r="AA297"/>
      <c r="AB297" s="153"/>
      <c r="AC297" s="153"/>
      <c r="AD297" s="153"/>
      <c r="AE297"/>
      <c r="AF297"/>
      <c r="AG297"/>
      <c r="AH297"/>
      <c r="AI297"/>
      <c r="AJ297"/>
      <c r="AK297"/>
      <c r="AL297"/>
      <c r="AM297"/>
      <c r="AN297"/>
      <c r="AO297"/>
      <c r="AP297"/>
      <c r="AQ297"/>
      <c r="AR297"/>
      <c r="AS297"/>
      <c r="AT297"/>
      <c r="AU297"/>
      <c r="AV297"/>
      <c r="AW297"/>
      <c r="AX297"/>
      <c r="AY297"/>
      <c r="AZ297"/>
      <c r="BA297"/>
      <c r="BB297"/>
    </row>
    <row r="298" spans="1:54" s="2" customFormat="1">
      <c r="A298"/>
      <c r="B298"/>
      <c r="C298"/>
      <c r="D298"/>
      <c r="E298"/>
      <c r="F298"/>
      <c r="I298" s="878"/>
      <c r="J298"/>
      <c r="K298"/>
      <c r="L298"/>
      <c r="P298"/>
      <c r="Q298"/>
      <c r="R298"/>
      <c r="S298"/>
      <c r="T298"/>
      <c r="U298"/>
      <c r="V298"/>
      <c r="W298"/>
      <c r="X298"/>
      <c r="Y298"/>
      <c r="Z298"/>
      <c r="AA298"/>
      <c r="AB298" s="153"/>
      <c r="AC298" s="153"/>
      <c r="AD298" s="153"/>
      <c r="AE298"/>
      <c r="AF298"/>
      <c r="AG298"/>
      <c r="AH298"/>
      <c r="AI298"/>
      <c r="AJ298"/>
      <c r="AK298"/>
      <c r="AL298"/>
      <c r="AM298"/>
      <c r="AN298"/>
      <c r="AO298"/>
      <c r="AP298"/>
      <c r="AQ298"/>
      <c r="AR298"/>
      <c r="AS298"/>
      <c r="AT298"/>
      <c r="AU298"/>
      <c r="AV298"/>
      <c r="AW298"/>
      <c r="AX298"/>
      <c r="AY298"/>
      <c r="AZ298"/>
      <c r="BA298"/>
      <c r="BB298"/>
    </row>
    <row r="299" spans="1:54" s="2" customFormat="1">
      <c r="A299"/>
      <c r="B299"/>
      <c r="C299"/>
      <c r="D299"/>
      <c r="E299"/>
      <c r="F299"/>
      <c r="I299" s="878"/>
      <c r="J299"/>
      <c r="K299"/>
      <c r="L299"/>
      <c r="P299"/>
      <c r="Q299"/>
      <c r="R299"/>
      <c r="S299"/>
      <c r="T299"/>
      <c r="U299"/>
      <c r="V299"/>
      <c r="W299"/>
      <c r="X299"/>
      <c r="Y299"/>
      <c r="Z299"/>
      <c r="AA299"/>
      <c r="AB299" s="153"/>
      <c r="AC299" s="153"/>
      <c r="AD299" s="153"/>
      <c r="AE299"/>
      <c r="AF299"/>
      <c r="AG299"/>
      <c r="AH299"/>
      <c r="AI299"/>
      <c r="AJ299"/>
      <c r="AK299"/>
      <c r="AL299"/>
      <c r="AM299"/>
      <c r="AN299"/>
      <c r="AO299"/>
      <c r="AP299"/>
      <c r="AQ299"/>
      <c r="AR299"/>
      <c r="AS299"/>
      <c r="AT299"/>
      <c r="AU299"/>
      <c r="AV299"/>
      <c r="AW299"/>
      <c r="AX299"/>
      <c r="AY299"/>
      <c r="AZ299"/>
      <c r="BA299"/>
      <c r="BB299"/>
    </row>
    <row r="300" spans="1:54" s="2" customFormat="1">
      <c r="A300"/>
      <c r="B300"/>
      <c r="C300"/>
      <c r="D300"/>
      <c r="E300"/>
      <c r="F300"/>
      <c r="I300" s="878"/>
      <c r="J300"/>
      <c r="K300"/>
      <c r="L300"/>
      <c r="P300"/>
      <c r="Q300"/>
      <c r="R300"/>
      <c r="S300"/>
      <c r="T300"/>
      <c r="U300"/>
      <c r="V300"/>
      <c r="W300"/>
      <c r="X300"/>
      <c r="Y300"/>
      <c r="Z300"/>
      <c r="AA300"/>
      <c r="AB300" s="153"/>
      <c r="AC300" s="153"/>
      <c r="AD300" s="153"/>
      <c r="AE300"/>
      <c r="AF300"/>
      <c r="AG300"/>
      <c r="AH300"/>
      <c r="AI300"/>
      <c r="AJ300"/>
      <c r="AK300"/>
      <c r="AL300"/>
      <c r="AM300"/>
      <c r="AN300"/>
      <c r="AO300"/>
      <c r="AP300"/>
      <c r="AQ300"/>
      <c r="AR300"/>
      <c r="AS300"/>
      <c r="AT300"/>
      <c r="AU300"/>
      <c r="AV300"/>
      <c r="AW300"/>
      <c r="AX300"/>
      <c r="AY300"/>
      <c r="AZ300"/>
      <c r="BA300"/>
      <c r="BB300"/>
    </row>
    <row r="301" spans="1:54" s="2" customFormat="1">
      <c r="A301"/>
      <c r="B301"/>
      <c r="C301"/>
      <c r="D301"/>
      <c r="E301"/>
      <c r="F301"/>
      <c r="I301" s="878"/>
      <c r="J301"/>
      <c r="K301"/>
      <c r="L301"/>
      <c r="P301"/>
      <c r="Q301"/>
      <c r="R301"/>
      <c r="S301"/>
      <c r="T301"/>
      <c r="U301"/>
      <c r="V301"/>
      <c r="W301"/>
      <c r="X301"/>
      <c r="Y301"/>
      <c r="Z301"/>
      <c r="AA301"/>
      <c r="AB301" s="153"/>
      <c r="AC301" s="153"/>
      <c r="AD301" s="153"/>
      <c r="AE301"/>
      <c r="AF301"/>
      <c r="AG301"/>
      <c r="AH301"/>
      <c r="AI301"/>
      <c r="AJ301"/>
      <c r="AK301"/>
      <c r="AL301"/>
      <c r="AM301"/>
      <c r="AN301"/>
      <c r="AO301"/>
      <c r="AP301"/>
      <c r="AQ301"/>
      <c r="AR301"/>
      <c r="AS301"/>
      <c r="AT301"/>
      <c r="AU301"/>
      <c r="AV301"/>
      <c r="AW301"/>
      <c r="AX301"/>
      <c r="AY301"/>
      <c r="AZ301"/>
      <c r="BA301"/>
      <c r="BB301"/>
    </row>
    <row r="302" spans="1:54" s="2" customFormat="1">
      <c r="A302"/>
      <c r="B302"/>
      <c r="C302"/>
      <c r="D302"/>
      <c r="E302"/>
      <c r="F302"/>
      <c r="I302" s="878"/>
      <c r="J302"/>
      <c r="K302"/>
      <c r="L302"/>
      <c r="P302"/>
      <c r="Q302"/>
      <c r="R302"/>
      <c r="S302"/>
      <c r="T302"/>
      <c r="U302"/>
      <c r="V302"/>
      <c r="W302"/>
      <c r="X302"/>
      <c r="Y302"/>
      <c r="Z302"/>
      <c r="AA302"/>
      <c r="AB302" s="153"/>
      <c r="AC302" s="153"/>
      <c r="AD302" s="153"/>
      <c r="AE302"/>
      <c r="AF302"/>
      <c r="AG302"/>
      <c r="AH302"/>
      <c r="AI302"/>
      <c r="AJ302"/>
      <c r="AK302"/>
      <c r="AL302"/>
      <c r="AM302"/>
      <c r="AN302"/>
      <c r="AO302"/>
      <c r="AP302"/>
      <c r="AQ302"/>
      <c r="AR302"/>
      <c r="AS302"/>
      <c r="AT302"/>
      <c r="AU302"/>
      <c r="AV302"/>
      <c r="AW302"/>
      <c r="AX302"/>
      <c r="AY302"/>
      <c r="AZ302"/>
      <c r="BA302"/>
      <c r="BB302"/>
    </row>
    <row r="303" spans="1:54" s="2" customFormat="1">
      <c r="A303"/>
      <c r="B303"/>
      <c r="C303"/>
      <c r="D303"/>
      <c r="E303"/>
      <c r="F303"/>
      <c r="I303" s="878"/>
      <c r="J303"/>
      <c r="K303"/>
      <c r="L303"/>
      <c r="P303"/>
      <c r="Q303"/>
      <c r="R303"/>
      <c r="S303"/>
      <c r="T303"/>
      <c r="U303"/>
      <c r="V303"/>
      <c r="W303"/>
      <c r="X303"/>
      <c r="Y303"/>
      <c r="Z303"/>
      <c r="AA303"/>
      <c r="AB303" s="153"/>
      <c r="AC303" s="153"/>
      <c r="AD303" s="153"/>
      <c r="AE303"/>
      <c r="AF303"/>
      <c r="AG303"/>
      <c r="AH303"/>
      <c r="AI303"/>
      <c r="AJ303"/>
      <c r="AK303"/>
      <c r="AL303"/>
      <c r="AM303"/>
      <c r="AN303"/>
      <c r="AO303"/>
      <c r="AP303"/>
      <c r="AQ303"/>
      <c r="AR303"/>
      <c r="AS303"/>
      <c r="AT303"/>
      <c r="AU303"/>
      <c r="AV303"/>
      <c r="AW303"/>
      <c r="AX303"/>
      <c r="AY303"/>
      <c r="AZ303"/>
      <c r="BA303"/>
      <c r="BB303"/>
    </row>
    <row r="304" spans="1:54" s="2" customFormat="1">
      <c r="A304"/>
      <c r="B304"/>
      <c r="C304"/>
      <c r="D304"/>
      <c r="E304"/>
      <c r="F304"/>
      <c r="I304" s="878"/>
      <c r="J304"/>
      <c r="K304"/>
      <c r="L304"/>
      <c r="P304"/>
      <c r="Q304"/>
      <c r="R304"/>
      <c r="S304"/>
      <c r="T304"/>
      <c r="U304"/>
      <c r="V304"/>
      <c r="W304"/>
      <c r="X304"/>
      <c r="Y304"/>
      <c r="Z304"/>
      <c r="AA304"/>
      <c r="AB304" s="153"/>
      <c r="AC304" s="153"/>
      <c r="AD304" s="153"/>
      <c r="AE304"/>
      <c r="AF304"/>
      <c r="AG304"/>
      <c r="AH304"/>
      <c r="AI304"/>
      <c r="AJ304"/>
      <c r="AK304"/>
      <c r="AL304"/>
      <c r="AM304"/>
      <c r="AN304"/>
      <c r="AO304"/>
      <c r="AP304"/>
      <c r="AQ304"/>
      <c r="AR304"/>
      <c r="AS304"/>
      <c r="AT304"/>
      <c r="AU304"/>
      <c r="AV304"/>
      <c r="AW304"/>
      <c r="AX304"/>
      <c r="AY304"/>
      <c r="AZ304"/>
      <c r="BA304"/>
      <c r="BB304"/>
    </row>
    <row r="305" spans="1:54" s="2" customFormat="1">
      <c r="A305"/>
      <c r="B305"/>
      <c r="C305"/>
      <c r="D305"/>
      <c r="E305"/>
      <c r="F305"/>
      <c r="I305" s="878"/>
      <c r="J305"/>
      <c r="K305"/>
      <c r="L305"/>
      <c r="P305"/>
      <c r="Q305"/>
      <c r="R305"/>
      <c r="S305"/>
      <c r="T305"/>
      <c r="U305"/>
      <c r="V305"/>
      <c r="W305"/>
      <c r="X305"/>
      <c r="Y305"/>
      <c r="Z305"/>
      <c r="AA305"/>
      <c r="AB305" s="153"/>
      <c r="AC305" s="153"/>
      <c r="AD305" s="153"/>
      <c r="AE305"/>
      <c r="AF305"/>
      <c r="AG305"/>
      <c r="AH305"/>
      <c r="AI305"/>
      <c r="AJ305"/>
      <c r="AK305"/>
      <c r="AL305"/>
      <c r="AM305"/>
      <c r="AN305"/>
      <c r="AO305"/>
      <c r="AP305"/>
      <c r="AQ305"/>
      <c r="AR305"/>
      <c r="AS305"/>
      <c r="AT305"/>
      <c r="AU305"/>
      <c r="AV305"/>
      <c r="AW305"/>
      <c r="AX305"/>
      <c r="AY305"/>
      <c r="AZ305"/>
      <c r="BA305"/>
      <c r="BB305"/>
    </row>
    <row r="306" spans="1:54" s="2" customFormat="1">
      <c r="A306"/>
      <c r="B306"/>
      <c r="C306"/>
      <c r="D306"/>
      <c r="E306"/>
      <c r="F306"/>
      <c r="I306" s="878"/>
      <c r="J306"/>
      <c r="K306"/>
      <c r="L306"/>
      <c r="P306"/>
      <c r="Q306"/>
      <c r="R306"/>
      <c r="S306"/>
      <c r="T306"/>
      <c r="U306"/>
      <c r="V306"/>
      <c r="W306"/>
      <c r="X306"/>
      <c r="Y306"/>
      <c r="Z306"/>
      <c r="AA306"/>
      <c r="AB306" s="153"/>
      <c r="AC306" s="153"/>
      <c r="AD306" s="153"/>
      <c r="AE306"/>
      <c r="AF306"/>
      <c r="AG306"/>
      <c r="AH306"/>
      <c r="AI306"/>
      <c r="AJ306"/>
      <c r="AK306"/>
      <c r="AL306"/>
      <c r="AM306"/>
      <c r="AN306"/>
      <c r="AO306"/>
      <c r="AP306"/>
      <c r="AQ306"/>
      <c r="AR306"/>
      <c r="AS306"/>
      <c r="AT306"/>
      <c r="AU306"/>
      <c r="AV306"/>
      <c r="AW306"/>
      <c r="AX306"/>
      <c r="AY306"/>
      <c r="AZ306"/>
      <c r="BA306"/>
      <c r="BB306"/>
    </row>
    <row r="307" spans="1:54" s="2" customFormat="1">
      <c r="A307"/>
      <c r="B307"/>
      <c r="C307"/>
      <c r="D307"/>
      <c r="E307"/>
      <c r="F307"/>
      <c r="I307" s="878"/>
      <c r="J307"/>
      <c r="K307"/>
      <c r="L307"/>
      <c r="P307"/>
      <c r="Q307"/>
      <c r="R307"/>
      <c r="S307"/>
      <c r="T307"/>
      <c r="U307"/>
      <c r="V307"/>
      <c r="W307"/>
      <c r="X307"/>
      <c r="Y307"/>
      <c r="Z307"/>
      <c r="AA307"/>
      <c r="AB307" s="153"/>
      <c r="AC307" s="153"/>
      <c r="AD307" s="153"/>
      <c r="AE307"/>
      <c r="AF307"/>
      <c r="AG307"/>
      <c r="AH307"/>
      <c r="AI307"/>
      <c r="AJ307"/>
      <c r="AK307"/>
      <c r="AL307"/>
      <c r="AM307"/>
      <c r="AN307"/>
      <c r="AO307"/>
      <c r="AP307"/>
      <c r="AQ307"/>
      <c r="AR307"/>
      <c r="AS307"/>
      <c r="AT307"/>
      <c r="AU307"/>
      <c r="AV307"/>
      <c r="AW307"/>
      <c r="AX307"/>
      <c r="AY307"/>
      <c r="AZ307"/>
      <c r="BA307"/>
      <c r="BB307"/>
    </row>
    <row r="308" spans="1:54" s="2" customFormat="1">
      <c r="A308"/>
      <c r="B308"/>
      <c r="C308"/>
      <c r="D308"/>
      <c r="E308"/>
      <c r="F308"/>
      <c r="I308" s="878"/>
      <c r="J308"/>
      <c r="K308"/>
      <c r="L308"/>
      <c r="P308"/>
      <c r="Q308"/>
      <c r="R308"/>
      <c r="S308"/>
      <c r="T308"/>
      <c r="U308"/>
      <c r="V308"/>
      <c r="W308"/>
      <c r="X308"/>
      <c r="Y308"/>
      <c r="Z308"/>
      <c r="AA308"/>
      <c r="AB308" s="153"/>
      <c r="AC308" s="153"/>
      <c r="AD308" s="153"/>
      <c r="AE308"/>
      <c r="AF308"/>
      <c r="AG308"/>
      <c r="AH308"/>
      <c r="AI308"/>
      <c r="AJ308"/>
      <c r="AK308"/>
      <c r="AL308"/>
      <c r="AM308"/>
      <c r="AN308"/>
      <c r="AO308"/>
      <c r="AP308"/>
      <c r="AQ308"/>
      <c r="AR308"/>
      <c r="AS308"/>
      <c r="AT308"/>
      <c r="AU308"/>
      <c r="AV308"/>
      <c r="AW308"/>
      <c r="AX308"/>
      <c r="AY308"/>
      <c r="AZ308"/>
      <c r="BA308"/>
      <c r="BB308"/>
    </row>
    <row r="309" spans="1:54" s="2" customFormat="1">
      <c r="A309"/>
      <c r="B309"/>
      <c r="C309"/>
      <c r="D309"/>
      <c r="E309"/>
      <c r="F309"/>
      <c r="I309" s="878"/>
      <c r="J309"/>
      <c r="K309"/>
      <c r="L309"/>
      <c r="P309"/>
      <c r="Q309"/>
      <c r="R309"/>
      <c r="S309"/>
      <c r="T309"/>
      <c r="U309"/>
      <c r="V309"/>
      <c r="W309"/>
      <c r="X309"/>
      <c r="Y309"/>
      <c r="Z309"/>
      <c r="AA309"/>
      <c r="AB309" s="153"/>
      <c r="AC309" s="153"/>
      <c r="AD309" s="153"/>
      <c r="AE309"/>
      <c r="AF309"/>
      <c r="AG309"/>
      <c r="AH309"/>
      <c r="AI309"/>
      <c r="AJ309"/>
      <c r="AK309"/>
      <c r="AL309"/>
      <c r="AM309"/>
      <c r="AN309"/>
      <c r="AO309"/>
      <c r="AP309"/>
      <c r="AQ309"/>
      <c r="AR309"/>
      <c r="AS309"/>
      <c r="AT309"/>
      <c r="AU309"/>
      <c r="AV309"/>
      <c r="AW309"/>
      <c r="AX309"/>
      <c r="AY309"/>
      <c r="AZ309"/>
      <c r="BA309"/>
      <c r="BB309"/>
    </row>
    <row r="310" spans="1:54" s="2" customFormat="1">
      <c r="A310"/>
      <c r="B310"/>
      <c r="C310"/>
      <c r="D310"/>
      <c r="E310"/>
      <c r="F310"/>
      <c r="I310" s="878"/>
      <c r="J310"/>
      <c r="K310"/>
      <c r="L310"/>
      <c r="P310"/>
      <c r="Q310"/>
      <c r="R310"/>
      <c r="S310"/>
      <c r="T310"/>
      <c r="U310"/>
      <c r="V310"/>
      <c r="W310"/>
      <c r="X310"/>
      <c r="Y310"/>
      <c r="Z310"/>
      <c r="AA310"/>
      <c r="AB310" s="153"/>
      <c r="AC310" s="153"/>
      <c r="AD310" s="153"/>
      <c r="AE310"/>
      <c r="AF310"/>
      <c r="AG310"/>
      <c r="AH310"/>
      <c r="AI310"/>
      <c r="AJ310"/>
      <c r="AK310"/>
      <c r="AL310"/>
      <c r="AM310"/>
      <c r="AN310"/>
      <c r="AO310"/>
      <c r="AP310"/>
      <c r="AQ310"/>
      <c r="AR310"/>
      <c r="AS310"/>
      <c r="AT310"/>
      <c r="AU310"/>
      <c r="AV310"/>
      <c r="AW310"/>
      <c r="AX310"/>
      <c r="AY310"/>
      <c r="AZ310"/>
      <c r="BA310"/>
      <c r="BB310"/>
    </row>
    <row r="311" spans="1:54" s="2" customFormat="1">
      <c r="A311"/>
      <c r="B311"/>
      <c r="C311"/>
      <c r="D311"/>
      <c r="E311"/>
      <c r="F311"/>
      <c r="I311" s="878"/>
      <c r="J311"/>
      <c r="K311"/>
      <c r="L311"/>
      <c r="P311"/>
      <c r="Q311"/>
      <c r="R311"/>
      <c r="S311"/>
      <c r="T311"/>
      <c r="U311"/>
      <c r="V311"/>
      <c r="W311"/>
      <c r="X311"/>
      <c r="Y311"/>
      <c r="Z311"/>
      <c r="AA311"/>
      <c r="AB311" s="153"/>
      <c r="AC311" s="153"/>
      <c r="AD311" s="153"/>
      <c r="AE311"/>
      <c r="AF311"/>
      <c r="AG311"/>
      <c r="AH311"/>
      <c r="AI311"/>
      <c r="AJ311"/>
      <c r="AK311"/>
      <c r="AL311"/>
      <c r="AM311"/>
      <c r="AN311"/>
      <c r="AO311"/>
      <c r="AP311"/>
      <c r="AQ311"/>
      <c r="AR311"/>
      <c r="AS311"/>
      <c r="AT311"/>
      <c r="AU311"/>
      <c r="AV311"/>
      <c r="AW311"/>
      <c r="AX311"/>
      <c r="AY311"/>
      <c r="AZ311"/>
      <c r="BA311"/>
      <c r="BB311"/>
    </row>
    <row r="312" spans="1:54" s="2" customFormat="1">
      <c r="A312"/>
      <c r="B312"/>
      <c r="C312"/>
      <c r="D312"/>
      <c r="E312"/>
      <c r="F312"/>
      <c r="I312" s="878"/>
      <c r="J312"/>
      <c r="K312"/>
      <c r="L312"/>
      <c r="P312"/>
      <c r="Q312"/>
      <c r="R312"/>
      <c r="S312"/>
      <c r="T312"/>
      <c r="U312"/>
      <c r="V312"/>
      <c r="W312"/>
      <c r="X312"/>
      <c r="Y312"/>
      <c r="Z312"/>
      <c r="AA312"/>
      <c r="AB312" s="153"/>
      <c r="AC312" s="153"/>
      <c r="AD312" s="153"/>
      <c r="AE312"/>
      <c r="AF312"/>
      <c r="AG312"/>
      <c r="AH312"/>
      <c r="AI312"/>
      <c r="AJ312"/>
      <c r="AK312"/>
      <c r="AL312"/>
      <c r="AM312"/>
      <c r="AN312"/>
      <c r="AO312"/>
      <c r="AP312"/>
      <c r="AQ312"/>
      <c r="AR312"/>
      <c r="AS312"/>
      <c r="AT312"/>
      <c r="AU312"/>
      <c r="AV312"/>
      <c r="AW312"/>
      <c r="AX312"/>
      <c r="AY312"/>
      <c r="AZ312"/>
      <c r="BA312"/>
      <c r="BB312"/>
    </row>
    <row r="313" spans="1:54" s="2" customFormat="1">
      <c r="A313"/>
      <c r="B313"/>
      <c r="C313"/>
      <c r="D313"/>
      <c r="E313"/>
      <c r="F313"/>
      <c r="I313" s="878"/>
      <c r="J313"/>
      <c r="K313"/>
      <c r="L313"/>
      <c r="P313"/>
      <c r="Q313"/>
      <c r="R313"/>
      <c r="S313"/>
      <c r="T313"/>
      <c r="U313"/>
      <c r="V313"/>
      <c r="W313"/>
      <c r="X313"/>
      <c r="Y313"/>
      <c r="Z313"/>
      <c r="AA313"/>
      <c r="AB313" s="153"/>
      <c r="AC313" s="153"/>
      <c r="AD313" s="153"/>
      <c r="AE313"/>
      <c r="AF313"/>
      <c r="AG313"/>
      <c r="AH313"/>
      <c r="AI313"/>
      <c r="AJ313"/>
      <c r="AK313"/>
      <c r="AL313"/>
      <c r="AM313"/>
      <c r="AN313"/>
      <c r="AO313"/>
      <c r="AP313"/>
      <c r="AQ313"/>
      <c r="AR313"/>
      <c r="AS313"/>
      <c r="AT313"/>
      <c r="AU313"/>
      <c r="AV313"/>
      <c r="AW313"/>
      <c r="AX313"/>
      <c r="AY313"/>
      <c r="AZ313"/>
      <c r="BA313"/>
      <c r="BB313"/>
    </row>
    <row r="314" spans="1:54" s="2" customFormat="1">
      <c r="A314"/>
      <c r="B314"/>
      <c r="C314"/>
      <c r="D314"/>
      <c r="E314"/>
      <c r="F314"/>
      <c r="I314" s="878"/>
      <c r="J314"/>
      <c r="K314"/>
      <c r="L314"/>
      <c r="P314"/>
      <c r="Q314"/>
      <c r="R314"/>
      <c r="S314"/>
      <c r="T314"/>
      <c r="U314"/>
      <c r="V314"/>
      <c r="W314"/>
      <c r="X314"/>
      <c r="Y314"/>
      <c r="Z314"/>
      <c r="AA314"/>
      <c r="AB314" s="153"/>
      <c r="AC314" s="153"/>
      <c r="AD314" s="153"/>
      <c r="AE314"/>
      <c r="AF314"/>
      <c r="AG314"/>
      <c r="AH314"/>
      <c r="AI314"/>
      <c r="AJ314"/>
      <c r="AK314"/>
      <c r="AL314"/>
      <c r="AM314"/>
      <c r="AN314"/>
      <c r="AO314"/>
      <c r="AP314"/>
      <c r="AQ314"/>
      <c r="AR314"/>
      <c r="AS314"/>
      <c r="AT314"/>
      <c r="AU314"/>
      <c r="AV314"/>
      <c r="AW314"/>
      <c r="AX314"/>
      <c r="AY314"/>
      <c r="AZ314"/>
      <c r="BA314"/>
      <c r="BB314"/>
    </row>
    <row r="315" spans="1:54" s="2" customFormat="1">
      <c r="A315"/>
      <c r="B315"/>
      <c r="C315"/>
      <c r="D315"/>
      <c r="E315"/>
      <c r="F315"/>
      <c r="I315" s="878"/>
      <c r="J315"/>
      <c r="K315"/>
      <c r="L315"/>
      <c r="P315"/>
      <c r="Q315"/>
      <c r="R315"/>
      <c r="S315"/>
      <c r="T315"/>
      <c r="U315"/>
      <c r="V315"/>
      <c r="W315"/>
      <c r="X315"/>
      <c r="Y315"/>
      <c r="Z315"/>
      <c r="AA315"/>
      <c r="AB315" s="153"/>
      <c r="AC315" s="153"/>
      <c r="AD315" s="153"/>
      <c r="AE315"/>
      <c r="AF315"/>
      <c r="AG315"/>
      <c r="AH315"/>
      <c r="AI315"/>
      <c r="AJ315"/>
      <c r="AK315"/>
      <c r="AL315"/>
      <c r="AM315"/>
      <c r="AN315"/>
      <c r="AO315"/>
      <c r="AP315"/>
      <c r="AQ315"/>
      <c r="AR315"/>
      <c r="AS315"/>
      <c r="AT315"/>
      <c r="AU315"/>
      <c r="AV315"/>
      <c r="AW315"/>
      <c r="AX315"/>
      <c r="AY315"/>
      <c r="AZ315"/>
      <c r="BA315"/>
      <c r="BB315"/>
    </row>
    <row r="316" spans="1:54" s="2" customFormat="1">
      <c r="A316"/>
      <c r="B316"/>
      <c r="C316"/>
      <c r="D316"/>
      <c r="E316"/>
      <c r="F316"/>
      <c r="I316" s="878"/>
      <c r="J316"/>
      <c r="K316"/>
      <c r="L316"/>
      <c r="P316"/>
      <c r="Q316"/>
      <c r="R316"/>
      <c r="S316"/>
      <c r="T316"/>
      <c r="U316"/>
      <c r="V316"/>
      <c r="W316"/>
      <c r="X316"/>
      <c r="Y316"/>
      <c r="Z316"/>
      <c r="AA316"/>
      <c r="AB316" s="153"/>
      <c r="AC316" s="153"/>
      <c r="AD316" s="153"/>
      <c r="AE316"/>
      <c r="AF316"/>
      <c r="AG316"/>
      <c r="AH316"/>
      <c r="AI316"/>
      <c r="AJ316"/>
      <c r="AK316"/>
      <c r="AL316"/>
      <c r="AM316"/>
      <c r="AN316"/>
      <c r="AO316"/>
      <c r="AP316"/>
      <c r="AQ316"/>
      <c r="AR316"/>
      <c r="AS316"/>
      <c r="AT316"/>
      <c r="AU316"/>
      <c r="AV316"/>
      <c r="AW316"/>
      <c r="AX316"/>
      <c r="AY316"/>
      <c r="AZ316"/>
      <c r="BA316"/>
      <c r="BB316"/>
    </row>
    <row r="317" spans="1:54" s="2" customFormat="1">
      <c r="A317"/>
      <c r="B317"/>
      <c r="C317"/>
      <c r="D317"/>
      <c r="E317"/>
      <c r="F317"/>
      <c r="I317" s="878"/>
      <c r="J317"/>
      <c r="K317"/>
      <c r="L317"/>
      <c r="P317"/>
      <c r="Q317"/>
      <c r="R317"/>
      <c r="S317"/>
      <c r="T317"/>
      <c r="U317"/>
      <c r="V317"/>
      <c r="W317"/>
      <c r="X317"/>
      <c r="Y317"/>
      <c r="Z317"/>
      <c r="AA317"/>
      <c r="AB317" s="153"/>
      <c r="AC317" s="153"/>
      <c r="AD317" s="153"/>
      <c r="AE317"/>
      <c r="AF317"/>
      <c r="AG317"/>
      <c r="AH317"/>
      <c r="AI317"/>
      <c r="AJ317"/>
      <c r="AK317"/>
      <c r="AL317"/>
      <c r="AM317"/>
      <c r="AN317"/>
      <c r="AO317"/>
      <c r="AP317"/>
      <c r="AQ317"/>
      <c r="AR317"/>
      <c r="AS317"/>
      <c r="AT317"/>
      <c r="AU317"/>
      <c r="AV317"/>
      <c r="AW317"/>
      <c r="AX317"/>
      <c r="AY317"/>
      <c r="AZ317"/>
      <c r="BA317"/>
      <c r="BB317"/>
    </row>
    <row r="318" spans="1:54" s="2" customFormat="1">
      <c r="A318"/>
      <c r="B318"/>
      <c r="C318"/>
      <c r="D318"/>
      <c r="E318"/>
      <c r="F318"/>
      <c r="I318" s="878"/>
      <c r="J318"/>
      <c r="K318"/>
      <c r="L318"/>
      <c r="P318"/>
      <c r="Q318"/>
      <c r="R318"/>
      <c r="S318"/>
      <c r="T318"/>
      <c r="U318"/>
      <c r="V318"/>
      <c r="W318"/>
      <c r="X318"/>
      <c r="Y318"/>
      <c r="Z318"/>
      <c r="AA318"/>
      <c r="AB318" s="153"/>
      <c r="AC318" s="153"/>
      <c r="AD318" s="153"/>
      <c r="AE318"/>
      <c r="AF318"/>
      <c r="AG318"/>
      <c r="AH318"/>
      <c r="AI318"/>
      <c r="AJ318"/>
      <c r="AK318"/>
      <c r="AL318"/>
      <c r="AM318"/>
      <c r="AN318"/>
      <c r="AO318"/>
      <c r="AP318"/>
      <c r="AQ318"/>
      <c r="AR318"/>
      <c r="AS318"/>
      <c r="AT318"/>
      <c r="AU318"/>
      <c r="AV318"/>
      <c r="AW318"/>
      <c r="AX318"/>
      <c r="AY318"/>
      <c r="AZ318"/>
      <c r="BA318"/>
      <c r="BB318"/>
    </row>
    <row r="319" spans="1:54" s="2" customFormat="1">
      <c r="A319"/>
      <c r="B319"/>
      <c r="C319"/>
      <c r="D319"/>
      <c r="E319"/>
      <c r="F319"/>
      <c r="I319" s="878"/>
      <c r="J319"/>
      <c r="K319"/>
      <c r="L319"/>
      <c r="P319"/>
      <c r="Q319"/>
      <c r="R319"/>
      <c r="S319"/>
      <c r="T319"/>
      <c r="U319"/>
      <c r="V319"/>
      <c r="W319"/>
      <c r="X319"/>
      <c r="Y319"/>
      <c r="Z319"/>
      <c r="AA319"/>
      <c r="AB319" s="153"/>
      <c r="AC319" s="153"/>
      <c r="AD319" s="153"/>
      <c r="AE319"/>
      <c r="AF319"/>
      <c r="AG319"/>
      <c r="AH319"/>
      <c r="AI319"/>
      <c r="AJ319"/>
      <c r="AK319"/>
      <c r="AL319"/>
      <c r="AM319"/>
      <c r="AN319"/>
      <c r="AO319"/>
      <c r="AP319"/>
      <c r="AQ319"/>
      <c r="AR319"/>
      <c r="AS319"/>
      <c r="AT319"/>
      <c r="AU319"/>
      <c r="AV319"/>
      <c r="AW319"/>
      <c r="AX319"/>
      <c r="AY319"/>
      <c r="AZ319"/>
      <c r="BA319"/>
      <c r="BB319"/>
    </row>
    <row r="320" spans="1:54" s="2" customFormat="1">
      <c r="A320"/>
      <c r="B320"/>
      <c r="C320"/>
      <c r="D320"/>
      <c r="E320"/>
      <c r="F320"/>
      <c r="I320" s="878"/>
      <c r="J320"/>
      <c r="K320"/>
      <c r="L320"/>
      <c r="P320"/>
      <c r="Q320"/>
      <c r="R320"/>
      <c r="S320"/>
      <c r="T320"/>
      <c r="U320"/>
      <c r="V320"/>
      <c r="W320"/>
      <c r="X320"/>
      <c r="Y320"/>
      <c r="Z320"/>
      <c r="AA320"/>
      <c r="AB320" s="153"/>
      <c r="AC320" s="153"/>
      <c r="AD320" s="153"/>
      <c r="AE320"/>
      <c r="AF320"/>
      <c r="AG320"/>
      <c r="AH320"/>
      <c r="AI320"/>
      <c r="AJ320"/>
      <c r="AK320"/>
      <c r="AL320"/>
      <c r="AM320"/>
      <c r="AN320"/>
      <c r="AO320"/>
      <c r="AP320"/>
      <c r="AQ320"/>
      <c r="AR320"/>
      <c r="AS320"/>
      <c r="AT320"/>
      <c r="AU320"/>
      <c r="AV320"/>
      <c r="AW320"/>
      <c r="AX320"/>
      <c r="AY320"/>
      <c r="AZ320"/>
      <c r="BA320"/>
      <c r="BB320"/>
    </row>
    <row r="321" spans="1:54" s="2" customFormat="1">
      <c r="A321"/>
      <c r="B321"/>
      <c r="C321"/>
      <c r="D321"/>
      <c r="E321"/>
      <c r="F321"/>
      <c r="I321" s="878"/>
      <c r="J321"/>
      <c r="K321"/>
      <c r="L321"/>
      <c r="P321"/>
      <c r="Q321"/>
      <c r="R321"/>
      <c r="S321"/>
      <c r="T321"/>
      <c r="U321"/>
      <c r="V321"/>
      <c r="W321"/>
      <c r="X321"/>
      <c r="Y321"/>
      <c r="Z321"/>
      <c r="AA321"/>
      <c r="AB321" s="153"/>
      <c r="AC321" s="153"/>
      <c r="AD321" s="153"/>
      <c r="AE321"/>
      <c r="AF321"/>
      <c r="AG321"/>
      <c r="AH321"/>
      <c r="AI321"/>
      <c r="AJ321"/>
      <c r="AK321"/>
      <c r="AL321"/>
      <c r="AM321"/>
      <c r="AN321"/>
      <c r="AO321"/>
      <c r="AP321"/>
      <c r="AQ321"/>
      <c r="AR321"/>
      <c r="AS321"/>
      <c r="AT321"/>
      <c r="AU321"/>
      <c r="AV321"/>
      <c r="AW321"/>
      <c r="AX321"/>
      <c r="AY321"/>
      <c r="AZ321"/>
      <c r="BA321"/>
      <c r="BB321"/>
    </row>
    <row r="322" spans="1:54" s="2" customFormat="1">
      <c r="A322"/>
      <c r="B322"/>
      <c r="C322"/>
      <c r="D322"/>
      <c r="E322"/>
      <c r="F322"/>
      <c r="I322" s="878"/>
      <c r="J322"/>
      <c r="K322"/>
      <c r="L322"/>
      <c r="P322"/>
      <c r="Q322"/>
      <c r="R322"/>
      <c r="S322"/>
      <c r="T322"/>
      <c r="U322"/>
      <c r="V322"/>
      <c r="W322"/>
      <c r="X322"/>
      <c r="Y322"/>
      <c r="Z322"/>
      <c r="AA322"/>
      <c r="AB322" s="153"/>
      <c r="AC322" s="153"/>
      <c r="AD322" s="153"/>
      <c r="AE322"/>
      <c r="AF322"/>
      <c r="AG322"/>
      <c r="AH322"/>
      <c r="AI322"/>
      <c r="AJ322"/>
      <c r="AK322"/>
      <c r="AL322"/>
      <c r="AM322"/>
      <c r="AN322"/>
      <c r="AO322"/>
      <c r="AP322"/>
      <c r="AQ322"/>
      <c r="AR322"/>
      <c r="AS322"/>
      <c r="AT322"/>
      <c r="AU322"/>
      <c r="AV322"/>
      <c r="AW322"/>
      <c r="AX322"/>
      <c r="AY322"/>
      <c r="AZ322"/>
      <c r="BA322"/>
      <c r="BB322"/>
    </row>
    <row r="323" spans="1:54" s="2" customFormat="1">
      <c r="A323"/>
      <c r="B323"/>
      <c r="C323"/>
      <c r="D323"/>
      <c r="E323"/>
      <c r="F323"/>
      <c r="I323" s="878"/>
      <c r="J323"/>
      <c r="K323"/>
      <c r="L323"/>
      <c r="P323"/>
      <c r="Q323"/>
      <c r="R323"/>
      <c r="S323"/>
      <c r="T323"/>
      <c r="U323"/>
      <c r="V323"/>
      <c r="W323"/>
      <c r="X323"/>
      <c r="Y323"/>
      <c r="Z323"/>
      <c r="AA323"/>
      <c r="AB323" s="153"/>
      <c r="AC323" s="153"/>
      <c r="AD323" s="153"/>
      <c r="AE323"/>
      <c r="AF323"/>
      <c r="AG323"/>
      <c r="AH323"/>
      <c r="AI323"/>
      <c r="AJ323"/>
      <c r="AK323"/>
      <c r="AL323"/>
      <c r="AM323"/>
      <c r="AN323"/>
      <c r="AO323"/>
      <c r="AP323"/>
      <c r="AQ323"/>
      <c r="AR323"/>
      <c r="AS323"/>
      <c r="AT323"/>
      <c r="AU323"/>
      <c r="AV323"/>
      <c r="AW323"/>
      <c r="AX323"/>
      <c r="AY323"/>
      <c r="AZ323"/>
      <c r="BA323"/>
      <c r="BB323"/>
    </row>
    <row r="324" spans="1:54" s="2" customFormat="1">
      <c r="A324"/>
      <c r="B324"/>
      <c r="C324"/>
      <c r="D324"/>
      <c r="E324"/>
      <c r="F324"/>
      <c r="I324" s="878"/>
      <c r="J324"/>
      <c r="K324"/>
      <c r="L324"/>
      <c r="P324"/>
      <c r="Q324"/>
      <c r="R324"/>
      <c r="S324"/>
      <c r="T324"/>
      <c r="U324"/>
      <c r="V324"/>
      <c r="W324"/>
      <c r="X324"/>
      <c r="Y324"/>
      <c r="Z324"/>
      <c r="AA324"/>
      <c r="AB324" s="153"/>
      <c r="AC324" s="153"/>
      <c r="AD324" s="153"/>
      <c r="AE324"/>
      <c r="AF324"/>
      <c r="AG324"/>
      <c r="AH324"/>
      <c r="AI324"/>
      <c r="AJ324"/>
      <c r="AK324"/>
      <c r="AL324"/>
      <c r="AM324"/>
      <c r="AN324"/>
      <c r="AO324"/>
      <c r="AP324"/>
      <c r="AQ324"/>
      <c r="AR324"/>
      <c r="AS324"/>
      <c r="AT324"/>
      <c r="AU324"/>
      <c r="AV324"/>
      <c r="AW324"/>
      <c r="AX324"/>
      <c r="AY324"/>
      <c r="AZ324"/>
      <c r="BA324"/>
      <c r="BB324"/>
    </row>
    <row r="325" spans="1:54" s="2" customFormat="1">
      <c r="A325"/>
      <c r="B325"/>
      <c r="C325"/>
      <c r="D325"/>
      <c r="E325"/>
      <c r="F325"/>
      <c r="I325" s="878"/>
      <c r="J325"/>
      <c r="K325"/>
      <c r="L325"/>
      <c r="P325"/>
      <c r="Q325"/>
      <c r="R325"/>
      <c r="S325"/>
      <c r="T325"/>
      <c r="U325"/>
      <c r="V325"/>
      <c r="W325"/>
      <c r="X325"/>
      <c r="Y325"/>
      <c r="Z325"/>
      <c r="AA325"/>
      <c r="AB325" s="153"/>
      <c r="AC325" s="153"/>
      <c r="AD325" s="153"/>
      <c r="AE325"/>
      <c r="AF325"/>
      <c r="AG325"/>
      <c r="AH325"/>
      <c r="AI325"/>
      <c r="AJ325"/>
      <c r="AK325"/>
      <c r="AL325"/>
      <c r="AM325"/>
      <c r="AN325"/>
      <c r="AO325"/>
      <c r="AP325"/>
      <c r="AQ325"/>
      <c r="AR325"/>
      <c r="AS325"/>
      <c r="AT325"/>
      <c r="AU325"/>
      <c r="AV325"/>
      <c r="AW325"/>
      <c r="AX325"/>
      <c r="AY325"/>
      <c r="AZ325"/>
      <c r="BA325"/>
      <c r="BB325"/>
    </row>
    <row r="326" spans="1:54" s="2" customFormat="1">
      <c r="A326"/>
      <c r="B326"/>
      <c r="C326"/>
      <c r="D326"/>
      <c r="E326"/>
      <c r="F326"/>
      <c r="I326" s="878"/>
      <c r="J326"/>
      <c r="K326"/>
      <c r="L326"/>
      <c r="P326"/>
      <c r="Q326"/>
      <c r="R326"/>
      <c r="S326"/>
      <c r="T326"/>
      <c r="U326"/>
      <c r="V326"/>
      <c r="W326"/>
      <c r="X326"/>
      <c r="Y326"/>
      <c r="Z326"/>
      <c r="AA326"/>
      <c r="AB326" s="153"/>
      <c r="AC326" s="153"/>
      <c r="AD326" s="153"/>
      <c r="AE326"/>
      <c r="AF326"/>
      <c r="AG326"/>
      <c r="AH326"/>
      <c r="AI326"/>
      <c r="AJ326"/>
      <c r="AK326"/>
      <c r="AL326"/>
      <c r="AM326"/>
      <c r="AN326"/>
      <c r="AO326"/>
      <c r="AP326"/>
      <c r="AQ326"/>
      <c r="AR326"/>
      <c r="AS326"/>
      <c r="AT326"/>
      <c r="AU326"/>
      <c r="AV326"/>
      <c r="AW326"/>
      <c r="AX326"/>
      <c r="AY326"/>
      <c r="AZ326"/>
      <c r="BA326"/>
      <c r="BB326"/>
    </row>
    <row r="327" spans="1:54" s="2" customFormat="1">
      <c r="A327"/>
      <c r="B327"/>
      <c r="C327"/>
      <c r="D327"/>
      <c r="E327"/>
      <c r="F327"/>
      <c r="I327" s="878"/>
      <c r="J327"/>
      <c r="K327"/>
      <c r="L327"/>
      <c r="P327"/>
      <c r="Q327"/>
      <c r="R327"/>
      <c r="S327"/>
      <c r="T327"/>
      <c r="U327"/>
      <c r="V327"/>
      <c r="W327"/>
      <c r="X327"/>
      <c r="Y327"/>
      <c r="Z327"/>
      <c r="AA327"/>
      <c r="AB327" s="153"/>
      <c r="AC327" s="153"/>
      <c r="AD327" s="153"/>
      <c r="AE327"/>
      <c r="AF327"/>
      <c r="AG327"/>
      <c r="AH327"/>
      <c r="AI327"/>
      <c r="AJ327"/>
      <c r="AK327"/>
      <c r="AL327"/>
      <c r="AM327"/>
      <c r="AN327"/>
      <c r="AO327"/>
      <c r="AP327"/>
      <c r="AQ327"/>
      <c r="AR327"/>
      <c r="AS327"/>
      <c r="AT327"/>
      <c r="AU327"/>
      <c r="AV327"/>
      <c r="AW327"/>
      <c r="AX327"/>
      <c r="AY327"/>
      <c r="AZ327"/>
      <c r="BA327"/>
      <c r="BB327"/>
    </row>
    <row r="328" spans="1:54" s="2" customFormat="1">
      <c r="A328"/>
      <c r="B328"/>
      <c r="C328"/>
      <c r="D328"/>
      <c r="E328"/>
      <c r="F328"/>
      <c r="I328" s="878"/>
      <c r="J328"/>
      <c r="K328"/>
      <c r="L328"/>
      <c r="P328"/>
      <c r="Q328"/>
      <c r="R328"/>
      <c r="S328"/>
      <c r="T328"/>
      <c r="U328"/>
      <c r="V328"/>
      <c r="W328"/>
      <c r="X328"/>
      <c r="Y328"/>
      <c r="Z328"/>
      <c r="AA328"/>
      <c r="AB328" s="153"/>
      <c r="AC328" s="153"/>
      <c r="AD328" s="153"/>
      <c r="AE328"/>
      <c r="AF328"/>
      <c r="AG328"/>
      <c r="AH328"/>
      <c r="AI328"/>
      <c r="AJ328"/>
      <c r="AK328"/>
      <c r="AL328"/>
      <c r="AM328"/>
      <c r="AN328"/>
      <c r="AO328"/>
      <c r="AP328"/>
      <c r="AQ328"/>
      <c r="AR328"/>
      <c r="AS328"/>
      <c r="AT328"/>
      <c r="AU328"/>
      <c r="AV328"/>
      <c r="AW328"/>
      <c r="AX328"/>
      <c r="AY328"/>
      <c r="AZ328"/>
      <c r="BA328"/>
      <c r="BB328"/>
    </row>
    <row r="329" spans="1:54" s="2" customFormat="1">
      <c r="A329"/>
      <c r="B329"/>
      <c r="C329"/>
      <c r="D329"/>
      <c r="E329"/>
      <c r="F329"/>
      <c r="I329" s="878"/>
      <c r="J329"/>
      <c r="K329"/>
      <c r="L329"/>
      <c r="P329"/>
      <c r="Q329"/>
      <c r="R329"/>
      <c r="S329"/>
      <c r="T329"/>
      <c r="U329"/>
      <c r="V329"/>
      <c r="W329"/>
      <c r="X329"/>
      <c r="Y329"/>
      <c r="Z329"/>
      <c r="AA329"/>
      <c r="AB329" s="153"/>
      <c r="AC329" s="153"/>
      <c r="AD329" s="153"/>
      <c r="AE329"/>
      <c r="AF329"/>
      <c r="AG329"/>
      <c r="AH329"/>
      <c r="AI329"/>
      <c r="AJ329"/>
      <c r="AK329"/>
      <c r="AL329"/>
      <c r="AM329"/>
      <c r="AN329"/>
      <c r="AO329"/>
      <c r="AP329"/>
      <c r="AQ329"/>
      <c r="AR329"/>
      <c r="AS329"/>
      <c r="AT329"/>
      <c r="AU329"/>
      <c r="AV329"/>
      <c r="AW329"/>
      <c r="AX329"/>
      <c r="AY329"/>
      <c r="AZ329"/>
      <c r="BA329"/>
      <c r="BB329"/>
    </row>
    <row r="330" spans="1:54" s="2" customFormat="1">
      <c r="A330"/>
      <c r="B330"/>
      <c r="C330"/>
      <c r="D330"/>
      <c r="E330"/>
      <c r="F330"/>
      <c r="I330" s="878"/>
      <c r="J330"/>
      <c r="K330"/>
      <c r="L330"/>
      <c r="P330"/>
      <c r="Q330"/>
      <c r="R330"/>
      <c r="S330"/>
      <c r="T330"/>
      <c r="U330"/>
      <c r="V330"/>
      <c r="W330"/>
      <c r="X330"/>
      <c r="Y330"/>
      <c r="Z330"/>
      <c r="AA330"/>
      <c r="AB330" s="153"/>
      <c r="AC330" s="153"/>
      <c r="AD330" s="153"/>
      <c r="AE330"/>
      <c r="AF330"/>
      <c r="AG330"/>
      <c r="AH330"/>
      <c r="AI330"/>
      <c r="AJ330"/>
      <c r="AK330"/>
      <c r="AL330"/>
      <c r="AM330"/>
      <c r="AN330"/>
      <c r="AO330"/>
      <c r="AP330"/>
      <c r="AQ330"/>
      <c r="AR330"/>
      <c r="AS330"/>
      <c r="AT330"/>
      <c r="AU330"/>
      <c r="AV330"/>
      <c r="AW330"/>
      <c r="AX330"/>
      <c r="AY330"/>
      <c r="AZ330"/>
      <c r="BA330"/>
      <c r="BB330"/>
    </row>
    <row r="331" spans="1:54" s="2" customFormat="1">
      <c r="A331"/>
      <c r="B331"/>
      <c r="C331"/>
      <c r="D331"/>
      <c r="E331"/>
      <c r="F331"/>
      <c r="I331" s="878"/>
      <c r="J331"/>
      <c r="K331"/>
      <c r="L331"/>
      <c r="P331"/>
      <c r="Q331"/>
      <c r="R331"/>
      <c r="S331"/>
      <c r="T331"/>
      <c r="U331"/>
      <c r="V331"/>
      <c r="W331"/>
      <c r="X331"/>
      <c r="Y331"/>
      <c r="Z331"/>
      <c r="AA331"/>
      <c r="AB331" s="153"/>
      <c r="AC331" s="153"/>
      <c r="AD331" s="153"/>
      <c r="AE331"/>
      <c r="AF331"/>
      <c r="AG331"/>
      <c r="AH331"/>
      <c r="AI331"/>
      <c r="AJ331"/>
      <c r="AK331"/>
      <c r="AL331"/>
      <c r="AM331"/>
      <c r="AN331"/>
      <c r="AO331"/>
      <c r="AP331"/>
      <c r="AQ331"/>
      <c r="AR331"/>
      <c r="AS331"/>
      <c r="AT331"/>
      <c r="AU331"/>
      <c r="AV331"/>
      <c r="AW331"/>
      <c r="AX331"/>
      <c r="AY331"/>
      <c r="AZ331"/>
      <c r="BA331"/>
      <c r="BB331"/>
    </row>
    <row r="332" spans="1:54" s="2" customFormat="1">
      <c r="A332"/>
      <c r="B332"/>
      <c r="C332"/>
      <c r="D332"/>
      <c r="E332"/>
      <c r="F332"/>
      <c r="I332" s="878"/>
      <c r="J332"/>
      <c r="K332"/>
      <c r="L332"/>
      <c r="P332"/>
      <c r="Q332"/>
      <c r="R332"/>
      <c r="S332"/>
      <c r="T332"/>
      <c r="U332"/>
      <c r="V332"/>
      <c r="W332"/>
      <c r="X332"/>
      <c r="Y332"/>
      <c r="Z332"/>
      <c r="AA332"/>
      <c r="AB332" s="153"/>
      <c r="AC332" s="153"/>
      <c r="AD332" s="153"/>
      <c r="AE332"/>
      <c r="AF332"/>
      <c r="AG332"/>
      <c r="AH332"/>
      <c r="AI332"/>
      <c r="AJ332"/>
      <c r="AK332"/>
      <c r="AL332"/>
      <c r="AM332"/>
      <c r="AN332"/>
      <c r="AO332"/>
      <c r="AP332"/>
      <c r="AQ332"/>
      <c r="AR332"/>
      <c r="AS332"/>
      <c r="AT332"/>
      <c r="AU332"/>
      <c r="AV332"/>
      <c r="AW332"/>
      <c r="AX332"/>
      <c r="AY332"/>
      <c r="AZ332"/>
      <c r="BA332"/>
      <c r="BB332"/>
    </row>
    <row r="333" spans="1:54" s="2" customFormat="1">
      <c r="A333"/>
      <c r="B333"/>
      <c r="C333"/>
      <c r="D333"/>
      <c r="E333"/>
      <c r="F333"/>
      <c r="I333" s="878"/>
      <c r="J333"/>
      <c r="K333"/>
      <c r="L333"/>
      <c r="P333"/>
      <c r="Q333"/>
      <c r="R333"/>
      <c r="S333"/>
      <c r="T333"/>
      <c r="U333"/>
      <c r="V333"/>
      <c r="W333"/>
      <c r="X333"/>
      <c r="Y333"/>
      <c r="Z333"/>
      <c r="AA333"/>
      <c r="AB333" s="153"/>
      <c r="AC333" s="153"/>
      <c r="AD333" s="153"/>
      <c r="AE333"/>
      <c r="AF333"/>
      <c r="AG333"/>
      <c r="AH333"/>
      <c r="AI333"/>
      <c r="AJ333"/>
      <c r="AK333"/>
      <c r="AL333"/>
      <c r="AM333"/>
      <c r="AN333"/>
      <c r="AO333"/>
      <c r="AP333"/>
      <c r="AQ333"/>
      <c r="AR333"/>
      <c r="AS333"/>
      <c r="AT333"/>
      <c r="AU333"/>
      <c r="AV333"/>
      <c r="AW333"/>
      <c r="AX333"/>
      <c r="AY333"/>
      <c r="AZ333"/>
      <c r="BA333"/>
      <c r="BB333"/>
    </row>
    <row r="334" spans="1:54" s="2" customFormat="1">
      <c r="A334"/>
      <c r="B334"/>
      <c r="C334"/>
      <c r="D334"/>
      <c r="E334"/>
      <c r="F334"/>
      <c r="I334" s="878"/>
      <c r="J334"/>
      <c r="K334"/>
      <c r="L334"/>
      <c r="P334"/>
      <c r="Q334"/>
      <c r="R334"/>
      <c r="S334"/>
      <c r="T334"/>
      <c r="U334"/>
      <c r="V334"/>
      <c r="W334"/>
      <c r="X334"/>
      <c r="Y334"/>
      <c r="Z334"/>
      <c r="AA334"/>
      <c r="AB334" s="153"/>
      <c r="AC334" s="153"/>
      <c r="AD334" s="153"/>
      <c r="AE334"/>
      <c r="AF334"/>
      <c r="AG334"/>
      <c r="AH334"/>
      <c r="AI334"/>
      <c r="AJ334"/>
      <c r="AK334"/>
      <c r="AL334"/>
      <c r="AM334"/>
      <c r="AN334"/>
      <c r="AO334"/>
      <c r="AP334"/>
      <c r="AQ334"/>
      <c r="AR334"/>
      <c r="AS334"/>
      <c r="AT334"/>
      <c r="AU334"/>
      <c r="AV334"/>
      <c r="AW334"/>
      <c r="AX334"/>
      <c r="AY334"/>
      <c r="AZ334"/>
      <c r="BA334"/>
      <c r="BB334"/>
    </row>
    <row r="335" spans="1:54" s="2" customFormat="1">
      <c r="A335"/>
      <c r="B335"/>
      <c r="C335"/>
      <c r="D335"/>
      <c r="E335"/>
      <c r="F335"/>
      <c r="I335" s="878"/>
      <c r="J335"/>
      <c r="K335"/>
      <c r="L335"/>
      <c r="P335"/>
      <c r="Q335"/>
      <c r="R335"/>
      <c r="S335"/>
      <c r="T335"/>
      <c r="U335"/>
      <c r="V335"/>
      <c r="W335"/>
      <c r="X335"/>
      <c r="Y335"/>
      <c r="Z335"/>
      <c r="AA335"/>
      <c r="AB335" s="153"/>
      <c r="AC335" s="153"/>
      <c r="AD335" s="153"/>
      <c r="AE335"/>
      <c r="AF335"/>
      <c r="AG335"/>
      <c r="AH335"/>
      <c r="AI335"/>
      <c r="AJ335"/>
      <c r="AK335"/>
      <c r="AL335"/>
      <c r="AM335"/>
      <c r="AN335"/>
      <c r="AO335"/>
      <c r="AP335"/>
      <c r="AQ335"/>
      <c r="AR335"/>
      <c r="AS335"/>
      <c r="AT335"/>
      <c r="AU335"/>
      <c r="AV335"/>
      <c r="AW335"/>
      <c r="AX335"/>
      <c r="AY335"/>
      <c r="AZ335"/>
      <c r="BA335"/>
      <c r="BB335"/>
    </row>
    <row r="336" spans="1:54" s="2" customFormat="1">
      <c r="A336"/>
      <c r="B336"/>
      <c r="C336"/>
      <c r="D336"/>
      <c r="E336"/>
      <c r="F336"/>
      <c r="I336" s="878"/>
      <c r="J336"/>
      <c r="K336"/>
      <c r="L336"/>
      <c r="P336"/>
      <c r="Q336"/>
      <c r="R336"/>
      <c r="S336"/>
      <c r="T336"/>
      <c r="U336"/>
      <c r="V336"/>
      <c r="W336"/>
      <c r="X336"/>
      <c r="Y336"/>
      <c r="Z336"/>
      <c r="AA336"/>
      <c r="AB336" s="153"/>
      <c r="AC336" s="153"/>
      <c r="AD336" s="153"/>
      <c r="AE336"/>
      <c r="AF336"/>
      <c r="AG336"/>
      <c r="AH336"/>
      <c r="AI336"/>
      <c r="AJ336"/>
      <c r="AK336"/>
      <c r="AL336"/>
      <c r="AM336"/>
      <c r="AN336"/>
      <c r="AO336"/>
      <c r="AP336"/>
      <c r="AQ336"/>
      <c r="AR336"/>
      <c r="AS336"/>
      <c r="AT336"/>
      <c r="AU336"/>
      <c r="AV336"/>
      <c r="AW336"/>
      <c r="AX336"/>
      <c r="AY336"/>
      <c r="AZ336"/>
      <c r="BA336"/>
      <c r="BB336"/>
    </row>
    <row r="337" spans="1:54" s="2" customFormat="1">
      <c r="A337"/>
      <c r="B337"/>
      <c r="C337"/>
      <c r="D337"/>
      <c r="E337"/>
      <c r="F337"/>
      <c r="I337" s="878"/>
      <c r="J337"/>
      <c r="K337"/>
      <c r="L337"/>
      <c r="P337"/>
      <c r="Q337"/>
      <c r="R337"/>
      <c r="S337"/>
      <c r="T337"/>
      <c r="U337"/>
      <c r="V337"/>
      <c r="W337"/>
      <c r="X337"/>
      <c r="Y337"/>
      <c r="Z337"/>
      <c r="AA337"/>
      <c r="AB337" s="153"/>
      <c r="AC337" s="153"/>
      <c r="AD337" s="153"/>
      <c r="AE337"/>
      <c r="AF337"/>
      <c r="AG337"/>
      <c r="AH337"/>
      <c r="AI337"/>
      <c r="AJ337"/>
      <c r="AK337"/>
      <c r="AL337"/>
      <c r="AM337"/>
      <c r="AN337"/>
      <c r="AO337"/>
      <c r="AP337"/>
      <c r="AQ337"/>
      <c r="AR337"/>
      <c r="AS337"/>
      <c r="AT337"/>
      <c r="AU337"/>
      <c r="AV337"/>
      <c r="AW337"/>
      <c r="AX337"/>
      <c r="AY337"/>
      <c r="AZ337"/>
      <c r="BA337"/>
      <c r="BB337"/>
    </row>
    <row r="338" spans="1:54" s="2" customFormat="1">
      <c r="A338"/>
      <c r="B338"/>
      <c r="C338"/>
      <c r="D338"/>
      <c r="E338"/>
      <c r="F338"/>
      <c r="I338" s="878"/>
      <c r="J338"/>
      <c r="K338"/>
      <c r="L338"/>
      <c r="P338"/>
      <c r="Q338"/>
      <c r="R338"/>
      <c r="S338"/>
      <c r="T338"/>
      <c r="U338"/>
      <c r="V338"/>
      <c r="W338"/>
      <c r="X338"/>
      <c r="Y338"/>
      <c r="Z338"/>
      <c r="AA338"/>
      <c r="AB338" s="153"/>
      <c r="AC338" s="153"/>
      <c r="AD338" s="153"/>
      <c r="AE338"/>
      <c r="AF338"/>
      <c r="AG338"/>
      <c r="AH338"/>
      <c r="AI338"/>
      <c r="AJ338"/>
      <c r="AK338"/>
      <c r="AL338"/>
      <c r="AM338"/>
      <c r="AN338"/>
      <c r="AO338"/>
      <c r="AP338"/>
      <c r="AQ338"/>
      <c r="AR338"/>
      <c r="AS338"/>
      <c r="AT338"/>
      <c r="AU338"/>
      <c r="AV338"/>
      <c r="AW338"/>
      <c r="AX338"/>
      <c r="AY338"/>
      <c r="AZ338"/>
      <c r="BA338"/>
      <c r="BB338"/>
    </row>
    <row r="339" spans="1:54" s="2" customFormat="1">
      <c r="A339"/>
      <c r="B339"/>
      <c r="C339"/>
      <c r="D339"/>
      <c r="E339"/>
      <c r="F339"/>
      <c r="I339" s="878"/>
      <c r="J339"/>
      <c r="K339"/>
      <c r="L339"/>
      <c r="P339"/>
      <c r="Q339"/>
      <c r="R339"/>
      <c r="S339"/>
      <c r="T339"/>
      <c r="U339"/>
      <c r="V339"/>
      <c r="W339"/>
      <c r="X339"/>
      <c r="Y339"/>
      <c r="Z339"/>
      <c r="AA339"/>
      <c r="AB339" s="153"/>
      <c r="AC339" s="153"/>
      <c r="AD339" s="153"/>
      <c r="AE339"/>
      <c r="AF339"/>
      <c r="AG339"/>
      <c r="AH339"/>
      <c r="AI339"/>
      <c r="AJ339"/>
      <c r="AK339"/>
      <c r="AL339"/>
      <c r="AM339"/>
      <c r="AN339"/>
      <c r="AO339"/>
      <c r="AP339"/>
      <c r="AQ339"/>
      <c r="AR339"/>
      <c r="AS339"/>
      <c r="AT339"/>
      <c r="AU339"/>
      <c r="AV339"/>
      <c r="AW339"/>
      <c r="AX339"/>
      <c r="AY339"/>
      <c r="AZ339"/>
      <c r="BA339"/>
      <c r="BB339"/>
    </row>
    <row r="340" spans="1:54" s="2" customFormat="1">
      <c r="A340"/>
      <c r="B340"/>
      <c r="C340"/>
      <c r="D340"/>
      <c r="E340"/>
      <c r="F340"/>
      <c r="I340" s="878"/>
      <c r="J340"/>
      <c r="K340"/>
      <c r="L340"/>
      <c r="P340"/>
      <c r="Q340"/>
      <c r="R340"/>
      <c r="S340"/>
      <c r="T340"/>
      <c r="U340"/>
      <c r="V340"/>
      <c r="W340"/>
      <c r="X340"/>
      <c r="Y340"/>
      <c r="Z340"/>
      <c r="AA340"/>
      <c r="AB340" s="153"/>
      <c r="AC340" s="153"/>
      <c r="AD340" s="153"/>
      <c r="AE340"/>
      <c r="AF340"/>
      <c r="AG340"/>
      <c r="AH340"/>
      <c r="AI340"/>
      <c r="AJ340"/>
      <c r="AK340"/>
      <c r="AL340"/>
      <c r="AM340"/>
      <c r="AN340"/>
      <c r="AO340"/>
      <c r="AP340"/>
      <c r="AQ340"/>
      <c r="AR340"/>
      <c r="AS340"/>
      <c r="AT340"/>
      <c r="AU340"/>
      <c r="AV340"/>
      <c r="AW340"/>
      <c r="AX340"/>
      <c r="AY340"/>
      <c r="AZ340"/>
      <c r="BA340"/>
      <c r="BB340"/>
    </row>
    <row r="341" spans="1:54" s="2" customFormat="1">
      <c r="A341"/>
      <c r="B341"/>
      <c r="C341"/>
      <c r="D341"/>
      <c r="E341"/>
      <c r="F341"/>
      <c r="I341" s="878"/>
      <c r="J341"/>
      <c r="K341"/>
      <c r="L341"/>
      <c r="P341"/>
      <c r="Q341"/>
      <c r="R341"/>
      <c r="S341"/>
      <c r="T341"/>
      <c r="U341"/>
      <c r="V341"/>
      <c r="W341"/>
      <c r="X341"/>
      <c r="Y341"/>
      <c r="Z341"/>
      <c r="AA341"/>
      <c r="AB341" s="153"/>
      <c r="AC341" s="153"/>
      <c r="AD341" s="153"/>
      <c r="AE341"/>
      <c r="AF341"/>
      <c r="AG341"/>
      <c r="AH341"/>
      <c r="AI341"/>
      <c r="AJ341"/>
      <c r="AK341"/>
      <c r="AL341"/>
      <c r="AM341"/>
      <c r="AN341"/>
      <c r="AO341"/>
      <c r="AP341"/>
      <c r="AQ341"/>
      <c r="AR341"/>
      <c r="AS341"/>
      <c r="AT341"/>
      <c r="AU341"/>
      <c r="AV341"/>
      <c r="AW341"/>
      <c r="AX341"/>
      <c r="AY341"/>
      <c r="AZ341"/>
      <c r="BA341"/>
      <c r="BB341"/>
    </row>
    <row r="342" spans="1:54" s="2" customFormat="1">
      <c r="A342"/>
      <c r="B342"/>
      <c r="C342"/>
      <c r="D342"/>
      <c r="E342"/>
      <c r="F342"/>
      <c r="I342" s="878"/>
      <c r="J342"/>
      <c r="K342"/>
      <c r="L342"/>
      <c r="P342"/>
      <c r="Q342"/>
      <c r="R342"/>
      <c r="S342"/>
      <c r="T342"/>
      <c r="U342"/>
      <c r="V342"/>
      <c r="W342"/>
      <c r="X342"/>
      <c r="Y342"/>
      <c r="Z342"/>
      <c r="AA342"/>
      <c r="AB342" s="153"/>
      <c r="AC342" s="153"/>
      <c r="AD342" s="153"/>
      <c r="AE342"/>
      <c r="AF342"/>
      <c r="AG342"/>
      <c r="AH342"/>
      <c r="AI342"/>
      <c r="AJ342"/>
      <c r="AK342"/>
      <c r="AL342"/>
      <c r="AM342"/>
      <c r="AN342"/>
      <c r="AO342"/>
      <c r="AP342"/>
      <c r="AQ342"/>
      <c r="AR342"/>
      <c r="AS342"/>
      <c r="AT342"/>
      <c r="AU342"/>
      <c r="AV342"/>
      <c r="AW342"/>
      <c r="AX342"/>
      <c r="AY342"/>
      <c r="AZ342"/>
      <c r="BA342"/>
      <c r="BB342"/>
    </row>
    <row r="343" spans="1:54" s="2" customFormat="1">
      <c r="A343"/>
      <c r="B343"/>
      <c r="C343"/>
      <c r="D343"/>
      <c r="E343"/>
      <c r="F343"/>
      <c r="I343" s="878"/>
      <c r="J343"/>
      <c r="K343"/>
      <c r="L343"/>
      <c r="P343"/>
      <c r="Q343"/>
      <c r="R343"/>
      <c r="S343"/>
      <c r="T343"/>
      <c r="U343"/>
      <c r="V343"/>
      <c r="W343"/>
      <c r="X343"/>
      <c r="Y343"/>
      <c r="Z343"/>
      <c r="AA343"/>
      <c r="AB343" s="153"/>
      <c r="AC343" s="153"/>
      <c r="AD343" s="153"/>
      <c r="AE343"/>
      <c r="AF343"/>
      <c r="AG343"/>
      <c r="AH343"/>
      <c r="AI343"/>
      <c r="AJ343"/>
      <c r="AK343"/>
      <c r="AL343"/>
      <c r="AM343"/>
      <c r="AN343"/>
      <c r="AO343"/>
      <c r="AP343"/>
      <c r="AQ343"/>
      <c r="AR343"/>
      <c r="AS343"/>
      <c r="AT343"/>
      <c r="AU343"/>
      <c r="AV343"/>
      <c r="AW343"/>
      <c r="AX343"/>
      <c r="AY343"/>
      <c r="AZ343"/>
      <c r="BA343"/>
      <c r="BB343"/>
    </row>
    <row r="344" spans="1:54" s="2" customFormat="1">
      <c r="A344"/>
      <c r="B344"/>
      <c r="C344"/>
      <c r="D344"/>
      <c r="E344"/>
      <c r="F344"/>
      <c r="I344" s="878"/>
      <c r="J344"/>
      <c r="K344"/>
      <c r="L344"/>
      <c r="P344"/>
      <c r="Q344"/>
      <c r="R344"/>
      <c r="S344"/>
      <c r="T344"/>
      <c r="U344"/>
      <c r="V344"/>
      <c r="W344"/>
      <c r="X344"/>
      <c r="Y344"/>
      <c r="Z344"/>
      <c r="AA344"/>
      <c r="AB344" s="153"/>
      <c r="AC344" s="153"/>
      <c r="AD344" s="153"/>
      <c r="AE344"/>
      <c r="AF344"/>
      <c r="AG344"/>
      <c r="AH344"/>
      <c r="AI344"/>
      <c r="AJ344"/>
      <c r="AK344"/>
      <c r="AL344"/>
      <c r="AM344"/>
      <c r="AN344"/>
      <c r="AO344"/>
      <c r="AP344"/>
      <c r="AQ344"/>
      <c r="AR344"/>
      <c r="AS344"/>
      <c r="AT344"/>
      <c r="AU344"/>
      <c r="AV344"/>
      <c r="AW344"/>
      <c r="AX344"/>
      <c r="AY344"/>
      <c r="AZ344"/>
      <c r="BA344"/>
      <c r="BB344"/>
    </row>
    <row r="345" spans="1:54" s="2" customFormat="1">
      <c r="A345"/>
      <c r="B345"/>
      <c r="C345"/>
      <c r="D345"/>
      <c r="E345"/>
      <c r="F345"/>
      <c r="I345" s="878"/>
      <c r="J345"/>
      <c r="K345"/>
      <c r="L345"/>
      <c r="P345"/>
      <c r="Q345"/>
      <c r="R345"/>
      <c r="S345"/>
      <c r="T345"/>
      <c r="U345"/>
      <c r="V345"/>
      <c r="W345"/>
      <c r="X345"/>
      <c r="Y345"/>
      <c r="Z345"/>
      <c r="AA345"/>
      <c r="AB345" s="153"/>
      <c r="AC345" s="153"/>
      <c r="AD345" s="153"/>
      <c r="AE345"/>
      <c r="AF345"/>
      <c r="AG345"/>
      <c r="AH345"/>
      <c r="AI345"/>
      <c r="AJ345"/>
      <c r="AK345"/>
      <c r="AL345"/>
      <c r="AM345"/>
      <c r="AN345"/>
      <c r="AO345"/>
      <c r="AP345"/>
      <c r="AQ345"/>
      <c r="AR345"/>
      <c r="AS345"/>
      <c r="AT345"/>
      <c r="AU345"/>
      <c r="AV345"/>
      <c r="AW345"/>
      <c r="AX345"/>
      <c r="AY345"/>
      <c r="AZ345"/>
      <c r="BA345"/>
      <c r="BB345"/>
    </row>
    <row r="346" spans="1:54" s="2" customFormat="1">
      <c r="A346"/>
      <c r="B346"/>
      <c r="C346"/>
      <c r="D346"/>
      <c r="E346"/>
      <c r="F346"/>
      <c r="I346" s="878"/>
      <c r="J346"/>
      <c r="K346"/>
      <c r="L346"/>
      <c r="P346"/>
      <c r="Q346"/>
      <c r="R346"/>
      <c r="S346"/>
      <c r="T346"/>
      <c r="U346"/>
      <c r="V346"/>
      <c r="W346"/>
      <c r="X346"/>
      <c r="Y346"/>
      <c r="Z346"/>
      <c r="AA346"/>
      <c r="AB346" s="153"/>
      <c r="AC346" s="153"/>
      <c r="AD346" s="153"/>
      <c r="AE346"/>
      <c r="AF346"/>
      <c r="AG346"/>
      <c r="AH346"/>
      <c r="AI346"/>
      <c r="AJ346"/>
      <c r="AK346"/>
      <c r="AL346"/>
      <c r="AM346"/>
      <c r="AN346"/>
      <c r="AO346"/>
      <c r="AP346"/>
      <c r="AQ346"/>
      <c r="AR346"/>
      <c r="AS346"/>
      <c r="AT346"/>
      <c r="AU346"/>
      <c r="AV346"/>
      <c r="AW346"/>
      <c r="AX346"/>
      <c r="AY346"/>
      <c r="AZ346"/>
      <c r="BA346"/>
      <c r="BB346"/>
    </row>
    <row r="347" spans="1:54" s="2" customFormat="1">
      <c r="A347"/>
      <c r="B347"/>
      <c r="C347"/>
      <c r="D347"/>
      <c r="E347"/>
      <c r="F347"/>
      <c r="I347" s="878"/>
      <c r="J347"/>
      <c r="K347"/>
      <c r="L347"/>
      <c r="P347"/>
      <c r="Q347"/>
      <c r="R347"/>
      <c r="S347"/>
      <c r="T347"/>
      <c r="U347"/>
      <c r="V347"/>
      <c r="W347"/>
      <c r="X347"/>
      <c r="Y347"/>
      <c r="Z347"/>
      <c r="AA347"/>
      <c r="AB347" s="153"/>
      <c r="AC347" s="153"/>
      <c r="AD347" s="153"/>
      <c r="AE347"/>
      <c r="AF347"/>
      <c r="AG347"/>
      <c r="AH347"/>
      <c r="AI347"/>
      <c r="AJ347"/>
      <c r="AK347"/>
      <c r="AL347"/>
      <c r="AM347"/>
      <c r="AN347"/>
      <c r="AO347"/>
      <c r="AP347"/>
      <c r="AQ347"/>
      <c r="AR347"/>
      <c r="AS347"/>
      <c r="AT347"/>
      <c r="AU347"/>
      <c r="AV347"/>
      <c r="AW347"/>
      <c r="AX347"/>
      <c r="AY347"/>
      <c r="AZ347"/>
      <c r="BA347"/>
      <c r="BB347"/>
    </row>
    <row r="348" spans="1:54" s="2" customFormat="1">
      <c r="A348"/>
      <c r="B348"/>
      <c r="C348"/>
      <c r="D348"/>
      <c r="E348"/>
      <c r="F348"/>
      <c r="I348" s="878"/>
      <c r="J348"/>
      <c r="K348"/>
      <c r="L348"/>
      <c r="P348"/>
      <c r="Q348"/>
      <c r="R348"/>
      <c r="S348"/>
      <c r="T348"/>
      <c r="U348"/>
      <c r="V348"/>
      <c r="W348"/>
      <c r="X348"/>
      <c r="Y348"/>
      <c r="Z348"/>
      <c r="AA348"/>
      <c r="AB348" s="153"/>
      <c r="AC348" s="153"/>
      <c r="AD348" s="153"/>
      <c r="AE348"/>
      <c r="AF348"/>
      <c r="AG348"/>
      <c r="AH348"/>
      <c r="AI348"/>
      <c r="AJ348"/>
      <c r="AK348"/>
      <c r="AL348"/>
      <c r="AM348"/>
      <c r="AN348"/>
      <c r="AO348"/>
      <c r="AP348"/>
      <c r="AQ348"/>
      <c r="AR348"/>
      <c r="AS348"/>
      <c r="AT348"/>
      <c r="AU348"/>
      <c r="AV348"/>
      <c r="AW348"/>
      <c r="AX348"/>
      <c r="AY348"/>
      <c r="AZ348"/>
      <c r="BA348"/>
      <c r="BB348"/>
    </row>
    <row r="349" spans="1:54" s="2" customFormat="1">
      <c r="A349"/>
      <c r="B349"/>
      <c r="C349"/>
      <c r="D349"/>
      <c r="E349"/>
      <c r="F349"/>
      <c r="I349" s="878"/>
      <c r="J349"/>
      <c r="K349"/>
      <c r="L349"/>
      <c r="P349"/>
      <c r="Q349"/>
      <c r="R349"/>
      <c r="S349"/>
      <c r="T349"/>
      <c r="U349"/>
      <c r="V349"/>
      <c r="W349"/>
      <c r="X349"/>
      <c r="Y349"/>
      <c r="Z349"/>
      <c r="AA349"/>
      <c r="AB349" s="153"/>
      <c r="AC349" s="153"/>
      <c r="AD349" s="153"/>
      <c r="AE349"/>
      <c r="AF349"/>
      <c r="AG349"/>
      <c r="AH349"/>
      <c r="AI349"/>
      <c r="AJ349"/>
      <c r="AK349"/>
      <c r="AL349"/>
      <c r="AM349"/>
      <c r="AN349"/>
      <c r="AO349"/>
      <c r="AP349"/>
      <c r="AQ349"/>
      <c r="AR349"/>
      <c r="AS349"/>
      <c r="AT349"/>
      <c r="AU349"/>
      <c r="AV349"/>
      <c r="AW349"/>
      <c r="AX349"/>
      <c r="AY349"/>
      <c r="AZ349"/>
      <c r="BA349"/>
      <c r="BB349"/>
    </row>
    <row r="350" spans="1:54" s="2" customFormat="1">
      <c r="A350"/>
      <c r="B350"/>
      <c r="C350"/>
      <c r="D350"/>
      <c r="E350"/>
      <c r="F350"/>
      <c r="I350" s="878"/>
      <c r="J350"/>
      <c r="K350"/>
      <c r="L350"/>
      <c r="P350"/>
      <c r="Q350"/>
      <c r="R350"/>
      <c r="S350"/>
      <c r="T350"/>
      <c r="U350"/>
      <c r="V350"/>
      <c r="W350"/>
      <c r="X350"/>
      <c r="Y350"/>
      <c r="Z350"/>
      <c r="AA350"/>
      <c r="AB350" s="153"/>
      <c r="AC350" s="153"/>
      <c r="AD350" s="153"/>
      <c r="AE350"/>
      <c r="AF350"/>
      <c r="AG350"/>
      <c r="AH350"/>
      <c r="AI350"/>
      <c r="AJ350"/>
      <c r="AK350"/>
      <c r="AL350"/>
      <c r="AM350"/>
      <c r="AN350"/>
      <c r="AO350"/>
      <c r="AP350"/>
      <c r="AQ350"/>
      <c r="AR350"/>
      <c r="AS350"/>
      <c r="AT350"/>
      <c r="AU350"/>
      <c r="AV350"/>
      <c r="AW350"/>
      <c r="AX350"/>
      <c r="AY350"/>
      <c r="AZ350"/>
      <c r="BA350"/>
      <c r="BB350"/>
    </row>
    <row r="351" spans="1:54" s="2" customFormat="1">
      <c r="A351"/>
      <c r="B351"/>
      <c r="C351"/>
      <c r="D351"/>
      <c r="E351"/>
      <c r="F351"/>
      <c r="I351" s="878"/>
      <c r="J351"/>
      <c r="K351"/>
      <c r="L351"/>
      <c r="P351"/>
      <c r="Q351"/>
      <c r="R351"/>
      <c r="S351"/>
      <c r="T351"/>
      <c r="U351"/>
      <c r="V351"/>
      <c r="W351"/>
      <c r="X351"/>
      <c r="Y351"/>
      <c r="Z351"/>
      <c r="AA351"/>
      <c r="AB351" s="153"/>
      <c r="AC351" s="153"/>
      <c r="AD351" s="153"/>
      <c r="AE351"/>
      <c r="AF351"/>
      <c r="AG351"/>
      <c r="AH351"/>
      <c r="AI351"/>
      <c r="AJ351"/>
      <c r="AK351"/>
      <c r="AL351"/>
      <c r="AM351"/>
      <c r="AN351"/>
      <c r="AO351"/>
      <c r="AP351"/>
      <c r="AQ351"/>
      <c r="AR351"/>
      <c r="AS351"/>
      <c r="AT351"/>
      <c r="AU351"/>
      <c r="AV351"/>
      <c r="AW351"/>
      <c r="AX351"/>
      <c r="AY351"/>
      <c r="AZ351"/>
      <c r="BA351"/>
      <c r="BB351"/>
    </row>
    <row r="352" spans="1:54" s="2" customFormat="1">
      <c r="A352"/>
      <c r="B352"/>
      <c r="C352"/>
      <c r="D352"/>
      <c r="E352"/>
      <c r="F352"/>
      <c r="I352" s="878"/>
      <c r="J352"/>
      <c r="K352"/>
      <c r="L352"/>
      <c r="P352"/>
      <c r="Q352"/>
      <c r="R352"/>
      <c r="S352"/>
      <c r="T352"/>
      <c r="U352"/>
      <c r="V352"/>
      <c r="W352"/>
      <c r="X352"/>
      <c r="Y352"/>
      <c r="Z352"/>
      <c r="AA352"/>
      <c r="AB352" s="153"/>
      <c r="AC352" s="153"/>
      <c r="AD352" s="153"/>
      <c r="AE352"/>
      <c r="AF352"/>
      <c r="AG352"/>
      <c r="AH352"/>
      <c r="AI352"/>
      <c r="AJ352"/>
      <c r="AK352"/>
      <c r="AL352"/>
      <c r="AM352"/>
      <c r="AN352"/>
      <c r="AO352"/>
      <c r="AP352"/>
      <c r="AQ352"/>
      <c r="AR352"/>
      <c r="AS352"/>
      <c r="AT352"/>
      <c r="AU352"/>
      <c r="AV352"/>
      <c r="AW352"/>
      <c r="AX352"/>
      <c r="AY352"/>
      <c r="AZ352"/>
      <c r="BA352"/>
      <c r="BB352"/>
    </row>
    <row r="353" spans="1:54" s="2" customFormat="1">
      <c r="A353"/>
      <c r="B353"/>
      <c r="C353"/>
      <c r="D353"/>
      <c r="E353"/>
      <c r="F353"/>
      <c r="I353" s="878"/>
      <c r="J353"/>
      <c r="K353"/>
      <c r="L353"/>
      <c r="P353"/>
      <c r="Q353"/>
      <c r="R353"/>
      <c r="S353"/>
      <c r="T353"/>
      <c r="U353"/>
      <c r="V353"/>
      <c r="W353"/>
      <c r="X353"/>
      <c r="Y353"/>
      <c r="Z353"/>
      <c r="AA353"/>
      <c r="AB353" s="153"/>
      <c r="AC353" s="153"/>
      <c r="AD353" s="153"/>
      <c r="AE353"/>
      <c r="AF353"/>
      <c r="AG353"/>
      <c r="AH353"/>
      <c r="AI353"/>
      <c r="AJ353"/>
      <c r="AK353"/>
      <c r="AL353"/>
      <c r="AM353"/>
      <c r="AN353"/>
      <c r="AO353"/>
      <c r="AP353"/>
      <c r="AQ353"/>
      <c r="AR353"/>
      <c r="AS353"/>
      <c r="AT353"/>
      <c r="AU353"/>
      <c r="AV353"/>
      <c r="AW353"/>
      <c r="AX353"/>
      <c r="AY353"/>
      <c r="AZ353"/>
      <c r="BA353"/>
      <c r="BB353"/>
    </row>
    <row r="354" spans="1:54" s="2" customFormat="1">
      <c r="A354"/>
      <c r="B354"/>
      <c r="C354"/>
      <c r="D354"/>
      <c r="E354"/>
      <c r="F354"/>
      <c r="I354" s="878"/>
      <c r="J354"/>
      <c r="K354"/>
      <c r="L354"/>
      <c r="P354"/>
      <c r="Q354"/>
      <c r="R354"/>
      <c r="S354"/>
      <c r="T354"/>
      <c r="U354"/>
      <c r="V354"/>
      <c r="W354"/>
      <c r="X354"/>
      <c r="Y354"/>
      <c r="Z354"/>
      <c r="AA354"/>
      <c r="AB354" s="153"/>
      <c r="AC354" s="153"/>
      <c r="AD354" s="153"/>
      <c r="AE354"/>
      <c r="AF354"/>
      <c r="AG354"/>
      <c r="AH354"/>
      <c r="AI354"/>
      <c r="AJ354"/>
      <c r="AK354"/>
      <c r="AL354"/>
      <c r="AM354"/>
      <c r="AN354"/>
      <c r="AO354"/>
      <c r="AP354"/>
      <c r="AQ354"/>
      <c r="AR354"/>
      <c r="AS354"/>
      <c r="AT354"/>
      <c r="AU354"/>
      <c r="AV354"/>
      <c r="AW354"/>
      <c r="AX354"/>
      <c r="AY354"/>
      <c r="AZ354"/>
      <c r="BA354"/>
      <c r="BB354"/>
    </row>
    <row r="355" spans="1:54" s="2" customFormat="1">
      <c r="A355"/>
      <c r="B355"/>
      <c r="C355"/>
      <c r="D355"/>
      <c r="E355"/>
      <c r="F355"/>
      <c r="I355" s="878"/>
      <c r="J355"/>
      <c r="K355"/>
      <c r="L355"/>
      <c r="P355"/>
      <c r="Q355"/>
      <c r="R355"/>
      <c r="S355"/>
      <c r="T355"/>
      <c r="U355"/>
      <c r="V355"/>
      <c r="W355"/>
      <c r="X355"/>
      <c r="Y355"/>
      <c r="Z355"/>
      <c r="AA355"/>
      <c r="AB355" s="153"/>
      <c r="AC355" s="153"/>
      <c r="AD355" s="153"/>
      <c r="AE355"/>
      <c r="AF355"/>
      <c r="AG355"/>
      <c r="AH355"/>
      <c r="AI355"/>
      <c r="AJ355"/>
      <c r="AK355"/>
      <c r="AL355"/>
      <c r="AM355"/>
      <c r="AN355"/>
      <c r="AO355"/>
      <c r="AP355"/>
      <c r="AQ355"/>
      <c r="AR355"/>
      <c r="AS355"/>
      <c r="AT355"/>
      <c r="AU355"/>
      <c r="AV355"/>
      <c r="AW355"/>
      <c r="AX355"/>
      <c r="AY355"/>
      <c r="AZ355"/>
      <c r="BA355"/>
      <c r="BB355"/>
    </row>
    <row r="356" spans="1:54" s="2" customFormat="1">
      <c r="A356"/>
      <c r="B356"/>
      <c r="C356"/>
      <c r="D356"/>
      <c r="E356"/>
      <c r="F356"/>
      <c r="I356" s="878"/>
      <c r="J356"/>
      <c r="K356"/>
      <c r="L356"/>
      <c r="P356"/>
      <c r="Q356"/>
      <c r="R356"/>
      <c r="S356"/>
      <c r="T356"/>
      <c r="U356"/>
      <c r="V356"/>
      <c r="W356"/>
      <c r="X356"/>
      <c r="Y356"/>
      <c r="Z356"/>
      <c r="AA356"/>
      <c r="AB356" s="153"/>
      <c r="AC356" s="153"/>
      <c r="AD356" s="153"/>
      <c r="AE356"/>
      <c r="AF356"/>
      <c r="AG356"/>
      <c r="AH356"/>
      <c r="AI356"/>
      <c r="AJ356"/>
      <c r="AK356"/>
      <c r="AL356"/>
      <c r="AM356"/>
      <c r="AN356"/>
      <c r="AO356"/>
      <c r="AP356"/>
      <c r="AQ356"/>
      <c r="AR356"/>
      <c r="AS356"/>
      <c r="AT356"/>
      <c r="AU356"/>
      <c r="AV356"/>
      <c r="AW356"/>
      <c r="AX356"/>
      <c r="AY356"/>
      <c r="AZ356"/>
      <c r="BA356"/>
      <c r="BB356"/>
    </row>
    <row r="357" spans="1:54" s="2" customFormat="1">
      <c r="A357"/>
      <c r="B357"/>
      <c r="C357"/>
      <c r="D357"/>
      <c r="E357"/>
      <c r="F357"/>
      <c r="I357" s="878"/>
      <c r="J357"/>
      <c r="K357"/>
      <c r="L357"/>
      <c r="P357"/>
      <c r="Q357"/>
      <c r="R357"/>
      <c r="S357"/>
      <c r="T357"/>
      <c r="U357"/>
      <c r="V357"/>
      <c r="W357"/>
      <c r="X357"/>
      <c r="Y357"/>
      <c r="Z357"/>
      <c r="AA357"/>
      <c r="AB357" s="153"/>
      <c r="AC357" s="153"/>
      <c r="AD357" s="153"/>
      <c r="AE357"/>
      <c r="AF357"/>
      <c r="AG357"/>
      <c r="AH357"/>
      <c r="AI357"/>
      <c r="AJ357"/>
      <c r="AK357"/>
      <c r="AL357"/>
      <c r="AM357"/>
      <c r="AN357"/>
      <c r="AO357"/>
      <c r="AP357"/>
      <c r="AQ357"/>
      <c r="AR357"/>
      <c r="AS357"/>
      <c r="AT357"/>
      <c r="AU357"/>
      <c r="AV357"/>
      <c r="AW357"/>
      <c r="AX357"/>
      <c r="AY357"/>
      <c r="AZ357"/>
      <c r="BA357"/>
      <c r="BB357"/>
    </row>
    <row r="358" spans="1:54" s="2" customFormat="1">
      <c r="A358"/>
      <c r="B358"/>
      <c r="C358"/>
      <c r="D358"/>
      <c r="E358"/>
      <c r="F358"/>
      <c r="I358" s="878"/>
      <c r="J358"/>
      <c r="K358"/>
      <c r="L358"/>
      <c r="P358"/>
      <c r="Q358"/>
      <c r="R358"/>
      <c r="S358"/>
      <c r="T358"/>
      <c r="U358"/>
      <c r="V358"/>
      <c r="W358"/>
      <c r="X358"/>
      <c r="Y358"/>
      <c r="Z358"/>
      <c r="AA358"/>
      <c r="AB358" s="153"/>
      <c r="AC358" s="153"/>
      <c r="AD358" s="153"/>
      <c r="AE358"/>
      <c r="AF358"/>
      <c r="AG358"/>
      <c r="AH358"/>
      <c r="AI358"/>
      <c r="AJ358"/>
      <c r="AK358"/>
      <c r="AL358"/>
      <c r="AM358"/>
      <c r="AN358"/>
      <c r="AO358"/>
      <c r="AP358"/>
      <c r="AQ358"/>
      <c r="AR358"/>
      <c r="AS358"/>
      <c r="AT358"/>
      <c r="AU358"/>
      <c r="AV358"/>
      <c r="AW358"/>
      <c r="AX358"/>
      <c r="AY358"/>
      <c r="AZ358"/>
      <c r="BA358"/>
      <c r="BB358"/>
    </row>
    <row r="359" spans="1:54" s="2" customFormat="1">
      <c r="A359"/>
      <c r="B359"/>
      <c r="C359"/>
      <c r="D359"/>
      <c r="E359"/>
      <c r="F359"/>
      <c r="I359" s="878"/>
      <c r="J359"/>
      <c r="K359"/>
      <c r="L359"/>
      <c r="P359"/>
      <c r="Q359"/>
      <c r="R359"/>
      <c r="S359"/>
      <c r="T359"/>
      <c r="U359"/>
      <c r="V359"/>
      <c r="W359"/>
      <c r="X359"/>
      <c r="Y359"/>
      <c r="Z359"/>
      <c r="AA359"/>
      <c r="AB359" s="153"/>
      <c r="AC359" s="153"/>
      <c r="AD359" s="153"/>
      <c r="AE359"/>
      <c r="AF359"/>
      <c r="AG359"/>
      <c r="AH359"/>
      <c r="AI359"/>
      <c r="AJ359"/>
      <c r="AK359"/>
      <c r="AL359"/>
      <c r="AM359"/>
      <c r="AN359"/>
      <c r="AO359"/>
      <c r="AP359"/>
      <c r="AQ359"/>
      <c r="AR359"/>
      <c r="AS359"/>
      <c r="AT359"/>
      <c r="AU359"/>
      <c r="AV359"/>
      <c r="AW359"/>
      <c r="AX359"/>
      <c r="AY359"/>
      <c r="AZ359"/>
      <c r="BA359"/>
      <c r="BB359"/>
    </row>
    <row r="360" spans="1:54" s="2" customFormat="1">
      <c r="A360"/>
      <c r="B360"/>
      <c r="C360"/>
      <c r="D360"/>
      <c r="E360"/>
      <c r="F360"/>
      <c r="I360" s="878"/>
      <c r="J360"/>
      <c r="K360"/>
      <c r="L360"/>
      <c r="P360"/>
      <c r="Q360"/>
      <c r="R360"/>
      <c r="S360"/>
      <c r="T360"/>
      <c r="U360"/>
      <c r="V360"/>
      <c r="W360"/>
      <c r="X360"/>
      <c r="Y360"/>
      <c r="Z360"/>
      <c r="AA360"/>
      <c r="AB360" s="153"/>
      <c r="AC360" s="153"/>
      <c r="AD360" s="153"/>
      <c r="AE360"/>
      <c r="AF360"/>
      <c r="AG360"/>
      <c r="AH360"/>
      <c r="AI360"/>
      <c r="AJ360"/>
      <c r="AK360"/>
      <c r="AL360"/>
      <c r="AM360"/>
      <c r="AN360"/>
      <c r="AO360"/>
      <c r="AP360"/>
      <c r="AQ360"/>
      <c r="AR360"/>
      <c r="AS360"/>
      <c r="AT360"/>
      <c r="AU360"/>
      <c r="AV360"/>
      <c r="AW360"/>
      <c r="AX360"/>
      <c r="AY360"/>
      <c r="AZ360"/>
      <c r="BA360"/>
      <c r="BB360"/>
    </row>
    <row r="361" spans="1:54" s="2" customFormat="1">
      <c r="A361"/>
      <c r="B361"/>
      <c r="C361"/>
      <c r="D361"/>
      <c r="E361"/>
      <c r="F361"/>
      <c r="I361" s="878"/>
      <c r="J361"/>
      <c r="K361"/>
      <c r="L361"/>
      <c r="P361"/>
      <c r="Q361"/>
      <c r="R361"/>
      <c r="S361"/>
      <c r="T361"/>
      <c r="U361"/>
      <c r="V361"/>
      <c r="W361"/>
      <c r="X361"/>
      <c r="Y361"/>
      <c r="Z361"/>
      <c r="AA361"/>
      <c r="AB361" s="153"/>
      <c r="AC361" s="153"/>
      <c r="AD361" s="153"/>
      <c r="AE361"/>
      <c r="AF361"/>
      <c r="AG361"/>
      <c r="AH361"/>
      <c r="AI361"/>
      <c r="AJ361"/>
      <c r="AK361"/>
      <c r="AL361"/>
      <c r="AM361"/>
      <c r="AN361"/>
      <c r="AO361"/>
      <c r="AP361"/>
      <c r="AQ361"/>
      <c r="AR361"/>
      <c r="AS361"/>
      <c r="AT361"/>
      <c r="AU361"/>
      <c r="AV361"/>
      <c r="AW361"/>
      <c r="AX361"/>
      <c r="AY361"/>
      <c r="AZ361"/>
      <c r="BA361"/>
      <c r="BB361"/>
    </row>
    <row r="362" spans="1:54" s="2" customFormat="1">
      <c r="A362"/>
      <c r="B362"/>
      <c r="C362"/>
      <c r="D362"/>
      <c r="E362"/>
      <c r="F362"/>
      <c r="I362" s="878"/>
      <c r="J362"/>
      <c r="K362"/>
      <c r="L362"/>
      <c r="P362"/>
      <c r="Q362"/>
      <c r="R362"/>
      <c r="S362"/>
      <c r="T362"/>
      <c r="U362"/>
      <c r="V362"/>
      <c r="W362"/>
      <c r="X362"/>
      <c r="Y362"/>
      <c r="Z362"/>
      <c r="AA362"/>
      <c r="AB362" s="153"/>
      <c r="AC362" s="153"/>
      <c r="AD362" s="153"/>
      <c r="AE362"/>
      <c r="AF362"/>
      <c r="AG362"/>
      <c r="AH362"/>
      <c r="AI362"/>
      <c r="AJ362"/>
      <c r="AK362"/>
      <c r="AL362"/>
      <c r="AM362"/>
      <c r="AN362"/>
      <c r="AO362"/>
      <c r="AP362"/>
      <c r="AQ362"/>
      <c r="AR362"/>
      <c r="AS362"/>
      <c r="AT362"/>
      <c r="AU362"/>
      <c r="AV362"/>
      <c r="AW362"/>
      <c r="AX362"/>
      <c r="AY362"/>
      <c r="AZ362"/>
      <c r="BA362"/>
      <c r="BB362"/>
    </row>
    <row r="363" spans="1:54" s="2" customFormat="1">
      <c r="A363"/>
      <c r="B363"/>
      <c r="C363"/>
      <c r="D363"/>
      <c r="E363"/>
      <c r="F363"/>
      <c r="I363" s="878"/>
      <c r="J363"/>
      <c r="K363"/>
      <c r="L363"/>
      <c r="P363"/>
      <c r="Q363"/>
      <c r="R363"/>
      <c r="S363"/>
      <c r="T363"/>
      <c r="U363"/>
      <c r="V363"/>
      <c r="W363"/>
      <c r="X363"/>
      <c r="Y363"/>
      <c r="Z363"/>
      <c r="AA363"/>
      <c r="AB363" s="153"/>
      <c r="AC363" s="153"/>
      <c r="AD363" s="153"/>
      <c r="AE363"/>
      <c r="AF363"/>
      <c r="AG363"/>
      <c r="AH363"/>
      <c r="AI363"/>
      <c r="AJ363"/>
      <c r="AK363"/>
      <c r="AL363"/>
      <c r="AM363"/>
      <c r="AN363"/>
      <c r="AO363"/>
      <c r="AP363"/>
      <c r="AQ363"/>
      <c r="AR363"/>
      <c r="AS363"/>
      <c r="AT363"/>
      <c r="AU363"/>
      <c r="AV363"/>
      <c r="AW363"/>
      <c r="AX363"/>
      <c r="AY363"/>
      <c r="AZ363"/>
      <c r="BA363"/>
      <c r="BB363"/>
    </row>
    <row r="364" spans="1:54" s="2" customFormat="1">
      <c r="A364"/>
      <c r="B364"/>
      <c r="C364"/>
      <c r="D364"/>
      <c r="E364"/>
      <c r="F364"/>
      <c r="I364" s="878"/>
      <c r="J364"/>
      <c r="K364"/>
      <c r="L364"/>
      <c r="P364"/>
      <c r="Q364"/>
      <c r="R364"/>
      <c r="S364"/>
      <c r="T364"/>
      <c r="U364"/>
      <c r="V364"/>
      <c r="W364"/>
      <c r="X364"/>
      <c r="Y364"/>
      <c r="Z364"/>
      <c r="AA364"/>
      <c r="AB364" s="153"/>
      <c r="AC364" s="153"/>
      <c r="AD364" s="153"/>
      <c r="AE364"/>
      <c r="AF364"/>
      <c r="AG364"/>
      <c r="AH364"/>
      <c r="AI364"/>
      <c r="AJ364"/>
      <c r="AK364"/>
      <c r="AL364"/>
      <c r="AM364"/>
      <c r="AN364"/>
      <c r="AO364"/>
      <c r="AP364"/>
      <c r="AQ364"/>
      <c r="AR364"/>
      <c r="AS364"/>
      <c r="AT364"/>
      <c r="AU364"/>
      <c r="AV364"/>
      <c r="AW364"/>
      <c r="AX364"/>
      <c r="AY364"/>
      <c r="AZ364"/>
      <c r="BA364"/>
      <c r="BB364"/>
    </row>
    <row r="365" spans="1:54" s="2" customFormat="1">
      <c r="A365"/>
      <c r="B365"/>
      <c r="C365"/>
      <c r="D365"/>
      <c r="E365"/>
      <c r="F365"/>
      <c r="I365" s="878"/>
      <c r="J365"/>
      <c r="K365"/>
      <c r="L365"/>
      <c r="P365"/>
      <c r="Q365"/>
      <c r="R365"/>
      <c r="S365"/>
      <c r="T365"/>
      <c r="U365"/>
      <c r="V365"/>
      <c r="W365"/>
      <c r="X365"/>
      <c r="Y365"/>
      <c r="Z365"/>
      <c r="AA365"/>
      <c r="AB365" s="153"/>
      <c r="AC365" s="153"/>
      <c r="AD365" s="153"/>
      <c r="AE365"/>
      <c r="AF365"/>
      <c r="AG365"/>
      <c r="AH365"/>
      <c r="AI365"/>
      <c r="AJ365"/>
      <c r="AK365"/>
      <c r="AL365"/>
      <c r="AM365"/>
      <c r="AN365"/>
      <c r="AO365"/>
      <c r="AP365"/>
      <c r="AQ365"/>
      <c r="AR365"/>
      <c r="AS365"/>
      <c r="AT365"/>
      <c r="AU365"/>
      <c r="AV365"/>
      <c r="AW365"/>
      <c r="AX365"/>
      <c r="AY365"/>
      <c r="AZ365"/>
      <c r="BA365"/>
      <c r="BB365"/>
    </row>
    <row r="366" spans="1:54" s="2" customFormat="1">
      <c r="A366"/>
      <c r="B366"/>
      <c r="C366"/>
      <c r="D366"/>
      <c r="E366"/>
      <c r="F366"/>
      <c r="I366" s="878"/>
      <c r="J366"/>
      <c r="K366"/>
      <c r="L366"/>
      <c r="P366"/>
      <c r="Q366"/>
      <c r="R366"/>
      <c r="S366"/>
      <c r="T366"/>
      <c r="U366"/>
      <c r="V366"/>
      <c r="W366"/>
      <c r="X366"/>
      <c r="Y366"/>
      <c r="Z366"/>
      <c r="AA366"/>
      <c r="AB366" s="153"/>
      <c r="AC366" s="153"/>
      <c r="AD366" s="153"/>
      <c r="AE366"/>
      <c r="AF366"/>
      <c r="AG366"/>
      <c r="AH366"/>
      <c r="AI366"/>
      <c r="AJ366"/>
      <c r="AK366"/>
      <c r="AL366"/>
      <c r="AM366"/>
      <c r="AN366"/>
      <c r="AO366"/>
      <c r="AP366"/>
      <c r="AQ366"/>
      <c r="AR366"/>
      <c r="AS366"/>
      <c r="AT366"/>
      <c r="AU366"/>
      <c r="AV366"/>
      <c r="AW366"/>
      <c r="AX366"/>
      <c r="AY366"/>
      <c r="AZ366"/>
      <c r="BA366"/>
      <c r="BB366"/>
    </row>
    <row r="367" spans="1:54" s="2" customFormat="1">
      <c r="A367"/>
      <c r="B367"/>
      <c r="C367"/>
      <c r="D367"/>
      <c r="E367"/>
      <c r="F367"/>
      <c r="I367" s="878"/>
      <c r="J367"/>
      <c r="K367"/>
      <c r="L367"/>
      <c r="P367"/>
      <c r="Q367"/>
      <c r="R367"/>
      <c r="S367"/>
      <c r="T367"/>
      <c r="U367"/>
      <c r="V367"/>
      <c r="W367"/>
      <c r="X367"/>
      <c r="Y367"/>
      <c r="Z367"/>
      <c r="AA367"/>
      <c r="AB367" s="153"/>
      <c r="AC367" s="153"/>
      <c r="AD367" s="153"/>
      <c r="AE367"/>
      <c r="AF367"/>
      <c r="AG367"/>
      <c r="AH367"/>
      <c r="AI367"/>
      <c r="AJ367"/>
      <c r="AK367"/>
      <c r="AL367"/>
      <c r="AM367"/>
      <c r="AN367"/>
      <c r="AO367"/>
      <c r="AP367"/>
      <c r="AQ367"/>
      <c r="AR367"/>
      <c r="AS367"/>
      <c r="AT367"/>
      <c r="AU367"/>
      <c r="AV367"/>
      <c r="AW367"/>
      <c r="AX367"/>
      <c r="AY367"/>
      <c r="AZ367"/>
      <c r="BA367"/>
      <c r="BB367"/>
    </row>
    <row r="368" spans="1:54" s="2" customFormat="1">
      <c r="A368"/>
      <c r="B368"/>
      <c r="C368"/>
      <c r="D368"/>
      <c r="E368"/>
      <c r="F368"/>
      <c r="I368" s="878"/>
      <c r="J368"/>
      <c r="K368"/>
      <c r="L368"/>
      <c r="P368"/>
      <c r="Q368"/>
      <c r="R368"/>
      <c r="S368"/>
      <c r="T368"/>
      <c r="U368"/>
      <c r="V368"/>
      <c r="W368"/>
      <c r="X368"/>
      <c r="Y368"/>
      <c r="Z368"/>
      <c r="AA368"/>
      <c r="AB368" s="153"/>
      <c r="AC368" s="153"/>
      <c r="AD368" s="153"/>
      <c r="AE368"/>
      <c r="AF368"/>
      <c r="AG368"/>
      <c r="AH368"/>
      <c r="AI368"/>
      <c r="AJ368"/>
      <c r="AK368"/>
      <c r="AL368"/>
      <c r="AM368"/>
      <c r="AN368"/>
      <c r="AO368"/>
      <c r="AP368"/>
      <c r="AQ368"/>
      <c r="AR368"/>
      <c r="AS368"/>
      <c r="AT368"/>
      <c r="AU368"/>
      <c r="AV368"/>
      <c r="AW368"/>
      <c r="AX368"/>
      <c r="AY368"/>
      <c r="AZ368"/>
      <c r="BA368"/>
      <c r="BB368"/>
    </row>
    <row r="369" spans="1:54" s="2" customFormat="1">
      <c r="A369"/>
      <c r="B369"/>
      <c r="C369"/>
      <c r="D369"/>
      <c r="E369"/>
      <c r="F369"/>
      <c r="I369" s="878"/>
      <c r="J369"/>
      <c r="K369"/>
      <c r="L369"/>
      <c r="P369"/>
      <c r="Q369"/>
      <c r="R369"/>
      <c r="S369"/>
      <c r="T369"/>
      <c r="U369"/>
      <c r="V369"/>
      <c r="W369"/>
      <c r="X369"/>
      <c r="Y369"/>
      <c r="Z369"/>
      <c r="AA369"/>
      <c r="AB369" s="153"/>
      <c r="AC369" s="153"/>
      <c r="AD369" s="153"/>
      <c r="AE369"/>
      <c r="AF369"/>
      <c r="AG369"/>
      <c r="AH369"/>
      <c r="AI369"/>
      <c r="AJ369"/>
      <c r="AK369"/>
      <c r="AL369"/>
      <c r="AM369"/>
      <c r="AN369"/>
      <c r="AO369"/>
      <c r="AP369"/>
      <c r="AQ369"/>
      <c r="AR369"/>
      <c r="AS369"/>
      <c r="AT369"/>
      <c r="AU369"/>
      <c r="AV369"/>
      <c r="AW369"/>
      <c r="AX369"/>
      <c r="AY369"/>
      <c r="AZ369"/>
      <c r="BA369"/>
      <c r="BB369"/>
    </row>
    <row r="370" spans="1:54" s="2" customFormat="1">
      <c r="A370"/>
      <c r="B370"/>
      <c r="C370"/>
      <c r="D370"/>
      <c r="E370"/>
      <c r="F370"/>
      <c r="I370" s="878"/>
      <c r="J370"/>
      <c r="K370"/>
      <c r="L370"/>
      <c r="P370"/>
      <c r="Q370"/>
      <c r="R370"/>
      <c r="S370"/>
      <c r="T370"/>
      <c r="U370"/>
      <c r="V370"/>
      <c r="W370"/>
      <c r="X370"/>
      <c r="Y370"/>
      <c r="Z370"/>
      <c r="AA370"/>
      <c r="AB370" s="153"/>
      <c r="AC370" s="153"/>
      <c r="AD370" s="153"/>
      <c r="AE370"/>
      <c r="AF370"/>
      <c r="AG370"/>
      <c r="AH370"/>
      <c r="AI370"/>
      <c r="AJ370"/>
      <c r="AK370"/>
      <c r="AL370"/>
      <c r="AM370"/>
      <c r="AN370"/>
      <c r="AO370"/>
      <c r="AP370"/>
      <c r="AQ370"/>
      <c r="AR370"/>
      <c r="AS370"/>
      <c r="AT370"/>
      <c r="AU370"/>
      <c r="AV370"/>
      <c r="AW370"/>
      <c r="AX370"/>
      <c r="AY370"/>
      <c r="AZ370"/>
      <c r="BA370"/>
      <c r="BB370"/>
    </row>
    <row r="371" spans="1:54" s="2" customFormat="1">
      <c r="A371"/>
      <c r="B371"/>
      <c r="C371"/>
      <c r="D371"/>
      <c r="E371"/>
      <c r="F371"/>
      <c r="I371" s="878"/>
      <c r="J371"/>
      <c r="K371"/>
      <c r="L371"/>
      <c r="P371"/>
      <c r="Q371"/>
      <c r="R371"/>
      <c r="S371"/>
      <c r="T371"/>
      <c r="U371"/>
      <c r="V371"/>
      <c r="W371"/>
      <c r="X371"/>
      <c r="Y371"/>
      <c r="Z371"/>
      <c r="AA371"/>
      <c r="AB371" s="153"/>
      <c r="AC371" s="153"/>
      <c r="AD371" s="153"/>
      <c r="AE371"/>
      <c r="AF371"/>
      <c r="AG371"/>
      <c r="AH371"/>
      <c r="AI371"/>
      <c r="AJ371"/>
      <c r="AK371"/>
      <c r="AL371"/>
      <c r="AM371"/>
      <c r="AN371"/>
      <c r="AO371"/>
      <c r="AP371"/>
      <c r="AQ371"/>
      <c r="AR371"/>
      <c r="AS371"/>
      <c r="AT371"/>
      <c r="AU371"/>
      <c r="AV371"/>
      <c r="AW371"/>
      <c r="AX371"/>
      <c r="AY371"/>
      <c r="AZ371"/>
      <c r="BA371"/>
      <c r="BB371"/>
    </row>
    <row r="372" spans="1:54" s="2" customFormat="1">
      <c r="A372"/>
      <c r="B372"/>
      <c r="C372"/>
      <c r="D372"/>
      <c r="E372"/>
      <c r="F372"/>
      <c r="I372" s="878"/>
      <c r="J372"/>
      <c r="K372"/>
      <c r="L372"/>
      <c r="P372"/>
      <c r="Q372"/>
      <c r="R372"/>
      <c r="S372"/>
      <c r="T372"/>
      <c r="U372"/>
      <c r="V372"/>
      <c r="W372"/>
      <c r="X372"/>
      <c r="Y372"/>
      <c r="Z372"/>
      <c r="AA372"/>
      <c r="AB372" s="153"/>
      <c r="AC372" s="153"/>
      <c r="AD372" s="153"/>
      <c r="AE372"/>
      <c r="AF372"/>
      <c r="AG372"/>
      <c r="AH372"/>
      <c r="AI372"/>
      <c r="AJ372"/>
      <c r="AK372"/>
      <c r="AL372"/>
      <c r="AM372"/>
      <c r="AN372"/>
      <c r="AO372"/>
      <c r="AP372"/>
      <c r="AQ372"/>
      <c r="AR372"/>
      <c r="AS372"/>
      <c r="AT372"/>
      <c r="AU372"/>
      <c r="AV372"/>
      <c r="AW372"/>
      <c r="AX372"/>
      <c r="AY372"/>
      <c r="AZ372"/>
      <c r="BA372"/>
      <c r="BB372"/>
    </row>
    <row r="373" spans="1:54" s="2" customFormat="1">
      <c r="A373"/>
      <c r="B373"/>
      <c r="C373"/>
      <c r="D373"/>
      <c r="E373"/>
      <c r="F373"/>
      <c r="I373" s="878"/>
      <c r="J373"/>
      <c r="K373"/>
      <c r="L373"/>
      <c r="P373"/>
      <c r="Q373"/>
      <c r="R373"/>
      <c r="S373"/>
      <c r="T373"/>
      <c r="U373"/>
      <c r="V373"/>
      <c r="W373"/>
      <c r="X373"/>
      <c r="Y373"/>
      <c r="Z373"/>
      <c r="AA373"/>
      <c r="AB373" s="153"/>
      <c r="AC373" s="153"/>
      <c r="AD373" s="153"/>
      <c r="AE373"/>
      <c r="AF373"/>
      <c r="AG373"/>
      <c r="AH373"/>
      <c r="AI373"/>
      <c r="AJ373"/>
      <c r="AK373"/>
      <c r="AL373"/>
      <c r="AM373"/>
      <c r="AN373"/>
      <c r="AO373"/>
      <c r="AP373"/>
      <c r="AQ373"/>
      <c r="AR373"/>
      <c r="AS373"/>
      <c r="AT373"/>
      <c r="AU373"/>
      <c r="AV373"/>
      <c r="AW373"/>
      <c r="AX373"/>
      <c r="AY373"/>
      <c r="AZ373"/>
      <c r="BA373"/>
      <c r="BB373"/>
    </row>
    <row r="374" spans="1:54" s="2" customFormat="1">
      <c r="A374"/>
      <c r="B374"/>
      <c r="C374"/>
      <c r="D374"/>
      <c r="E374"/>
      <c r="F374"/>
      <c r="I374" s="878"/>
      <c r="J374"/>
      <c r="K374"/>
      <c r="L374"/>
      <c r="P374"/>
      <c r="Q374"/>
      <c r="R374"/>
      <c r="S374"/>
      <c r="T374"/>
      <c r="U374"/>
      <c r="V374"/>
      <c r="W374"/>
      <c r="X374"/>
      <c r="Y374"/>
      <c r="Z374"/>
      <c r="AA374"/>
      <c r="AB374" s="153"/>
      <c r="AC374" s="153"/>
      <c r="AD374" s="153"/>
      <c r="AE374"/>
      <c r="AF374"/>
      <c r="AG374"/>
      <c r="AH374"/>
      <c r="AI374"/>
      <c r="AJ374"/>
      <c r="AK374"/>
      <c r="AL374"/>
      <c r="AM374"/>
      <c r="AN374"/>
      <c r="AO374"/>
      <c r="AP374"/>
      <c r="AQ374"/>
      <c r="AR374"/>
      <c r="AS374"/>
      <c r="AT374"/>
      <c r="AU374"/>
      <c r="AV374"/>
      <c r="AW374"/>
      <c r="AX374"/>
      <c r="AY374"/>
      <c r="AZ374"/>
      <c r="BA374"/>
      <c r="BB374"/>
    </row>
    <row r="375" spans="1:54" s="2" customFormat="1">
      <c r="A375"/>
      <c r="B375"/>
      <c r="C375"/>
      <c r="D375"/>
      <c r="E375"/>
      <c r="F375"/>
      <c r="I375" s="878"/>
      <c r="J375"/>
      <c r="K375"/>
      <c r="L375"/>
      <c r="P375"/>
      <c r="Q375"/>
      <c r="R375"/>
      <c r="S375"/>
      <c r="T375"/>
      <c r="U375"/>
      <c r="V375"/>
      <c r="W375"/>
      <c r="X375"/>
      <c r="Y375"/>
      <c r="Z375"/>
      <c r="AA375"/>
      <c r="AB375" s="153"/>
      <c r="AC375" s="153"/>
      <c r="AD375" s="153"/>
      <c r="AE375"/>
      <c r="AF375"/>
      <c r="AG375"/>
      <c r="AH375"/>
      <c r="AI375"/>
      <c r="AJ375"/>
      <c r="AK375"/>
      <c r="AL375"/>
      <c r="AM375"/>
      <c r="AN375"/>
      <c r="AO375"/>
      <c r="AP375"/>
      <c r="AQ375"/>
      <c r="AR375"/>
      <c r="AS375"/>
      <c r="AT375"/>
      <c r="AU375"/>
      <c r="AV375"/>
      <c r="AW375"/>
      <c r="AX375"/>
      <c r="AY375"/>
      <c r="AZ375"/>
      <c r="BA375"/>
      <c r="BB375"/>
    </row>
    <row r="376" spans="1:54" s="2" customFormat="1">
      <c r="A376"/>
      <c r="B376"/>
      <c r="C376"/>
      <c r="D376"/>
      <c r="E376"/>
      <c r="F376"/>
      <c r="I376" s="878"/>
      <c r="J376"/>
      <c r="K376"/>
      <c r="L376"/>
      <c r="P376"/>
      <c r="Q376"/>
      <c r="R376"/>
      <c r="S376"/>
      <c r="T376"/>
      <c r="U376"/>
      <c r="V376"/>
      <c r="W376"/>
      <c r="X376"/>
      <c r="Y376"/>
      <c r="Z376"/>
      <c r="AA376"/>
      <c r="AB376" s="153"/>
      <c r="AC376" s="153"/>
      <c r="AD376" s="153"/>
      <c r="AE376"/>
      <c r="AF376"/>
      <c r="AG376"/>
      <c r="AH376"/>
      <c r="AI376"/>
      <c r="AJ376"/>
      <c r="AK376"/>
      <c r="AL376"/>
      <c r="AM376"/>
      <c r="AN376"/>
      <c r="AO376"/>
      <c r="AP376"/>
      <c r="AQ376"/>
      <c r="AR376"/>
      <c r="AS376"/>
      <c r="AT376"/>
      <c r="AU376"/>
      <c r="AV376"/>
      <c r="AW376"/>
      <c r="AX376"/>
      <c r="AY376"/>
      <c r="AZ376"/>
      <c r="BA376"/>
      <c r="BB376"/>
    </row>
    <row r="377" spans="1:54" s="2" customFormat="1">
      <c r="A377"/>
      <c r="B377"/>
      <c r="C377"/>
      <c r="D377"/>
      <c r="E377"/>
      <c r="F377"/>
      <c r="I377" s="878"/>
      <c r="J377"/>
      <c r="K377"/>
      <c r="L377"/>
      <c r="P377"/>
      <c r="Q377"/>
      <c r="R377"/>
      <c r="S377"/>
      <c r="T377"/>
      <c r="U377"/>
      <c r="V377"/>
      <c r="W377"/>
      <c r="X377"/>
      <c r="Y377"/>
      <c r="Z377"/>
      <c r="AA377"/>
      <c r="AB377" s="153"/>
      <c r="AC377" s="153"/>
      <c r="AD377" s="153"/>
      <c r="AE377"/>
      <c r="AF377"/>
      <c r="AG377"/>
      <c r="AH377"/>
      <c r="AI377"/>
      <c r="AJ377"/>
      <c r="AK377"/>
      <c r="AL377"/>
      <c r="AM377"/>
      <c r="AN377"/>
      <c r="AO377"/>
      <c r="AP377"/>
      <c r="AQ377"/>
      <c r="AR377"/>
      <c r="AS377"/>
      <c r="AT377"/>
      <c r="AU377"/>
      <c r="AV377"/>
      <c r="AW377"/>
      <c r="AX377"/>
      <c r="AY377"/>
      <c r="AZ377"/>
      <c r="BA377"/>
      <c r="BB377"/>
    </row>
    <row r="378" spans="1:54" s="2" customFormat="1">
      <c r="A378"/>
      <c r="B378"/>
      <c r="C378"/>
      <c r="D378"/>
      <c r="E378"/>
      <c r="F378"/>
      <c r="I378" s="878"/>
      <c r="J378"/>
      <c r="K378"/>
      <c r="L378"/>
      <c r="P378"/>
      <c r="Q378"/>
      <c r="R378"/>
      <c r="S378"/>
      <c r="T378"/>
      <c r="U378"/>
      <c r="V378"/>
      <c r="W378"/>
      <c r="X378"/>
      <c r="Y378"/>
      <c r="Z378"/>
      <c r="AA378"/>
      <c r="AB378" s="153"/>
      <c r="AC378" s="153"/>
      <c r="AD378" s="153"/>
      <c r="AE378"/>
      <c r="AF378"/>
      <c r="AG378"/>
      <c r="AH378"/>
      <c r="AI378"/>
      <c r="AJ378"/>
      <c r="AK378"/>
      <c r="AL378"/>
      <c r="AM378"/>
      <c r="AN378"/>
      <c r="AO378"/>
      <c r="AP378"/>
      <c r="AQ378"/>
      <c r="AR378"/>
      <c r="AS378"/>
      <c r="AT378"/>
      <c r="AU378"/>
      <c r="AV378"/>
      <c r="AW378"/>
      <c r="AX378"/>
      <c r="AY378"/>
      <c r="AZ378"/>
      <c r="BA378"/>
      <c r="BB378"/>
    </row>
    <row r="379" spans="1:54" s="2" customFormat="1">
      <c r="A379"/>
      <c r="B379"/>
      <c r="C379"/>
      <c r="D379"/>
      <c r="E379"/>
      <c r="F379"/>
      <c r="I379" s="878"/>
      <c r="J379"/>
      <c r="K379"/>
      <c r="L379"/>
      <c r="P379"/>
      <c r="Q379"/>
      <c r="R379"/>
      <c r="S379"/>
      <c r="T379"/>
      <c r="U379"/>
      <c r="V379"/>
      <c r="W379"/>
      <c r="X379"/>
      <c r="Y379"/>
      <c r="Z379"/>
      <c r="AA379"/>
      <c r="AB379" s="153"/>
      <c r="AC379" s="153"/>
      <c r="AD379" s="153"/>
      <c r="AE379"/>
      <c r="AF379"/>
      <c r="AG379"/>
      <c r="AH379"/>
      <c r="AI379"/>
      <c r="AJ379"/>
      <c r="AK379"/>
      <c r="AL379"/>
      <c r="AM379"/>
      <c r="AN379"/>
      <c r="AO379"/>
      <c r="AP379"/>
      <c r="AQ379"/>
      <c r="AR379"/>
      <c r="AS379"/>
      <c r="AT379"/>
      <c r="AU379"/>
      <c r="AV379"/>
      <c r="AW379"/>
      <c r="AX379"/>
      <c r="AY379"/>
      <c r="AZ379"/>
      <c r="BA379"/>
      <c r="BB379"/>
    </row>
    <row r="380" spans="1:54" s="2" customFormat="1">
      <c r="A380"/>
      <c r="B380"/>
      <c r="C380"/>
      <c r="D380"/>
      <c r="E380"/>
      <c r="F380"/>
      <c r="I380" s="878"/>
      <c r="J380"/>
      <c r="K380"/>
      <c r="L380"/>
      <c r="P380"/>
      <c r="Q380"/>
      <c r="R380"/>
      <c r="S380"/>
      <c r="T380"/>
      <c r="U380"/>
      <c r="V380"/>
      <c r="W380"/>
      <c r="X380"/>
      <c r="Y380"/>
      <c r="Z380"/>
      <c r="AA380"/>
      <c r="AB380" s="153"/>
      <c r="AC380" s="153"/>
      <c r="AD380" s="153"/>
      <c r="AE380"/>
      <c r="AF380"/>
      <c r="AG380"/>
      <c r="AH380"/>
      <c r="AI380"/>
      <c r="AJ380"/>
      <c r="AK380"/>
      <c r="AL380"/>
      <c r="AM380"/>
      <c r="AN380"/>
      <c r="AO380"/>
      <c r="AP380"/>
      <c r="AQ380"/>
      <c r="AR380"/>
      <c r="AS380"/>
      <c r="AT380"/>
      <c r="AU380"/>
      <c r="AV380"/>
      <c r="AW380"/>
      <c r="AX380"/>
      <c r="AY380"/>
      <c r="AZ380"/>
      <c r="BA380"/>
      <c r="BB380"/>
    </row>
    <row r="381" spans="1:54" s="2" customFormat="1">
      <c r="A381"/>
      <c r="B381"/>
      <c r="C381"/>
      <c r="D381"/>
      <c r="E381"/>
      <c r="F381"/>
      <c r="I381" s="878"/>
      <c r="J381"/>
      <c r="K381"/>
      <c r="L381"/>
      <c r="P381"/>
      <c r="Q381"/>
      <c r="R381"/>
      <c r="S381"/>
      <c r="T381"/>
      <c r="U381"/>
      <c r="V381"/>
      <c r="W381"/>
      <c r="X381"/>
      <c r="Y381"/>
      <c r="Z381"/>
      <c r="AA381"/>
      <c r="AB381" s="153"/>
      <c r="AC381" s="153"/>
      <c r="AD381" s="153"/>
      <c r="AE381"/>
      <c r="AF381"/>
      <c r="AG381"/>
      <c r="AH381"/>
      <c r="AI381"/>
      <c r="AJ381"/>
      <c r="AK381"/>
      <c r="AL381"/>
      <c r="AM381"/>
      <c r="AN381"/>
      <c r="AO381"/>
      <c r="AP381"/>
      <c r="AQ381"/>
      <c r="AR381"/>
      <c r="AS381"/>
      <c r="AT381"/>
      <c r="AU381"/>
      <c r="AV381"/>
      <c r="AW381"/>
      <c r="AX381"/>
      <c r="AY381"/>
      <c r="AZ381"/>
      <c r="BA381"/>
      <c r="BB381"/>
    </row>
    <row r="382" spans="1:54" s="2" customFormat="1">
      <c r="A382"/>
      <c r="B382"/>
      <c r="C382"/>
      <c r="D382"/>
      <c r="E382"/>
      <c r="F382"/>
      <c r="I382" s="878"/>
      <c r="J382"/>
      <c r="K382"/>
      <c r="L382"/>
      <c r="P382"/>
      <c r="Q382"/>
      <c r="R382"/>
      <c r="S382"/>
      <c r="T382"/>
      <c r="U382"/>
      <c r="V382"/>
      <c r="W382"/>
      <c r="X382"/>
      <c r="Y382"/>
      <c r="Z382"/>
      <c r="AA382"/>
      <c r="AB382" s="153"/>
      <c r="AC382" s="153"/>
      <c r="AD382" s="153"/>
      <c r="AE382"/>
      <c r="AF382"/>
      <c r="AG382"/>
      <c r="AH382"/>
      <c r="AI382"/>
      <c r="AJ382"/>
      <c r="AK382"/>
      <c r="AL382"/>
      <c r="AM382"/>
      <c r="AN382"/>
      <c r="AO382"/>
      <c r="AP382"/>
      <c r="AQ382"/>
      <c r="AR382"/>
      <c r="AS382"/>
      <c r="AT382"/>
      <c r="AU382"/>
      <c r="AV382"/>
      <c r="AW382"/>
      <c r="AX382"/>
      <c r="AY382"/>
      <c r="AZ382"/>
      <c r="BA382"/>
      <c r="BB382"/>
    </row>
    <row r="383" spans="1:54" s="2" customFormat="1">
      <c r="A383"/>
      <c r="B383"/>
      <c r="C383"/>
      <c r="D383"/>
      <c r="E383"/>
      <c r="F383"/>
      <c r="I383" s="878"/>
      <c r="J383"/>
      <c r="K383"/>
      <c r="L383"/>
      <c r="P383"/>
      <c r="Q383"/>
      <c r="R383"/>
      <c r="S383"/>
      <c r="T383"/>
      <c r="U383"/>
      <c r="V383"/>
      <c r="W383"/>
      <c r="X383"/>
      <c r="Y383"/>
      <c r="Z383"/>
      <c r="AA383"/>
      <c r="AB383" s="153"/>
      <c r="AC383" s="153"/>
      <c r="AD383" s="153"/>
      <c r="AE383"/>
      <c r="AF383"/>
      <c r="AG383"/>
      <c r="AH383"/>
      <c r="AI383"/>
      <c r="AJ383"/>
      <c r="AK383"/>
      <c r="AL383"/>
      <c r="AM383"/>
      <c r="AN383"/>
      <c r="AO383"/>
      <c r="AP383"/>
      <c r="AQ383"/>
      <c r="AR383"/>
      <c r="AS383"/>
      <c r="AT383"/>
      <c r="AU383"/>
      <c r="AV383"/>
      <c r="AW383"/>
      <c r="AX383"/>
      <c r="AY383"/>
      <c r="AZ383"/>
      <c r="BA383"/>
      <c r="BB383"/>
    </row>
    <row r="384" spans="1:54" s="2" customFormat="1">
      <c r="A384"/>
      <c r="B384"/>
      <c r="C384"/>
      <c r="D384"/>
      <c r="E384"/>
      <c r="F384"/>
      <c r="I384" s="878"/>
      <c r="J384"/>
      <c r="K384"/>
      <c r="L384"/>
      <c r="P384"/>
      <c r="Q384"/>
      <c r="R384"/>
      <c r="S384"/>
      <c r="T384"/>
      <c r="U384"/>
      <c r="V384"/>
      <c r="W384"/>
      <c r="X384"/>
      <c r="Y384"/>
      <c r="Z384"/>
      <c r="AA384"/>
      <c r="AB384" s="153"/>
      <c r="AC384" s="153"/>
      <c r="AD384" s="153"/>
      <c r="AE384"/>
      <c r="AF384"/>
      <c r="AG384"/>
      <c r="AH384"/>
      <c r="AI384"/>
      <c r="AJ384"/>
      <c r="AK384"/>
      <c r="AL384"/>
      <c r="AM384"/>
      <c r="AN384"/>
      <c r="AO384"/>
      <c r="AP384"/>
      <c r="AQ384"/>
      <c r="AR384"/>
      <c r="AS384"/>
      <c r="AT384"/>
      <c r="AU384"/>
      <c r="AV384"/>
      <c r="AW384"/>
      <c r="AX384"/>
      <c r="AY384"/>
      <c r="AZ384"/>
      <c r="BA384"/>
      <c r="BB384"/>
    </row>
    <row r="385" spans="1:54" s="2" customFormat="1">
      <c r="A385"/>
      <c r="B385"/>
      <c r="C385"/>
      <c r="D385"/>
      <c r="E385"/>
      <c r="F385"/>
      <c r="I385" s="878"/>
      <c r="J385"/>
      <c r="K385"/>
      <c r="L385"/>
      <c r="P385"/>
      <c r="Q385"/>
      <c r="R385"/>
      <c r="S385"/>
      <c r="T385"/>
      <c r="U385"/>
      <c r="V385"/>
      <c r="W385"/>
      <c r="X385"/>
      <c r="Y385"/>
      <c r="Z385"/>
      <c r="AA385"/>
      <c r="AB385" s="153"/>
      <c r="AC385" s="153"/>
      <c r="AD385" s="153"/>
      <c r="AE385"/>
      <c r="AF385"/>
      <c r="AG385"/>
      <c r="AH385"/>
      <c r="AI385"/>
      <c r="AJ385"/>
      <c r="AK385"/>
      <c r="AL385"/>
      <c r="AM385"/>
      <c r="AN385"/>
      <c r="AO385"/>
      <c r="AP385"/>
      <c r="AQ385"/>
      <c r="AR385"/>
      <c r="AS385"/>
      <c r="AT385"/>
      <c r="AU385"/>
      <c r="AV385"/>
      <c r="AW385"/>
      <c r="AX385"/>
      <c r="AY385"/>
      <c r="AZ385"/>
      <c r="BA385"/>
      <c r="BB385"/>
    </row>
    <row r="386" spans="1:54" s="2" customFormat="1">
      <c r="A386"/>
      <c r="B386"/>
      <c r="C386"/>
      <c r="D386"/>
      <c r="E386"/>
      <c r="F386"/>
      <c r="I386" s="878"/>
      <c r="J386"/>
      <c r="K386"/>
      <c r="L386"/>
      <c r="P386"/>
      <c r="Q386"/>
      <c r="R386"/>
      <c r="S386"/>
      <c r="T386"/>
      <c r="U386"/>
      <c r="V386"/>
      <c r="W386"/>
      <c r="X386"/>
      <c r="Y386"/>
      <c r="Z386"/>
      <c r="AA386"/>
      <c r="AB386" s="153"/>
      <c r="AC386" s="153"/>
      <c r="AD386" s="153"/>
      <c r="AE386"/>
      <c r="AF386"/>
      <c r="AG386"/>
      <c r="AH386"/>
      <c r="AI386"/>
      <c r="AJ386"/>
      <c r="AK386"/>
      <c r="AL386"/>
      <c r="AM386"/>
      <c r="AN386"/>
      <c r="AO386"/>
      <c r="AP386"/>
      <c r="AQ386"/>
      <c r="AR386"/>
      <c r="AS386"/>
      <c r="AT386"/>
      <c r="AU386"/>
      <c r="AV386"/>
      <c r="AW386"/>
      <c r="AX386"/>
      <c r="AY386"/>
      <c r="AZ386"/>
      <c r="BA386"/>
      <c r="BB386"/>
    </row>
    <row r="387" spans="1:54" s="2" customFormat="1">
      <c r="A387"/>
      <c r="B387"/>
      <c r="C387"/>
      <c r="D387"/>
      <c r="E387"/>
      <c r="F387"/>
      <c r="I387" s="878"/>
      <c r="J387"/>
      <c r="K387"/>
      <c r="L387"/>
      <c r="P387"/>
      <c r="Q387"/>
      <c r="R387"/>
      <c r="S387"/>
      <c r="T387"/>
      <c r="U387"/>
      <c r="V387"/>
      <c r="W387"/>
      <c r="X387"/>
      <c r="Y387"/>
      <c r="Z387"/>
      <c r="AA387"/>
      <c r="AB387" s="153"/>
      <c r="AC387" s="153"/>
      <c r="AD387" s="153"/>
      <c r="AE387"/>
      <c r="AF387"/>
      <c r="AG387"/>
      <c r="AH387"/>
      <c r="AI387"/>
      <c r="AJ387"/>
      <c r="AK387"/>
      <c r="AL387"/>
      <c r="AM387"/>
      <c r="AN387"/>
      <c r="AO387"/>
      <c r="AP387"/>
      <c r="AQ387"/>
      <c r="AR387"/>
      <c r="AS387"/>
      <c r="AT387"/>
      <c r="AU387"/>
      <c r="AV387"/>
      <c r="AW387"/>
      <c r="AX387"/>
      <c r="AY387"/>
      <c r="AZ387"/>
      <c r="BA387"/>
      <c r="BB387"/>
    </row>
    <row r="388" spans="1:54" s="2" customFormat="1">
      <c r="A388"/>
      <c r="B388"/>
      <c r="C388"/>
      <c r="D388"/>
      <c r="E388"/>
      <c r="F388"/>
      <c r="I388" s="878"/>
      <c r="J388"/>
      <c r="K388"/>
      <c r="L388"/>
      <c r="P388"/>
      <c r="Q388"/>
      <c r="R388"/>
      <c r="S388"/>
      <c r="T388"/>
      <c r="U388"/>
      <c r="V388"/>
      <c r="W388"/>
      <c r="X388"/>
      <c r="Y388"/>
      <c r="Z388"/>
      <c r="AA388"/>
      <c r="AB388" s="153"/>
      <c r="AC388" s="153"/>
      <c r="AD388" s="153"/>
      <c r="AE388"/>
      <c r="AF388"/>
      <c r="AG388"/>
      <c r="AH388"/>
      <c r="AI388"/>
      <c r="AJ388"/>
      <c r="AK388"/>
      <c r="AL388"/>
      <c r="AM388"/>
      <c r="AN388"/>
      <c r="AO388"/>
      <c r="AP388"/>
      <c r="AQ388"/>
      <c r="AR388"/>
      <c r="AS388"/>
      <c r="AT388"/>
      <c r="AU388"/>
      <c r="AV388"/>
      <c r="AW388"/>
      <c r="AX388"/>
      <c r="AY388"/>
      <c r="AZ388"/>
      <c r="BA388"/>
      <c r="BB388"/>
    </row>
    <row r="389" spans="1:54" s="2" customFormat="1">
      <c r="A389"/>
      <c r="B389"/>
      <c r="C389"/>
      <c r="D389"/>
      <c r="E389"/>
      <c r="F389"/>
      <c r="I389" s="878"/>
      <c r="J389"/>
      <c r="K389"/>
      <c r="L389"/>
      <c r="P389"/>
      <c r="Q389"/>
      <c r="R389"/>
      <c r="S389"/>
      <c r="T389"/>
      <c r="U389"/>
      <c r="V389"/>
      <c r="W389"/>
      <c r="X389"/>
      <c r="Y389"/>
      <c r="Z389"/>
      <c r="AA389"/>
      <c r="AB389" s="153"/>
      <c r="AC389" s="153"/>
      <c r="AD389" s="153"/>
      <c r="AE389"/>
      <c r="AF389"/>
      <c r="AG389"/>
      <c r="AH389"/>
      <c r="AI389"/>
      <c r="AJ389"/>
      <c r="AK389"/>
      <c r="AL389"/>
      <c r="AM389"/>
      <c r="AN389"/>
      <c r="AO389"/>
      <c r="AP389"/>
      <c r="AQ389"/>
      <c r="AR389"/>
      <c r="AS389"/>
      <c r="AT389"/>
      <c r="AU389"/>
      <c r="AV389"/>
      <c r="AW389"/>
      <c r="AX389"/>
      <c r="AY389"/>
      <c r="AZ389"/>
      <c r="BA389"/>
      <c r="BB389"/>
    </row>
    <row r="390" spans="1:54" s="2" customFormat="1">
      <c r="A390"/>
      <c r="B390"/>
      <c r="C390"/>
      <c r="D390"/>
      <c r="E390"/>
      <c r="F390"/>
      <c r="I390" s="878"/>
      <c r="J390"/>
      <c r="K390"/>
      <c r="L390"/>
      <c r="P390"/>
      <c r="Q390"/>
      <c r="R390"/>
      <c r="S390"/>
      <c r="T390"/>
      <c r="U390"/>
      <c r="V390"/>
      <c r="W390"/>
      <c r="X390"/>
      <c r="Y390"/>
      <c r="Z390"/>
      <c r="AA390"/>
      <c r="AB390" s="153"/>
      <c r="AC390" s="153"/>
      <c r="AD390" s="153"/>
      <c r="AE390"/>
      <c r="AF390"/>
      <c r="AG390"/>
      <c r="AH390"/>
      <c r="AI390"/>
      <c r="AJ390"/>
      <c r="AK390"/>
      <c r="AL390"/>
      <c r="AM390"/>
      <c r="AN390"/>
      <c r="AO390"/>
      <c r="AP390"/>
      <c r="AQ390"/>
      <c r="AR390"/>
      <c r="AS390"/>
      <c r="AT390"/>
      <c r="AU390"/>
      <c r="AV390"/>
      <c r="AW390"/>
      <c r="AX390"/>
      <c r="AY390"/>
      <c r="AZ390"/>
      <c r="BA390"/>
      <c r="BB390"/>
    </row>
    <row r="391" spans="1:54" s="2" customFormat="1">
      <c r="A391"/>
      <c r="B391"/>
      <c r="C391"/>
      <c r="D391"/>
      <c r="E391"/>
      <c r="F391"/>
      <c r="I391" s="878"/>
      <c r="J391"/>
      <c r="K391"/>
      <c r="L391"/>
      <c r="P391"/>
      <c r="Q391"/>
      <c r="R391"/>
      <c r="S391"/>
      <c r="T391"/>
      <c r="U391"/>
      <c r="V391"/>
      <c r="W391"/>
      <c r="X391"/>
      <c r="Y391"/>
      <c r="Z391"/>
      <c r="AA391"/>
      <c r="AB391" s="153"/>
      <c r="AC391" s="153"/>
      <c r="AD391" s="153"/>
      <c r="AE391"/>
      <c r="AF391"/>
      <c r="AG391"/>
      <c r="AH391"/>
      <c r="AI391"/>
      <c r="AJ391"/>
      <c r="AK391"/>
      <c r="AL391"/>
      <c r="AM391"/>
      <c r="AN391"/>
      <c r="AO391"/>
      <c r="AP391"/>
      <c r="AQ391"/>
      <c r="AR391"/>
      <c r="AS391"/>
      <c r="AT391"/>
      <c r="AU391"/>
      <c r="AV391"/>
      <c r="AW391"/>
      <c r="AX391"/>
      <c r="AY391"/>
      <c r="AZ391"/>
      <c r="BA391"/>
      <c r="BB391"/>
    </row>
    <row r="392" spans="1:54" s="2" customFormat="1">
      <c r="A392"/>
      <c r="B392"/>
      <c r="C392"/>
      <c r="D392"/>
      <c r="E392"/>
      <c r="F392"/>
      <c r="I392" s="878"/>
      <c r="J392"/>
      <c r="K392"/>
      <c r="L392"/>
      <c r="P392"/>
      <c r="Q392"/>
      <c r="R392"/>
      <c r="S392"/>
      <c r="T392"/>
      <c r="U392"/>
      <c r="V392"/>
      <c r="W392"/>
      <c r="X392"/>
      <c r="Y392"/>
      <c r="Z392"/>
      <c r="AA392"/>
      <c r="AB392" s="153"/>
      <c r="AC392" s="153"/>
      <c r="AD392" s="153"/>
      <c r="AE392"/>
      <c r="AF392"/>
      <c r="AG392"/>
      <c r="AH392"/>
      <c r="AI392"/>
      <c r="AJ392"/>
      <c r="AK392"/>
      <c r="AL392"/>
      <c r="AM392"/>
      <c r="AN392"/>
      <c r="AO392"/>
      <c r="AP392"/>
      <c r="AQ392"/>
      <c r="AR392"/>
      <c r="AS392"/>
      <c r="AT392"/>
      <c r="AU392"/>
      <c r="AV392"/>
      <c r="AW392"/>
      <c r="AX392"/>
      <c r="AY392"/>
      <c r="AZ392"/>
      <c r="BA392"/>
      <c r="BB392"/>
    </row>
    <row r="393" spans="1:54" s="2" customFormat="1">
      <c r="A393"/>
      <c r="B393"/>
      <c r="C393"/>
      <c r="D393"/>
      <c r="E393"/>
      <c r="F393"/>
      <c r="I393" s="878"/>
      <c r="J393"/>
      <c r="K393"/>
      <c r="L393"/>
      <c r="P393"/>
      <c r="Q393"/>
      <c r="R393"/>
      <c r="S393"/>
      <c r="T393"/>
      <c r="U393"/>
      <c r="V393"/>
      <c r="W393"/>
      <c r="X393"/>
      <c r="Y393"/>
      <c r="Z393"/>
      <c r="AA393"/>
      <c r="AB393" s="153"/>
      <c r="AC393" s="153"/>
      <c r="AD393" s="153"/>
      <c r="AE393"/>
      <c r="AF393"/>
      <c r="AG393"/>
      <c r="AH393"/>
      <c r="AI393"/>
      <c r="AJ393"/>
      <c r="AK393"/>
      <c r="AL393"/>
      <c r="AM393"/>
      <c r="AN393"/>
      <c r="AO393"/>
      <c r="AP393"/>
      <c r="AQ393"/>
      <c r="AR393"/>
      <c r="AS393"/>
      <c r="AT393"/>
      <c r="AU393"/>
      <c r="AV393"/>
      <c r="AW393"/>
      <c r="AX393"/>
      <c r="AY393"/>
      <c r="AZ393"/>
      <c r="BA393"/>
      <c r="BB393"/>
    </row>
    <row r="394" spans="1:54" s="2" customFormat="1">
      <c r="A394"/>
      <c r="B394"/>
      <c r="C394"/>
      <c r="D394"/>
      <c r="E394"/>
      <c r="F394"/>
      <c r="I394" s="878"/>
      <c r="J394"/>
      <c r="K394"/>
      <c r="L394"/>
      <c r="P394"/>
      <c r="Q394"/>
      <c r="R394"/>
      <c r="S394"/>
      <c r="T394"/>
      <c r="U394"/>
      <c r="V394"/>
      <c r="W394"/>
      <c r="X394"/>
      <c r="Y394"/>
      <c r="Z394"/>
      <c r="AA394"/>
      <c r="AB394" s="153"/>
      <c r="AC394" s="153"/>
      <c r="AD394" s="153"/>
      <c r="AE394"/>
      <c r="AF394"/>
      <c r="AG394"/>
      <c r="AH394"/>
      <c r="AI394"/>
      <c r="AJ394"/>
      <c r="AK394"/>
      <c r="AL394"/>
      <c r="AM394"/>
      <c r="AN394"/>
      <c r="AO394"/>
      <c r="AP394"/>
      <c r="AQ394"/>
      <c r="AR394"/>
      <c r="AS394"/>
      <c r="AT394"/>
      <c r="AU394"/>
      <c r="AV394"/>
      <c r="AW394"/>
      <c r="AX394"/>
      <c r="AY394"/>
      <c r="AZ394"/>
      <c r="BA394"/>
      <c r="BB394"/>
    </row>
    <row r="395" spans="1:54" s="2" customFormat="1">
      <c r="A395"/>
      <c r="B395"/>
      <c r="C395"/>
      <c r="D395"/>
      <c r="E395"/>
      <c r="F395"/>
      <c r="I395" s="878"/>
      <c r="J395"/>
      <c r="K395"/>
      <c r="L395"/>
      <c r="P395"/>
      <c r="Q395"/>
      <c r="R395"/>
      <c r="S395"/>
      <c r="T395"/>
      <c r="U395"/>
      <c r="V395"/>
      <c r="W395"/>
      <c r="X395"/>
      <c r="Y395"/>
      <c r="Z395"/>
      <c r="AA395"/>
      <c r="AB395" s="153"/>
      <c r="AC395" s="153"/>
      <c r="AD395" s="153"/>
      <c r="AE395"/>
      <c r="AF395"/>
      <c r="AG395"/>
      <c r="AH395"/>
      <c r="AI395"/>
      <c r="AJ395"/>
      <c r="AK395"/>
      <c r="AL395"/>
      <c r="AM395"/>
      <c r="AN395"/>
      <c r="AO395"/>
      <c r="AP395"/>
      <c r="AQ395"/>
      <c r="AR395"/>
      <c r="AS395"/>
      <c r="AT395"/>
      <c r="AU395"/>
      <c r="AV395"/>
      <c r="AW395"/>
      <c r="AX395"/>
      <c r="AY395"/>
      <c r="AZ395"/>
      <c r="BA395"/>
      <c r="BB395"/>
    </row>
    <row r="396" spans="1:54" s="2" customFormat="1">
      <c r="A396"/>
      <c r="B396"/>
      <c r="C396"/>
      <c r="D396"/>
      <c r="E396"/>
      <c r="F396"/>
      <c r="I396" s="878"/>
      <c r="J396"/>
      <c r="K396"/>
      <c r="L396"/>
      <c r="P396"/>
      <c r="Q396"/>
      <c r="R396"/>
      <c r="S396"/>
      <c r="T396"/>
      <c r="U396"/>
      <c r="V396"/>
      <c r="W396"/>
      <c r="X396"/>
      <c r="Y396"/>
      <c r="Z396"/>
      <c r="AA396"/>
      <c r="AB396" s="153"/>
      <c r="AC396" s="153"/>
      <c r="AD396" s="153"/>
      <c r="AE396"/>
      <c r="AF396"/>
      <c r="AG396"/>
      <c r="AH396"/>
      <c r="AI396"/>
      <c r="AJ396"/>
      <c r="AK396"/>
      <c r="AL396"/>
      <c r="AM396"/>
      <c r="AN396"/>
      <c r="AO396"/>
      <c r="AP396"/>
      <c r="AQ396"/>
      <c r="AR396"/>
      <c r="AS396"/>
      <c r="AT396"/>
      <c r="AU396"/>
      <c r="AV396"/>
      <c r="AW396"/>
      <c r="AX396"/>
      <c r="AY396"/>
      <c r="AZ396"/>
      <c r="BA396"/>
      <c r="BB396"/>
    </row>
    <row r="397" spans="1:54" s="2" customFormat="1">
      <c r="A397"/>
      <c r="B397"/>
      <c r="C397"/>
      <c r="D397"/>
      <c r="E397"/>
      <c r="F397"/>
      <c r="I397" s="878"/>
      <c r="J397"/>
      <c r="K397"/>
      <c r="L397"/>
      <c r="P397"/>
      <c r="Q397"/>
      <c r="R397"/>
      <c r="S397"/>
      <c r="T397"/>
      <c r="U397"/>
      <c r="V397"/>
      <c r="W397"/>
      <c r="X397"/>
      <c r="Y397"/>
      <c r="Z397"/>
      <c r="AA397"/>
      <c r="AB397" s="153"/>
      <c r="AC397" s="153"/>
      <c r="AD397" s="153"/>
      <c r="AE397"/>
      <c r="AF397"/>
      <c r="AG397"/>
      <c r="AH397"/>
      <c r="AI397"/>
      <c r="AJ397"/>
      <c r="AK397"/>
      <c r="AL397"/>
      <c r="AM397"/>
      <c r="AN397"/>
      <c r="AO397"/>
      <c r="AP397"/>
      <c r="AQ397"/>
      <c r="AR397"/>
      <c r="AS397"/>
      <c r="AT397"/>
      <c r="AU397"/>
      <c r="AV397"/>
      <c r="AW397"/>
      <c r="AX397"/>
      <c r="AY397"/>
      <c r="AZ397"/>
      <c r="BA397"/>
      <c r="BB397"/>
    </row>
    <row r="398" spans="1:54" s="2" customFormat="1">
      <c r="A398"/>
      <c r="B398"/>
      <c r="C398"/>
      <c r="D398"/>
      <c r="E398"/>
      <c r="F398"/>
      <c r="I398" s="878"/>
      <c r="J398"/>
      <c r="K398"/>
      <c r="L398"/>
      <c r="P398"/>
      <c r="Q398"/>
      <c r="R398"/>
      <c r="S398"/>
      <c r="T398"/>
      <c r="U398"/>
      <c r="V398"/>
      <c r="W398"/>
      <c r="X398"/>
      <c r="Y398"/>
      <c r="Z398"/>
      <c r="AA398"/>
      <c r="AB398" s="153"/>
      <c r="AC398" s="153"/>
      <c r="AD398" s="153"/>
      <c r="AE398"/>
      <c r="AF398"/>
      <c r="AG398"/>
      <c r="AH398"/>
      <c r="AI398"/>
      <c r="AJ398"/>
      <c r="AK398"/>
      <c r="AL398"/>
      <c r="AM398"/>
      <c r="AN398"/>
      <c r="AO398"/>
      <c r="AP398"/>
      <c r="AQ398"/>
      <c r="AR398"/>
      <c r="AS398"/>
      <c r="AT398"/>
      <c r="AU398"/>
      <c r="AV398"/>
      <c r="AW398"/>
      <c r="AX398"/>
      <c r="AY398"/>
      <c r="AZ398"/>
      <c r="BA398"/>
      <c r="BB398"/>
    </row>
    <row r="399" spans="1:54" s="2" customFormat="1">
      <c r="A399"/>
      <c r="B399"/>
      <c r="C399"/>
      <c r="D399"/>
      <c r="E399"/>
      <c r="F399"/>
      <c r="I399" s="878"/>
      <c r="J399"/>
      <c r="K399"/>
      <c r="L399"/>
      <c r="P399"/>
      <c r="Q399"/>
      <c r="R399"/>
      <c r="S399"/>
      <c r="T399"/>
      <c r="U399"/>
      <c r="V399"/>
      <c r="W399"/>
      <c r="X399"/>
      <c r="Y399"/>
      <c r="Z399"/>
      <c r="AA399"/>
      <c r="AB399" s="153"/>
      <c r="AC399" s="153"/>
      <c r="AD399" s="153"/>
      <c r="AE399"/>
      <c r="AF399"/>
      <c r="AG399"/>
      <c r="AH399"/>
      <c r="AI399"/>
      <c r="AJ399"/>
      <c r="AK399"/>
      <c r="AL399"/>
      <c r="AM399"/>
      <c r="AN399"/>
      <c r="AO399"/>
      <c r="AP399"/>
      <c r="AQ399"/>
      <c r="AR399"/>
      <c r="AS399"/>
      <c r="AT399"/>
      <c r="AU399"/>
      <c r="AV399"/>
      <c r="AW399"/>
      <c r="AX399"/>
      <c r="AY399"/>
      <c r="AZ399"/>
      <c r="BA399"/>
      <c r="BB399"/>
    </row>
    <row r="400" spans="1:54" s="2" customFormat="1">
      <c r="A400"/>
      <c r="B400"/>
      <c r="C400"/>
      <c r="D400"/>
      <c r="E400"/>
      <c r="F400"/>
      <c r="I400" s="878"/>
      <c r="J400"/>
      <c r="K400"/>
      <c r="L400"/>
      <c r="P400"/>
      <c r="Q400"/>
      <c r="R400"/>
      <c r="S400"/>
      <c r="T400"/>
      <c r="U400"/>
      <c r="V400"/>
      <c r="W400"/>
      <c r="X400"/>
      <c r="Y400"/>
      <c r="Z400"/>
      <c r="AA400"/>
      <c r="AB400" s="153"/>
      <c r="AC400" s="153"/>
      <c r="AD400" s="153"/>
      <c r="AE400"/>
      <c r="AF400"/>
      <c r="AG400"/>
      <c r="AH400"/>
      <c r="AI400"/>
      <c r="AJ400"/>
      <c r="AK400"/>
      <c r="AL400"/>
      <c r="AM400"/>
      <c r="AN400"/>
      <c r="AO400"/>
      <c r="AP400"/>
      <c r="AQ400"/>
      <c r="AR400"/>
      <c r="AS400"/>
      <c r="AT400"/>
      <c r="AU400"/>
      <c r="AV400"/>
      <c r="AW400"/>
      <c r="AX400"/>
      <c r="AY400"/>
      <c r="AZ400"/>
      <c r="BA400"/>
      <c r="BB400"/>
    </row>
    <row r="401" spans="1:54" s="2" customFormat="1">
      <c r="A401"/>
      <c r="B401"/>
      <c r="C401"/>
      <c r="D401"/>
      <c r="E401"/>
      <c r="F401"/>
      <c r="I401" s="878"/>
      <c r="J401"/>
      <c r="K401"/>
      <c r="L401"/>
      <c r="P401"/>
      <c r="Q401"/>
      <c r="R401"/>
      <c r="S401"/>
      <c r="T401"/>
      <c r="U401"/>
      <c r="V401"/>
      <c r="W401"/>
      <c r="X401"/>
      <c r="Y401"/>
      <c r="Z401"/>
      <c r="AA401"/>
      <c r="AB401" s="153"/>
      <c r="AC401" s="153"/>
      <c r="AD401" s="153"/>
      <c r="AE401"/>
      <c r="AF401"/>
      <c r="AG401"/>
      <c r="AH401"/>
      <c r="AI401"/>
      <c r="AJ401"/>
      <c r="AK401"/>
      <c r="AL401"/>
      <c r="AM401"/>
      <c r="AN401"/>
      <c r="AO401"/>
      <c r="AP401"/>
      <c r="AQ401"/>
      <c r="AR401"/>
      <c r="AS401"/>
      <c r="AT401"/>
      <c r="AU401"/>
      <c r="AV401"/>
      <c r="AW401"/>
      <c r="AX401"/>
      <c r="AY401"/>
      <c r="AZ401"/>
      <c r="BA401"/>
      <c r="BB401"/>
    </row>
    <row r="402" spans="1:54" s="2" customFormat="1">
      <c r="A402"/>
      <c r="B402"/>
      <c r="C402"/>
      <c r="D402"/>
      <c r="E402"/>
      <c r="F402"/>
      <c r="I402" s="878"/>
      <c r="J402"/>
      <c r="K402"/>
      <c r="L402"/>
      <c r="P402"/>
      <c r="Q402"/>
      <c r="R402"/>
      <c r="S402"/>
      <c r="T402"/>
      <c r="U402"/>
      <c r="V402"/>
      <c r="W402"/>
      <c r="X402"/>
      <c r="Y402"/>
      <c r="Z402"/>
      <c r="AA402"/>
      <c r="AB402" s="153"/>
      <c r="AC402" s="153"/>
      <c r="AD402" s="153"/>
      <c r="AE402"/>
      <c r="AF402"/>
      <c r="AG402"/>
      <c r="AH402"/>
      <c r="AI402"/>
      <c r="AJ402"/>
      <c r="AK402"/>
      <c r="AL402"/>
      <c r="AM402"/>
      <c r="AN402"/>
      <c r="AO402"/>
      <c r="AP402"/>
      <c r="AQ402"/>
      <c r="AR402"/>
      <c r="AS402"/>
      <c r="AT402"/>
      <c r="AU402"/>
      <c r="AV402"/>
      <c r="AW402"/>
      <c r="AX402"/>
      <c r="AY402"/>
      <c r="AZ402"/>
      <c r="BA402"/>
      <c r="BB402"/>
    </row>
    <row r="403" spans="1:54" s="2" customFormat="1">
      <c r="A403"/>
      <c r="B403"/>
      <c r="C403"/>
      <c r="D403"/>
      <c r="E403"/>
      <c r="F403"/>
      <c r="I403" s="878"/>
      <c r="J403"/>
      <c r="K403"/>
      <c r="L403"/>
      <c r="P403"/>
      <c r="Q403"/>
      <c r="R403"/>
      <c r="S403"/>
      <c r="T403"/>
      <c r="U403"/>
      <c r="V403"/>
      <c r="W403"/>
      <c r="X403"/>
      <c r="Y403"/>
      <c r="Z403"/>
      <c r="AA403"/>
      <c r="AB403" s="153"/>
      <c r="AC403" s="153"/>
      <c r="AD403" s="153"/>
      <c r="AE403"/>
      <c r="AF403"/>
      <c r="AG403"/>
      <c r="AH403"/>
      <c r="AI403"/>
      <c r="AJ403"/>
      <c r="AK403"/>
      <c r="AL403"/>
      <c r="AM403"/>
      <c r="AN403"/>
      <c r="AO403"/>
      <c r="AP403"/>
      <c r="AQ403"/>
      <c r="AR403"/>
      <c r="AS403"/>
      <c r="AT403"/>
      <c r="AU403"/>
      <c r="AV403"/>
      <c r="AW403"/>
      <c r="AX403"/>
      <c r="AY403"/>
      <c r="AZ403"/>
      <c r="BA403"/>
      <c r="BB403"/>
    </row>
    <row r="404" spans="1:54" s="2" customFormat="1">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row>
    <row r="405" spans="1:54" s="2" customFormat="1">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row>
    <row r="406" spans="1:54" s="2" customFormat="1">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row>
    <row r="407" spans="1:54" s="2" customFormat="1">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row>
    <row r="408" spans="1:54" s="2" customFormat="1">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row>
    <row r="409" spans="1:54" s="2" customFormat="1">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row>
    <row r="410" spans="1:54" s="2" customFormat="1">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row>
    <row r="411" spans="1:54" s="2" customFormat="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row>
    <row r="412" spans="1:54" s="2" customFormat="1">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row>
    <row r="413" spans="1:54" s="2" customFormat="1">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row>
    <row r="414" spans="1:54" s="2" customFormat="1">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row>
    <row r="415" spans="1:54" s="2" customFormat="1">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row>
    <row r="416" spans="1:54" s="2" customFormat="1">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row>
    <row r="417" spans="1:54" s="2" customFormat="1">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row>
    <row r="418" spans="1:54" s="2" customFormat="1">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row>
    <row r="419" spans="1:54" s="2" customFormat="1">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row>
    <row r="420" spans="1:54" s="2" customFormat="1">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row>
    <row r="421" spans="1:54" s="2" customFormat="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row>
    <row r="422" spans="1:54" s="2" customFormat="1">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row>
    <row r="423" spans="1:54" s="2" customFormat="1">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row>
    <row r="424" spans="1:54" s="2" customFormat="1">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row>
    <row r="425" spans="1:54" s="2" customFormat="1">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row>
    <row r="426" spans="1:54" s="2" customFormat="1">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row>
    <row r="427" spans="1:54" s="2" customFormat="1">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row>
    <row r="428" spans="1:54" s="2" customFormat="1">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row>
    <row r="429" spans="1:54" s="2" customFormat="1">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row>
    <row r="430" spans="1:54" s="2" customFormat="1">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row>
    <row r="431" spans="1:54" s="2" customFormat="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row>
    <row r="432" spans="1:54" s="2" customFormat="1">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row>
    <row r="433" spans="1:54" s="2" customFormat="1">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row>
    <row r="434" spans="1:54" s="2" customFormat="1">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row>
    <row r="435" spans="1:54" s="2" customFormat="1">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row>
    <row r="436" spans="1:54" s="2" customFormat="1">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row>
    <row r="437" spans="1:54" s="2" customFormat="1">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row>
    <row r="438" spans="1:54" s="2" customFormat="1">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row>
    <row r="439" spans="1:54" s="2" customFormat="1">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row>
    <row r="440" spans="1:54" s="2" customFormat="1">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row>
    <row r="441" spans="1:54" s="2" customFormat="1">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row>
    <row r="442" spans="1:54" s="2" customFormat="1">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row>
    <row r="443" spans="1:54" s="2" customFormat="1">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row>
    <row r="444" spans="1:54" s="2" customFormat="1">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row>
    <row r="445" spans="1:54" s="2" customFormat="1">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row>
    <row r="446" spans="1:54" s="2" customFormat="1">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row>
    <row r="447" spans="1:54" s="2" customFormat="1">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row>
    <row r="448" spans="1:54" s="2" customFormat="1">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row>
    <row r="449" spans="1:54" s="2" customFormat="1">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row>
    <row r="450" spans="1:54" s="2" customFormat="1">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row>
    <row r="451" spans="1:54" s="2" customFormat="1">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row>
    <row r="452" spans="1:54" s="2" customFormat="1">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row>
    <row r="453" spans="1:54" s="2" customFormat="1">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row>
    <row r="454" spans="1:54" s="2" customFormat="1">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row>
    <row r="455" spans="1:54" s="2" customFormat="1">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row>
    <row r="456" spans="1:54" s="2" customFormat="1">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row>
    <row r="457" spans="1:54" s="2" customFormat="1">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row>
    <row r="458" spans="1:54" s="2" customFormat="1">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row>
    <row r="459" spans="1:54" s="2" customFormat="1">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row>
    <row r="460" spans="1:54" s="2" customFormat="1">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row>
    <row r="461" spans="1:54" s="2" customFormat="1">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row>
    <row r="462" spans="1:54" s="2" customFormat="1">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row>
    <row r="463" spans="1:54" s="2" customFormat="1">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row>
    <row r="464" spans="1:54" s="2" customFormat="1">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row>
    <row r="465" spans="1:54" s="2" customFormat="1">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row>
    <row r="466" spans="1:54" s="2" customFormat="1">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row>
    <row r="467" spans="1:54" s="2" customFormat="1">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row>
    <row r="468" spans="1:54" s="2" customFormat="1">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row>
    <row r="469" spans="1:54" s="2" customFormat="1">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row>
    <row r="470" spans="1:54" s="2" customFormat="1">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row>
    <row r="471" spans="1:54" s="2" customFormat="1">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row>
    <row r="472" spans="1:54" s="2" customFormat="1">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row>
    <row r="473" spans="1:54" s="2" customFormat="1">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row>
    <row r="474" spans="1:54" s="2" customFormat="1">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row>
    <row r="475" spans="1:54" s="2" customFormat="1">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row>
    <row r="476" spans="1:54" s="2" customFormat="1">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row>
    <row r="477" spans="1:54" s="2" customFormat="1">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row>
    <row r="478" spans="1:54" s="2" customFormat="1">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row>
    <row r="479" spans="1:54" s="2" customFormat="1">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row>
    <row r="480" spans="1:54" s="2" customFormat="1">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row>
    <row r="481" spans="1:54" s="2" customFormat="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row>
    <row r="482" spans="1:54" s="2" customFormat="1">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row>
    <row r="483" spans="1:54" s="2" customFormat="1">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row>
    <row r="484" spans="1:54" s="2" customFormat="1">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row>
    <row r="485" spans="1:54" s="2" customFormat="1">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row>
    <row r="486" spans="1:54" s="2" customFormat="1">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row>
    <row r="487" spans="1:54" s="2" customFormat="1">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row>
    <row r="488" spans="1:54" s="2" customFormat="1">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row>
    <row r="489" spans="1:54" s="2" customFormat="1">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row>
    <row r="490" spans="1:54" s="2" customFormat="1">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row>
    <row r="491" spans="1:54" s="2" customFormat="1">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row>
    <row r="492" spans="1:54" s="2" customFormat="1">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row>
    <row r="493" spans="1:54" s="2" customFormat="1">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row>
    <row r="494" spans="1:54" s="2" customFormat="1">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row>
    <row r="495" spans="1:54" s="2" customFormat="1">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row>
    <row r="496" spans="1:54" s="2" customFormat="1">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row>
    <row r="497" spans="1:54" s="2" customFormat="1">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row>
    <row r="498" spans="1:54" s="2" customFormat="1">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row>
    <row r="499" spans="1:54" s="2" customFormat="1">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row>
    <row r="500" spans="1:54" s="2" customFormat="1">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row>
    <row r="501" spans="1:54" s="2" customFormat="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row>
    <row r="502" spans="1:54" s="2" customFormat="1">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row>
    <row r="503" spans="1:54" s="2" customFormat="1">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row>
    <row r="504" spans="1:54" s="2" customFormat="1">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row>
    <row r="505" spans="1:54" s="2" customFormat="1">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row>
    <row r="506" spans="1:54" s="2" customFormat="1">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row>
    <row r="507" spans="1:54" s="2" customFormat="1">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row>
    <row r="508" spans="1:54" s="2" customFormat="1">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row>
    <row r="509" spans="1:54" s="2" customFormat="1">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row>
    <row r="510" spans="1:54" s="2" customFormat="1">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row>
    <row r="511" spans="1:54" s="2" customFormat="1">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row>
    <row r="512" spans="1:54" s="2" customFormat="1">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row>
    <row r="513" spans="1:54" s="2" customFormat="1">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row>
    <row r="514" spans="1:54" s="2" customFormat="1">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row>
    <row r="515" spans="1:54" s="2" customFormat="1">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row>
    <row r="516" spans="1:54" s="2" customFormat="1">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row>
    <row r="517" spans="1:54" s="2" customFormat="1">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row>
    <row r="518" spans="1:54" s="2" customFormat="1">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row>
    <row r="519" spans="1:54" s="2" customFormat="1">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row>
    <row r="520" spans="1:54" s="2" customFormat="1">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row>
    <row r="521" spans="1:54" s="2" customFormat="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row>
    <row r="522" spans="1:54" s="2" customFormat="1">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row>
    <row r="523" spans="1:54" s="2" customFormat="1">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row>
    <row r="524" spans="1:54" s="2" customFormat="1">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row>
    <row r="525" spans="1:54" s="2" customFormat="1">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row>
    <row r="526" spans="1:54" s="2" customFormat="1">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row>
    <row r="527" spans="1:54" s="2" customFormat="1">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row>
    <row r="528" spans="1:54" s="2" customFormat="1">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row>
    <row r="529" spans="1:54" s="2" customFormat="1">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row>
    <row r="530" spans="1:54" s="2" customFormat="1">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row>
    <row r="531" spans="1:54" s="2" customFormat="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row>
    <row r="532" spans="1:54" s="2" customFormat="1">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row>
    <row r="533" spans="1:54" s="2" customFormat="1">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row>
    <row r="534" spans="1:54" s="2" customFormat="1">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row>
    <row r="535" spans="1:54" s="2" customFormat="1">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row>
    <row r="536" spans="1:54" s="2" customFormat="1">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row>
    <row r="537" spans="1:54" s="2" customFormat="1">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row>
    <row r="538" spans="1:54" s="2" customFormat="1">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row>
    <row r="539" spans="1:54" s="2" customFormat="1">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row>
    <row r="540" spans="1:54" s="2" customFormat="1">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row>
    <row r="541" spans="1:54" s="2" customFormat="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row>
    <row r="542" spans="1:54" s="2" customFormat="1">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row>
    <row r="543" spans="1:54" s="2" customFormat="1">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row>
    <row r="544" spans="1:54" s="2" customFormat="1">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row>
    <row r="545" spans="1:54" s="2" customFormat="1">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row>
    <row r="546" spans="1:54" s="2" customFormat="1">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row>
    <row r="547" spans="1:54" s="2" customFormat="1">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row>
    <row r="548" spans="1:54" s="2" customFormat="1">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row>
    <row r="549" spans="1:54" s="2" customFormat="1">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row>
    <row r="550" spans="1:54" s="2" customFormat="1">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row>
    <row r="551" spans="1:54" s="2" customFormat="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row>
    <row r="552" spans="1:54" s="2" customFormat="1">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row>
    <row r="553" spans="1:54" s="2" customFormat="1">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row>
    <row r="554" spans="1:54" s="2" customFormat="1">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row>
    <row r="555" spans="1:54" s="2" customFormat="1">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row>
    <row r="556" spans="1:54" s="2" customFormat="1">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row>
    <row r="557" spans="1:54" s="2" customFormat="1">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row>
    <row r="558" spans="1:54" s="2" customFormat="1">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row>
    <row r="559" spans="1:54" s="2" customFormat="1">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row>
    <row r="560" spans="1:54" s="2" customFormat="1">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row>
    <row r="561" spans="1:54" s="2" customFormat="1">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row>
    <row r="562" spans="1:54" s="2" customFormat="1">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row>
    <row r="563" spans="1:54" s="2" customFormat="1">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row>
    <row r="564" spans="1:54" s="2" customFormat="1">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row>
    <row r="565" spans="1:54" s="2" customFormat="1">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row>
    <row r="566" spans="1:54" s="2" customFormat="1">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row>
    <row r="567" spans="1:54" s="2" customFormat="1">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row>
    <row r="568" spans="1:54" s="2" customFormat="1">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row>
    <row r="569" spans="1:54" s="2" customFormat="1">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row>
    <row r="570" spans="1:54" s="2" customFormat="1">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row>
    <row r="571" spans="1:54" s="2" customFormat="1">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row>
    <row r="572" spans="1:54" s="2" customFormat="1">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row>
    <row r="573" spans="1:54" s="2" customFormat="1">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row>
    <row r="574" spans="1:54" s="2" customFormat="1">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row>
    <row r="575" spans="1:54" s="2" customFormat="1">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row>
    <row r="576" spans="1:54" s="2" customFormat="1">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row>
    <row r="577" spans="1:54" s="2" customFormat="1">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row>
    <row r="578" spans="1:54" s="2" customFormat="1">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row>
    <row r="579" spans="1:54" s="2" customFormat="1">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row>
    <row r="580" spans="1:54" s="2" customFormat="1">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row>
    <row r="581" spans="1:54" s="2" customFormat="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row>
    <row r="582" spans="1:54" s="2" customFormat="1">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row>
    <row r="583" spans="1:54" s="2" customFormat="1">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row>
    <row r="584" spans="1:54" s="2" customFormat="1">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row>
    <row r="585" spans="1:54" s="2" customFormat="1">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row>
    <row r="586" spans="1:54" s="2" customFormat="1">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row>
    <row r="587" spans="1:54" s="2" customFormat="1">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row>
    <row r="588" spans="1:54" s="2" customFormat="1">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row>
    <row r="589" spans="1:54" s="2" customFormat="1">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row>
    <row r="590" spans="1:54" s="2" customFormat="1">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row>
    <row r="591" spans="1:54" s="2" customFormat="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row>
    <row r="592" spans="1:54" s="2" customFormat="1">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row>
    <row r="593" spans="1:54" s="2" customFormat="1">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row>
    <row r="594" spans="1:54" s="2" customFormat="1">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row>
    <row r="595" spans="1:54" s="2" customFormat="1">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row>
    <row r="596" spans="1:54" s="2" customFormat="1">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row>
    <row r="597" spans="1:54" s="2" customFormat="1">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row>
    <row r="598" spans="1:54" s="2" customFormat="1">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row>
    <row r="599" spans="1:54" s="2" customFormat="1">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row>
    <row r="600" spans="1:54" s="2" customFormat="1">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row>
    <row r="601" spans="1:54" s="2" customFormat="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row>
    <row r="602" spans="1:54" s="2" customFormat="1">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row>
    <row r="603" spans="1:54" s="2" customFormat="1">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row>
    <row r="604" spans="1:54" s="2" customFormat="1">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row>
    <row r="605" spans="1:54" s="2" customFormat="1">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row>
    <row r="606" spans="1:54" s="2" customFormat="1">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row>
    <row r="607" spans="1:54" s="2" customFormat="1">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row>
    <row r="608" spans="1:54" s="2" customFormat="1">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row>
    <row r="609" spans="1:54" s="2" customFormat="1">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row>
    <row r="610" spans="1:54" s="2" customFormat="1">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row>
    <row r="611" spans="1:54" s="2" customFormat="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row>
    <row r="612" spans="1:54" s="2" customFormat="1">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row>
    <row r="613" spans="1:54" s="2" customFormat="1">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row>
    <row r="614" spans="1:54" s="2" customFormat="1">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row>
    <row r="615" spans="1:54" s="2" customFormat="1">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row>
    <row r="616" spans="1:54" s="2" customFormat="1">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row>
    <row r="617" spans="1:54" s="2" customFormat="1">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row>
    <row r="618" spans="1:54" s="2" customFormat="1">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row>
    <row r="619" spans="1:54" s="2" customFormat="1">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row>
    <row r="620" spans="1:54" s="2" customFormat="1">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row>
    <row r="621" spans="1:54" s="2" customFormat="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row>
    <row r="622" spans="1:54" s="2" customFormat="1">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row>
    <row r="623" spans="1:54" s="2" customFormat="1">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row>
    <row r="624" spans="1:54" s="2" customFormat="1">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row>
    <row r="625" spans="1:54" s="2" customFormat="1">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row>
    <row r="626" spans="1:54" s="2" customFormat="1">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row>
    <row r="627" spans="1:54" s="2" customFormat="1">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row>
    <row r="628" spans="1:54" s="2" customFormat="1">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row>
    <row r="629" spans="1:54" s="2" customFormat="1">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row>
    <row r="630" spans="1:54" s="2" customFormat="1">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row>
    <row r="631" spans="1:54" s="2" customFormat="1">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row>
    <row r="632" spans="1:54" s="2" customFormat="1">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row>
    <row r="633" spans="1:54" s="2" customFormat="1">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row>
    <row r="634" spans="1:54" s="2" customFormat="1">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row>
    <row r="635" spans="1:54" s="2" customFormat="1">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row>
    <row r="636" spans="1:54" s="2" customFormat="1">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row>
    <row r="637" spans="1:54" s="2" customFormat="1">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row>
    <row r="638" spans="1:54" s="2" customFormat="1">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row>
    <row r="639" spans="1:54" s="2" customFormat="1">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row>
    <row r="640" spans="1:54" s="2" customFormat="1">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row>
    <row r="641" spans="1:54" s="2" customFormat="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row>
    <row r="642" spans="1:54" s="2" customFormat="1">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row>
    <row r="643" spans="1:54" s="2" customFormat="1">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row>
    <row r="644" spans="1:54" s="2" customFormat="1">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row>
    <row r="645" spans="1:54" s="2" customFormat="1">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row>
    <row r="646" spans="1:54" s="2" customFormat="1">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row>
    <row r="647" spans="1:54" s="2" customFormat="1">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row>
    <row r="648" spans="1:54" s="2" customFormat="1">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row>
    <row r="649" spans="1:54" s="2" customFormat="1">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row>
    <row r="650" spans="1:54" s="2" customFormat="1">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row>
    <row r="651" spans="1:54" s="2" customFormat="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row>
    <row r="652" spans="1:54" s="2" customFormat="1">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row>
    <row r="653" spans="1:54" s="2" customFormat="1">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row>
    <row r="654" spans="1:54" s="2" customFormat="1">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row>
    <row r="655" spans="1:54" s="2" customFormat="1">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row>
    <row r="656" spans="1:54" s="2" customFormat="1">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row>
    <row r="657" spans="1:54" s="2" customFormat="1">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row>
    <row r="658" spans="1:54" s="2" customFormat="1">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row>
    <row r="659" spans="1:54" s="2" customFormat="1">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row>
    <row r="660" spans="1:54" s="2" customFormat="1">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row>
    <row r="661" spans="1:54" s="2" customFormat="1">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row>
    <row r="662" spans="1:54" s="2" customFormat="1">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row>
    <row r="663" spans="1:54" s="2" customFormat="1">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row>
    <row r="664" spans="1:54" s="2" customFormat="1">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row>
    <row r="665" spans="1:54" s="2" customFormat="1">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row>
    <row r="666" spans="1:54" s="2" customFormat="1">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row>
    <row r="667" spans="1:54" s="2" customFormat="1">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row>
    <row r="668" spans="1:54" s="2" customFormat="1">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row>
    <row r="669" spans="1:54" s="2" customFormat="1">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row>
    <row r="670" spans="1:54" s="2" customFormat="1">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row>
    <row r="671" spans="1:54" s="2" customFormat="1">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row>
    <row r="672" spans="1:54" s="2" customFormat="1">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row>
    <row r="673" spans="1:54" s="2" customFormat="1">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row>
    <row r="674" spans="1:54" s="2" customFormat="1">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row>
    <row r="675" spans="1:54" s="2" customFormat="1">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row>
    <row r="676" spans="1:54" s="2" customFormat="1">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row>
    <row r="677" spans="1:54" s="2" customFormat="1">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row>
    <row r="678" spans="1:54" s="2" customFormat="1">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row>
    <row r="679" spans="1:54" s="2" customFormat="1">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row>
    <row r="680" spans="1:54" s="2" customFormat="1">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row>
    <row r="681" spans="1:54" s="2" customFormat="1">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row>
    <row r="682" spans="1:54" s="2" customFormat="1">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row>
    <row r="683" spans="1:54" s="2" customFormat="1">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row>
    <row r="684" spans="1:54" s="2" customFormat="1">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row>
    <row r="685" spans="1:54" s="2" customFormat="1">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row>
    <row r="686" spans="1:54" s="2" customFormat="1">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row>
    <row r="687" spans="1:54" s="2" customFormat="1">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row>
    <row r="688" spans="1:54" s="2" customFormat="1">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row>
    <row r="689" spans="1:54" s="2" customFormat="1">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row>
    <row r="690" spans="1:54" s="2" customFormat="1">
      <c r="A690"/>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row>
    <row r="691" spans="1:54" s="2" customFormat="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row>
    <row r="692" spans="1:54" s="2" customFormat="1">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row>
    <row r="693" spans="1:54" s="2" customFormat="1">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row>
    <row r="694" spans="1:54" s="2" customFormat="1">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row>
    <row r="695" spans="1:54" s="2" customFormat="1">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row>
    <row r="696" spans="1:54" s="2" customFormat="1">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row>
    <row r="697" spans="1:54" s="2" customFormat="1">
      <c r="A697"/>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row>
    <row r="698" spans="1:54" s="2" customFormat="1">
      <c r="A698"/>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row>
    <row r="699" spans="1:54" s="2" customFormat="1">
      <c r="A699"/>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row>
    <row r="700" spans="1:54" s="2" customFormat="1">
      <c r="A700"/>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row>
    <row r="701" spans="1:54" s="2" customFormat="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row>
    <row r="702" spans="1:54" s="2" customFormat="1">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row>
    <row r="703" spans="1:54" s="2" customFormat="1">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row>
    <row r="704" spans="1:54" s="2" customFormat="1">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row>
    <row r="705" spans="1:54" s="2" customFormat="1">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row>
    <row r="706" spans="1:54" s="2" customFormat="1">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row>
    <row r="707" spans="1:54" s="2" customFormat="1">
      <c r="A707"/>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row>
    <row r="708" spans="1:54" s="2" customFormat="1">
      <c r="A708"/>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row>
    <row r="709" spans="1:54" s="2" customFormat="1">
      <c r="A709"/>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row>
    <row r="710" spans="1:54" s="2" customFormat="1">
      <c r="A710"/>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row>
    <row r="711" spans="1:54" s="2" customFormat="1">
      <c r="A711"/>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row>
    <row r="712" spans="1:54" s="2" customFormat="1">
      <c r="A71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row>
    <row r="713" spans="1:54" s="2" customFormat="1">
      <c r="A713"/>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row>
    <row r="714" spans="1:54" s="2" customFormat="1">
      <c r="A714"/>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row>
    <row r="715" spans="1:54" s="2" customFormat="1">
      <c r="A71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row>
    <row r="716" spans="1:54" s="2" customFormat="1">
      <c r="A716"/>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row>
    <row r="717" spans="1:54" s="2" customFormat="1">
      <c r="A717"/>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row>
    <row r="718" spans="1:54" s="2" customFormat="1">
      <c r="A718"/>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row>
    <row r="719" spans="1:54" s="2" customFormat="1">
      <c r="A719"/>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row>
    <row r="720" spans="1:54" s="2" customFormat="1">
      <c r="A720"/>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row>
    <row r="721" spans="1:54" s="2" customFormat="1">
      <c r="A721"/>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row>
    <row r="722" spans="1:54" s="2" customFormat="1">
      <c r="A72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row>
    <row r="723" spans="1:54" s="2" customFormat="1">
      <c r="A723"/>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row>
    <row r="724" spans="1:54" s="2" customFormat="1">
      <c r="A724"/>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row>
    <row r="725" spans="1:54" s="2" customFormat="1">
      <c r="A72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row>
    <row r="726" spans="1:54" s="2" customFormat="1">
      <c r="A726"/>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row>
    <row r="727" spans="1:54" s="2" customFormat="1">
      <c r="A727"/>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row>
    <row r="728" spans="1:54" s="2" customFormat="1">
      <c r="A728"/>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row>
    <row r="729" spans="1:54" s="2" customFormat="1">
      <c r="A729"/>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row>
    <row r="730" spans="1:54" s="2" customFormat="1">
      <c r="A730"/>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row>
    <row r="731" spans="1:54" s="2" customFormat="1">
      <c r="A731"/>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row>
    <row r="732" spans="1:54" s="2" customFormat="1">
      <c r="A73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row>
    <row r="733" spans="1:54" s="2" customFormat="1">
      <c r="A733"/>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row>
    <row r="734" spans="1:54" s="2" customFormat="1">
      <c r="A734"/>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row>
    <row r="735" spans="1:54" s="2" customFormat="1">
      <c r="A7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row>
    <row r="736" spans="1:54" s="2" customFormat="1">
      <c r="A736"/>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row>
    <row r="737" spans="1:54" s="2" customFormat="1">
      <c r="A737"/>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row>
    <row r="738" spans="1:54" s="2" customFormat="1">
      <c r="A738"/>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row>
    <row r="739" spans="1:54" s="2" customFormat="1">
      <c r="A739"/>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row>
    <row r="740" spans="1:54" s="2" customFormat="1">
      <c r="A740"/>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row>
    <row r="741" spans="1:54" s="2" customFormat="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row>
    <row r="742" spans="1:54" s="2" customFormat="1">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row>
    <row r="743" spans="1:54" s="2" customFormat="1">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row>
    <row r="744" spans="1:54" s="2" customFormat="1">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row>
    <row r="745" spans="1:54" s="2" customFormat="1">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row>
    <row r="746" spans="1:54" s="2" customFormat="1">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row>
    <row r="747" spans="1:54" s="2" customFormat="1">
      <c r="A747"/>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row>
    <row r="748" spans="1:54" s="2" customFormat="1">
      <c r="A748"/>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row>
    <row r="749" spans="1:54" s="2" customFormat="1">
      <c r="A749"/>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row>
    <row r="750" spans="1:54" s="2" customFormat="1">
      <c r="A750"/>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row>
    <row r="751" spans="1:54" s="2" customFormat="1">
      <c r="A751"/>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row>
    <row r="752" spans="1:54" s="2" customFormat="1">
      <c r="A75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row>
    <row r="753" spans="1:54" s="2" customFormat="1">
      <c r="A753"/>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row>
    <row r="754" spans="1:54" s="2" customFormat="1">
      <c r="A754"/>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row>
    <row r="755" spans="1:54" s="2" customFormat="1">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row>
    <row r="756" spans="1:54" s="2" customFormat="1">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row>
    <row r="757" spans="1:54" s="2" customFormat="1">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row>
    <row r="758" spans="1:54" s="2" customFormat="1">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row>
    <row r="759" spans="1:54" s="2" customFormat="1">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row>
    <row r="760" spans="1:54" s="2" customFormat="1">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row>
    <row r="761" spans="1:54" s="2" customFormat="1">
      <c r="A761"/>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row>
    <row r="762" spans="1:54" s="2" customFormat="1">
      <c r="A76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row>
    <row r="763" spans="1:54" s="2" customFormat="1">
      <c r="A763"/>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row>
    <row r="764" spans="1:54" s="2" customFormat="1">
      <c r="A764"/>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row>
    <row r="765" spans="1:54" s="2" customFormat="1">
      <c r="A76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row>
    <row r="766" spans="1:54" s="2" customFormat="1">
      <c r="A766"/>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row>
    <row r="767" spans="1:54" s="2" customFormat="1">
      <c r="A767"/>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row>
    <row r="768" spans="1:54" s="2" customFormat="1">
      <c r="A768"/>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row>
    <row r="769" spans="1:54" s="2" customFormat="1">
      <c r="A769"/>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row>
    <row r="770" spans="1:54" s="2" customFormat="1">
      <c r="A770"/>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row>
    <row r="771" spans="1:54" s="2" customFormat="1">
      <c r="A771"/>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row>
    <row r="772" spans="1:54" s="2" customFormat="1">
      <c r="A77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row>
    <row r="773" spans="1:54" s="2" customFormat="1">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row>
    <row r="774" spans="1:54" s="2" customFormat="1">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row>
    <row r="775" spans="1:54" s="2" customFormat="1">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row>
    <row r="776" spans="1:54" s="2" customFormat="1">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row>
    <row r="777" spans="1:54" s="2" customFormat="1">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row>
    <row r="778" spans="1:54" s="2" customFormat="1">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row>
    <row r="779" spans="1:54" s="2" customFormat="1">
      <c r="A779"/>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row>
    <row r="780" spans="1:54" s="2" customFormat="1">
      <c r="A780"/>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row>
    <row r="781" spans="1:54" s="2" customFormat="1">
      <c r="A781"/>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row>
    <row r="782" spans="1:54" s="2" customFormat="1">
      <c r="A78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row>
    <row r="783" spans="1:54" s="2" customFormat="1">
      <c r="A783"/>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row>
    <row r="784" spans="1:54" s="2" customFormat="1">
      <c r="A784"/>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row>
    <row r="785" spans="1:54" s="2" customFormat="1">
      <c r="A785"/>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row>
    <row r="786" spans="1:54" s="2" customFormat="1">
      <c r="A786"/>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row>
    <row r="787" spans="1:54" s="2" customFormat="1">
      <c r="A787"/>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row>
    <row r="788" spans="1:54" s="2" customFormat="1">
      <c r="A788"/>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row>
    <row r="789" spans="1:54" s="2" customFormat="1">
      <c r="A789"/>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row>
    <row r="790" spans="1:54" s="2" customFormat="1">
      <c r="A790"/>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row>
    <row r="791" spans="1:54" s="2" customFormat="1">
      <c r="A791"/>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row>
    <row r="792" spans="1:54" s="2" customFormat="1">
      <c r="A79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row>
    <row r="793" spans="1:54" s="2" customFormat="1">
      <c r="A793"/>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row>
    <row r="794" spans="1:54" s="2" customFormat="1">
      <c r="A794"/>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row>
    <row r="795" spans="1:54" s="2" customFormat="1">
      <c r="A795"/>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row>
    <row r="796" spans="1:54" s="2" customFormat="1">
      <c r="A796"/>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row>
    <row r="797" spans="1:54" s="2" customFormat="1">
      <c r="A797"/>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row>
    <row r="798" spans="1:54" s="2" customFormat="1">
      <c r="A798"/>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row>
    <row r="799" spans="1:54" s="2" customFormat="1">
      <c r="A799"/>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row>
    <row r="800" spans="1:54" s="2" customFormat="1">
      <c r="A800"/>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row>
    <row r="801" spans="1:54" s="2" customFormat="1">
      <c r="A801"/>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row>
    <row r="802" spans="1:54" s="2" customFormat="1">
      <c r="A8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row>
    <row r="803" spans="1:54" s="2" customFormat="1">
      <c r="A803"/>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row>
    <row r="804" spans="1:54" s="2" customFormat="1">
      <c r="A804"/>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row>
    <row r="805" spans="1:54" s="2" customFormat="1">
      <c r="A805"/>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row>
    <row r="806" spans="1:54" s="2" customFormat="1">
      <c r="A806"/>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row>
    <row r="807" spans="1:54" s="2" customFormat="1">
      <c r="A807"/>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row>
    <row r="808" spans="1:54" s="2" customFormat="1">
      <c r="A808"/>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row>
    <row r="809" spans="1:54" s="2" customFormat="1">
      <c r="A809"/>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row>
    <row r="810" spans="1:54" s="2" customFormat="1">
      <c r="A810"/>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row>
    <row r="811" spans="1:54" s="2" customFormat="1">
      <c r="A811"/>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row>
    <row r="812" spans="1:54" s="2" customFormat="1">
      <c r="A81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row>
    <row r="813" spans="1:54" s="2" customFormat="1">
      <c r="A813"/>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row>
    <row r="814" spans="1:54" s="2" customFormat="1">
      <c r="A814"/>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row>
    <row r="815" spans="1:54" s="2" customFormat="1">
      <c r="A81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row>
    <row r="816" spans="1:54" s="2" customFormat="1">
      <c r="A816"/>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row>
    <row r="817" spans="1:54" s="2" customFormat="1">
      <c r="A817"/>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row>
    <row r="818" spans="1:54" s="2" customFormat="1">
      <c r="A818"/>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row>
    <row r="819" spans="1:54" s="2" customFormat="1">
      <c r="A819"/>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row>
    <row r="820" spans="1:54" s="2" customFormat="1">
      <c r="A820"/>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row>
    <row r="821" spans="1:54" s="2" customFormat="1">
      <c r="A821"/>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row>
    <row r="822" spans="1:54" s="2" customFormat="1">
      <c r="A82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row>
    <row r="823" spans="1:54" s="2" customFormat="1">
      <c r="A823"/>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row>
    <row r="824" spans="1:54" s="2" customFormat="1">
      <c r="A824"/>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row>
    <row r="825" spans="1:54" s="2" customFormat="1">
      <c r="A82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row>
    <row r="826" spans="1:54" s="2" customFormat="1">
      <c r="A826"/>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row>
    <row r="827" spans="1:54" s="2" customFormat="1">
      <c r="A827"/>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row>
    <row r="828" spans="1:54" s="2" customFormat="1">
      <c r="A828"/>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row>
    <row r="829" spans="1:54" s="2" customFormat="1">
      <c r="A829"/>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row>
    <row r="830" spans="1:54" s="2" customFormat="1">
      <c r="A830"/>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row>
    <row r="831" spans="1:54" s="2" customFormat="1">
      <c r="A831"/>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row>
    <row r="832" spans="1:54" s="2" customFormat="1">
      <c r="A83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row>
    <row r="833" spans="1:54" s="2" customFormat="1">
      <c r="A833"/>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row>
    <row r="834" spans="1:54" s="2" customFormat="1">
      <c r="A834"/>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row>
    <row r="835" spans="1:54" s="2" customFormat="1">
      <c r="A83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row>
    <row r="836" spans="1:54" s="2" customFormat="1">
      <c r="A836"/>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row>
    <row r="837" spans="1:54" s="2" customFormat="1">
      <c r="A837"/>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row>
    <row r="838" spans="1:54" s="2" customFormat="1">
      <c r="A838"/>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row>
    <row r="839" spans="1:54" s="2" customFormat="1">
      <c r="A839"/>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row>
    <row r="840" spans="1:54" s="2" customFormat="1">
      <c r="A840"/>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row>
    <row r="841" spans="1:54" s="2" customFormat="1">
      <c r="A841"/>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row>
    <row r="842" spans="1:54" s="2" customFormat="1">
      <c r="A84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row>
    <row r="843" spans="1:54" s="2" customFormat="1">
      <c r="A843"/>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row>
    <row r="844" spans="1:54" s="2" customFormat="1">
      <c r="A844"/>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row>
    <row r="845" spans="1:54" s="2" customFormat="1">
      <c r="A845"/>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row>
    <row r="846" spans="1:54" s="2" customFormat="1">
      <c r="A846"/>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row>
    <row r="847" spans="1:54" s="2" customFormat="1">
      <c r="A847"/>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row>
    <row r="848" spans="1:54" s="2" customFormat="1">
      <c r="A848"/>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row>
    <row r="849" spans="1:54" s="2" customFormat="1">
      <c r="A849"/>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row>
    <row r="850" spans="1:54" s="2" customFormat="1">
      <c r="A850"/>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row>
    <row r="851" spans="1:54" s="2" customFormat="1">
      <c r="A851"/>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row>
    <row r="852" spans="1:54" s="2" customFormat="1">
      <c r="A85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row>
    <row r="853" spans="1:54" s="2" customFormat="1">
      <c r="A853"/>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row>
    <row r="854" spans="1:54" s="2" customFormat="1">
      <c r="A854"/>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row>
    <row r="855" spans="1:54" s="2" customFormat="1">
      <c r="A855"/>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row>
    <row r="856" spans="1:54" s="2" customFormat="1">
      <c r="A856"/>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row>
    <row r="857" spans="1:54" s="2" customFormat="1">
      <c r="A857"/>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row>
    <row r="858" spans="1:54" s="2" customFormat="1">
      <c r="A858"/>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row>
    <row r="859" spans="1:54" s="2" customFormat="1">
      <c r="A859"/>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row>
    <row r="860" spans="1:54" s="2" customFormat="1">
      <c r="A860"/>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row>
    <row r="861" spans="1:54" s="2" customFormat="1">
      <c r="A861"/>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row>
    <row r="862" spans="1:54" s="2" customFormat="1">
      <c r="A86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row>
    <row r="863" spans="1:54" s="2" customFormat="1">
      <c r="A863"/>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row>
    <row r="864" spans="1:54" s="2" customFormat="1">
      <c r="A864"/>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row>
    <row r="865" spans="1:54" s="2" customFormat="1">
      <c r="A865"/>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row>
    <row r="866" spans="1:54" s="2" customFormat="1">
      <c r="A866"/>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row>
    <row r="867" spans="1:54" s="2" customFormat="1">
      <c r="A867"/>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row>
    <row r="868" spans="1:54" s="2" customFormat="1">
      <c r="A868"/>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row>
    <row r="869" spans="1:54" s="2" customFormat="1">
      <c r="A869"/>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row>
    <row r="870" spans="1:54" s="2" customFormat="1">
      <c r="A870"/>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row>
    <row r="871" spans="1:54" s="2" customFormat="1">
      <c r="A871"/>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row>
    <row r="872" spans="1:54" s="2" customFormat="1">
      <c r="A87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row>
    <row r="873" spans="1:54" s="2" customFormat="1">
      <c r="A873"/>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row>
    <row r="874" spans="1:54" s="2" customFormat="1">
      <c r="A874"/>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row>
    <row r="875" spans="1:54" s="2" customFormat="1">
      <c r="A875"/>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row>
    <row r="876" spans="1:54" s="2" customFormat="1">
      <c r="A876"/>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row>
    <row r="877" spans="1:54" s="2" customFormat="1">
      <c r="A877"/>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row>
    <row r="878" spans="1:54" s="2" customFormat="1">
      <c r="A878"/>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row>
    <row r="879" spans="1:54" s="2" customFormat="1">
      <c r="A879"/>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row>
    <row r="880" spans="1:54" s="2" customFormat="1">
      <c r="A880"/>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row>
    <row r="881" spans="1:54" s="2" customFormat="1">
      <c r="A881"/>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row>
    <row r="882" spans="1:54" s="2" customFormat="1">
      <c r="A88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row>
    <row r="883" spans="1:54" s="2" customFormat="1">
      <c r="A883"/>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row>
    <row r="884" spans="1:54" s="2" customFormat="1">
      <c r="A884"/>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row>
    <row r="885" spans="1:54" s="2" customFormat="1">
      <c r="A885"/>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row>
    <row r="886" spans="1:54" s="2" customFormat="1">
      <c r="A886"/>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row>
    <row r="887" spans="1:54" s="2" customFormat="1">
      <c r="A887"/>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row>
    <row r="888" spans="1:54" s="2" customFormat="1">
      <c r="A888"/>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row>
    <row r="889" spans="1:54" s="2" customFormat="1">
      <c r="A889"/>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row>
    <row r="890" spans="1:54" s="2" customFormat="1">
      <c r="A890"/>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row>
    <row r="891" spans="1:54" s="2" customFormat="1">
      <c r="A891"/>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row>
    <row r="892" spans="1:54" s="2" customFormat="1">
      <c r="A89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row>
    <row r="893" spans="1:54" s="2" customFormat="1">
      <c r="A893"/>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row>
    <row r="894" spans="1:54" s="2" customFormat="1">
      <c r="A894"/>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row>
    <row r="895" spans="1:54" s="2" customFormat="1">
      <c r="A895"/>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row>
    <row r="896" spans="1:54" s="2" customFormat="1">
      <c r="A896"/>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row>
    <row r="897" spans="1:54" s="2" customFormat="1">
      <c r="A897"/>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row>
    <row r="898" spans="1:54" s="2" customFormat="1">
      <c r="A898"/>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row>
    <row r="899" spans="1:54" s="2" customFormat="1">
      <c r="A899"/>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row>
    <row r="900" spans="1:54" s="2" customFormat="1">
      <c r="A900"/>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row>
    <row r="901" spans="1:54" s="2" customFormat="1">
      <c r="A901"/>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row>
    <row r="902" spans="1:54" s="2" customFormat="1">
      <c r="A9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row>
    <row r="903" spans="1:54" s="2" customFormat="1">
      <c r="A903"/>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row>
    <row r="904" spans="1:54" s="2" customFormat="1">
      <c r="A904"/>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row>
    <row r="905" spans="1:54" s="2" customFormat="1">
      <c r="A905"/>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row>
    <row r="906" spans="1:54" s="2" customFormat="1">
      <c r="A906"/>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row>
    <row r="907" spans="1:54" s="2" customFormat="1">
      <c r="A907"/>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row>
    <row r="908" spans="1:54" s="2" customFormat="1">
      <c r="A908"/>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row>
    <row r="909" spans="1:54" s="2" customFormat="1">
      <c r="A909"/>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row>
    <row r="910" spans="1:54" s="2" customFormat="1">
      <c r="A910"/>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row>
    <row r="911" spans="1:54" s="2" customFormat="1">
      <c r="A911"/>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row>
    <row r="912" spans="1:54" s="2" customFormat="1">
      <c r="A91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row>
    <row r="913" spans="1:54" s="2" customFormat="1">
      <c r="A913"/>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row>
    <row r="914" spans="1:54" s="2" customFormat="1">
      <c r="A914"/>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row>
    <row r="915" spans="1:54" s="2" customFormat="1">
      <c r="A915"/>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row>
    <row r="916" spans="1:54" s="2" customFormat="1">
      <c r="A916"/>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row>
    <row r="917" spans="1:54" s="2" customFormat="1">
      <c r="A917"/>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row>
    <row r="918" spans="1:54" s="2" customFormat="1">
      <c r="A918"/>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row>
    <row r="919" spans="1:54" s="2" customFormat="1">
      <c r="A919"/>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row>
    <row r="920" spans="1:54" s="2" customFormat="1">
      <c r="A920"/>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row>
    <row r="921" spans="1:54" s="2" customFormat="1">
      <c r="A921"/>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row>
    <row r="922" spans="1:54" s="2" customFormat="1">
      <c r="A92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row>
    <row r="923" spans="1:54" s="2" customFormat="1">
      <c r="A923"/>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row>
    <row r="924" spans="1:54" s="2" customFormat="1">
      <c r="A924"/>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row>
    <row r="925" spans="1:54" s="2" customFormat="1">
      <c r="A925"/>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row>
    <row r="926" spans="1:54" s="2" customFormat="1">
      <c r="A926"/>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row>
    <row r="927" spans="1:54" s="2" customFormat="1">
      <c r="A927"/>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row>
    <row r="928" spans="1:54" s="2" customFormat="1">
      <c r="A928"/>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row>
    <row r="929" spans="1:54" s="2" customFormat="1">
      <c r="A929"/>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row>
    <row r="930" spans="1:54" s="2" customFormat="1">
      <c r="A930"/>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row>
    <row r="931" spans="1:54" s="2" customFormat="1">
      <c r="A931"/>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row>
    <row r="932" spans="1:54" s="2" customFormat="1">
      <c r="A93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row>
    <row r="933" spans="1:54" s="2" customFormat="1">
      <c r="A933"/>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row>
    <row r="934" spans="1:54" s="2" customFormat="1">
      <c r="A934"/>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row>
    <row r="935" spans="1:54" s="2" customFormat="1">
      <c r="A935"/>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row>
    <row r="936" spans="1:54" s="2" customFormat="1">
      <c r="A936"/>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row>
    <row r="937" spans="1:54" s="2" customFormat="1">
      <c r="A937"/>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row>
    <row r="938" spans="1:54" s="2" customFormat="1">
      <c r="A938"/>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row>
    <row r="939" spans="1:54" s="2" customFormat="1">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row>
    <row r="940" spans="1:54" s="2" customFormat="1">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row>
    <row r="941" spans="1:54" s="2" customFormat="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row>
    <row r="942" spans="1:54" s="2" customFormat="1">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row>
    <row r="943" spans="1:54" s="2" customFormat="1">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row>
    <row r="944" spans="1:54" s="2" customFormat="1">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row>
    <row r="945" spans="1:54" s="2" customFormat="1">
      <c r="A945"/>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row>
    <row r="946" spans="1:54" s="2" customFormat="1">
      <c r="A946"/>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row>
    <row r="947" spans="1:54" s="2" customFormat="1">
      <c r="A947"/>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row>
    <row r="948" spans="1:54" s="2" customFormat="1">
      <c r="A948"/>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row>
    <row r="949" spans="1:54" s="2" customFormat="1">
      <c r="A949"/>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row>
    <row r="950" spans="1:54" s="2" customFormat="1">
      <c r="A950"/>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row>
    <row r="951" spans="1:54" s="2" customFormat="1">
      <c r="A951"/>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row>
    <row r="952" spans="1:54" s="2" customFormat="1">
      <c r="A95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row>
    <row r="953" spans="1:54" s="2" customFormat="1">
      <c r="A953"/>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row>
    <row r="954" spans="1:54" s="2" customFormat="1">
      <c r="A954"/>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row>
    <row r="955" spans="1:54" s="2" customFormat="1">
      <c r="A955"/>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row>
    <row r="956" spans="1:54" s="2" customFormat="1">
      <c r="A956"/>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row>
    <row r="957" spans="1:54" s="2" customFormat="1">
      <c r="A957"/>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row>
    <row r="958" spans="1:54" s="2" customFormat="1">
      <c r="A958"/>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row>
    <row r="959" spans="1:54" s="2" customFormat="1">
      <c r="A959"/>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row>
    <row r="960" spans="1:54" s="2" customFormat="1">
      <c r="A960"/>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row>
    <row r="961" spans="1:54" s="2" customFormat="1">
      <c r="A961"/>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row>
    <row r="962" spans="1:54" s="2" customFormat="1">
      <c r="A96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row>
    <row r="963" spans="1:54" s="2" customFormat="1">
      <c r="A963"/>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row>
    <row r="964" spans="1:54" s="2" customFormat="1">
      <c r="A964"/>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row>
    <row r="965" spans="1:54" s="2" customFormat="1">
      <c r="A965"/>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row>
    <row r="966" spans="1:54" s="2" customFormat="1">
      <c r="A966"/>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row>
    <row r="967" spans="1:54" s="2" customFormat="1">
      <c r="A967"/>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row>
    <row r="968" spans="1:54" s="2" customFormat="1">
      <c r="A968"/>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row>
    <row r="969" spans="1:54" s="2" customFormat="1">
      <c r="A969"/>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row>
    <row r="970" spans="1:54" s="2" customFormat="1">
      <c r="A970"/>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row>
    <row r="971" spans="1:54" s="2" customFormat="1">
      <c r="A971"/>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row>
    <row r="972" spans="1:54" s="2" customFormat="1">
      <c r="A97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row>
    <row r="973" spans="1:54" s="2" customFormat="1">
      <c r="A973"/>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row>
    <row r="974" spans="1:54" s="2" customFormat="1">
      <c r="A974"/>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row>
    <row r="975" spans="1:54" s="2" customFormat="1">
      <c r="A975"/>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row>
    <row r="976" spans="1:54" s="2" customFormat="1">
      <c r="A976"/>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row>
    <row r="977" spans="1:54" s="2" customFormat="1">
      <c r="A977"/>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row>
    <row r="978" spans="1:54" s="2" customFormat="1">
      <c r="A978"/>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row>
    <row r="979" spans="1:54" s="2" customFormat="1">
      <c r="A979"/>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row>
    <row r="980" spans="1:54" s="2" customFormat="1">
      <c r="A980"/>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row>
    <row r="981" spans="1:54" s="2" customFormat="1">
      <c r="A981"/>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row>
    <row r="982" spans="1:54" s="2" customFormat="1">
      <c r="A98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row>
    <row r="983" spans="1:54" s="2" customFormat="1">
      <c r="A983"/>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row>
    <row r="984" spans="1:54" s="2" customFormat="1">
      <c r="A984"/>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row>
    <row r="985" spans="1:54" s="2" customFormat="1">
      <c r="A985"/>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row>
    <row r="986" spans="1:54" s="2" customFormat="1">
      <c r="A986"/>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row>
    <row r="987" spans="1:54" s="2" customFormat="1">
      <c r="A987"/>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row>
    <row r="988" spans="1:54" s="2" customFormat="1">
      <c r="A988"/>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row>
    <row r="989" spans="1:54" s="2" customFormat="1">
      <c r="A989"/>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row>
    <row r="990" spans="1:54" s="2" customFormat="1">
      <c r="A990"/>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row>
    <row r="991" spans="1:54" s="2" customFormat="1">
      <c r="A991"/>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row>
    <row r="992" spans="1:54" s="2" customFormat="1">
      <c r="A99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row>
    <row r="993" spans="1:54" s="2" customFormat="1">
      <c r="A993"/>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row>
    <row r="994" spans="1:54" s="2" customFormat="1">
      <c r="A994"/>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row>
    <row r="995" spans="1:54" s="2" customFormat="1">
      <c r="A995"/>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row>
    <row r="996" spans="1:54" s="2" customFormat="1">
      <c r="A996"/>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row>
    <row r="997" spans="1:54" s="2" customFormat="1">
      <c r="A997"/>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row>
    <row r="998" spans="1:54" s="2" customFormat="1">
      <c r="A998"/>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row>
    <row r="999" spans="1:54" s="2" customFormat="1">
      <c r="A999"/>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row>
    <row r="1000" spans="1:54" s="2" customFormat="1">
      <c r="A1000"/>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row>
    <row r="1001" spans="1:54" s="2" customFormat="1">
      <c r="A1001"/>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row>
    <row r="1002" spans="1:54" s="2" customFormat="1">
      <c r="A10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row>
    <row r="1003" spans="1:54" s="2" customFormat="1">
      <c r="A1003"/>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row>
  </sheetData>
  <sheetProtection password="C188" sheet="1" objects="1" scenarios="1"/>
  <mergeCells count="1">
    <mergeCell ref="F1:Q1"/>
  </mergeCells>
  <phoneticPr fontId="13"/>
  <conditionalFormatting sqref="E4:E123">
    <cfRule type="cellIs" dxfId="11" priority="1" stopIfTrue="1" operator="notEqual">
      <formula>""""""</formula>
    </cfRule>
  </conditionalFormatting>
  <conditionalFormatting sqref="B4:B123">
    <cfRule type="cellIs" dxfId="10" priority="2" stopIfTrue="1" operator="equal">
      <formula>"○"</formula>
    </cfRule>
    <cfRule type="cellIs" dxfId="9" priority="3" stopIfTrue="1" operator="equal">
      <formula>"▲"</formula>
    </cfRule>
    <cfRule type="cellIs" dxfId="8" priority="4" stopIfTrue="1" operator="equal">
      <formula>"！"</formula>
    </cfRule>
  </conditionalFormatting>
  <dataValidations xWindow="339" yWindow="215" count="44">
    <dataValidation type="list" allowBlank="1" showInputMessage="1" showErrorMessage="1" sqref="K4:K123">
      <formula1>"新郎側,新婦側"</formula1>
    </dataValidation>
    <dataValidation type="list" allowBlank="1" showInputMessage="1" showErrorMessage="1" sqref="V8:V123">
      <formula1>"○,×"</formula1>
    </dataValidation>
    <dataValidation type="list" allowBlank="1" showInputMessage="1" showErrorMessage="1" sqref="E4:E123">
      <formula1>"外字"</formula1>
    </dataValidation>
    <dataValidation allowBlank="1" showInputMessage="1" showErrorMessage="1" promptTitle="選択（テーブルNo設定済み招待者の識別）" prompt="テーブルNoの欄にテーブル番号が入力された招待者については、この欄に水色に○の表示がされます。&#10;&#10;なお、席次入力シートに招待者番号を入力した後、エラーチェックを行なうと、テーブルNoの欄に自動的にテーブル番号が設定されます。" sqref="B3"/>
    <dataValidation allowBlank="1" showInputMessage="1" showErrorMessage="1" promptTitle="外字" prompt="招待者のお名前にパソコンで表示できない「外字」がある場合には、注記として「外字」の文字を選択してください。" sqref="E3"/>
    <dataValidation allowBlank="1" showInputMessage="1" showErrorMessage="1" promptTitle="親戚" prompt="ご親戚かどうかを識別したいときには、「親戚」の文字を選択してください。" sqref="J3"/>
    <dataValidation allowBlank="1" showInputMessage="1" showErrorMessage="1" promptTitle="新郎/新婦" prompt="「新郎側」か「新婦側」かを選択することができます。&#10;&#10;BVSeatOのプログラムでエラーチェックを実行すると、新郎側と新婦側の料理と引出物についてそれぞれ集計することができます。" sqref="K3"/>
    <dataValidation allowBlank="1" showInputMessage="1" showErrorMessage="1" promptTitle="出欠" prompt="披露宴に出席される方には　○&#10;欠席される方には　×&#10;を選択してください。" sqref="V3"/>
    <dataValidation allowBlank="1" showInputMessage="1" showErrorMessage="1" promptTitle="子供" prompt="お子様の時には　子　を選択してください。" sqref="X3"/>
    <dataValidation allowBlank="1" showInputMessage="1" showErrorMessage="1" promptTitle="備考・外字指示" prompt="特に注意すべき点や、外字の印刷が必要な場合には、備考として入力してください。" sqref="AE3"/>
    <dataValidation allowBlank="1" showInputMessage="1" showErrorMessage="1" promptTitle="敬称" prompt="敬称を選択してください。&#10;&#10;空白：　標準（様）&#10;様&#10;くん&#10;ちゃん" sqref="D3"/>
    <dataValidation allowBlank="1" showInputMessage="1" showErrorMessage="1" promptTitle="式" prompt="親紹：　親族紹介から参加&#10;挙式：　挙式から参加&#10;披露：　披露宴から参加" sqref="W3"/>
    <dataValidation showDropDown="1" showInputMessage="1" showErrorMessage="1" sqref="AP6:AS6 AP4:AS4"/>
    <dataValidation allowBlank="1" showInputMessage="1" showErrorMessage="1" promptTitle="部屋" prompt="お部屋番号がきまりましたら入力してください。&#10;" sqref="AB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10;" sqref="F8:F12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 sqref="F3"/>
    <dataValidation allowBlank="1" showInputMessage="1" showErrorMessage="1" promptTitle="ご媒酌人名" prompt="ご婚礼情報から自動的に表示します。&#10;ご媒酌人がいらっしゃらない場合にも、「ご媒酌人」行として使用します。" sqref="C4 C6"/>
    <dataValidation allowBlank="1" showInputMessage="1" showErrorMessage="1" promptTitle="ご媒酌人令夫人名" prompt="ご婚礼情報から自動的に表示します。&#10;ご媒酌人令夫人がいらっしゃらない場合にも、「ご媒酌人令夫人&#10;」行として使用します。" sqref="C5 C7"/>
    <dataValidation allowBlank="1" showInputMessage="1" showErrorMessage="1" promptTitle="ご媒酌人名フリガナ" prompt="ご婚礼情報から自動的に表示します。&#10;ご媒酌人がいらっしゃらない場合にも、「ご媒酌人」行として使用します。" sqref="F4 F6"/>
    <dataValidation allowBlank="1" showInputMessage="1" showErrorMessage="1" promptTitle="ご媒酌人令夫人名フリガナ" prompt="ご婚礼情報から自動的に表示します。&#10;ご媒酌人令夫人がいらっしゃらない場合にも、「ご媒酌人令夫人&#10;」行として使用します。" sqref="F5 F7"/>
    <dataValidation allowBlank="1" showDropDown="1" showInputMessage="1" showErrorMessage="1" sqref="V4:V7"/>
    <dataValidation type="list" allowBlank="1" showInputMessage="1" showErrorMessage="1" promptTitle="式" prompt="ご参加される式を選択してください。&#10;&#10;親紹：　親族紹介から参加&#10;挙式：　挙式から参加&#10;披露：　披露宴から参加" sqref="W4:W123">
      <formula1>"親紹,挙式,披露"</formula1>
    </dataValidation>
    <dataValidation type="list" allowBlank="1" showInputMessage="1" showErrorMessage="1" sqref="J4:J123">
      <formula1>"親戚"</formula1>
    </dataValidation>
    <dataValidation type="list" allowBlank="1" showInputMessage="1" showErrorMessage="1" promptTitle="続柄/肩書" prompt="途中で改行したいときは、改行したい場所で&#10;Altキー　を押した状態で　Enterキー　を押してください。&#10;&#10;※入力した文字を修正したいときは&#10;　・「F2」キー　を押す&#10;　・数式バー(Excelメニューの最下段）&#10;　　に表示された文字をクリック&#10;のいずれかを実行してください。" sqref="L8:L123">
      <formula1>続柄名</formula1>
    </dataValidation>
    <dataValidation type="list" allowBlank="1" showInputMessage="1" showErrorMessage="1" sqref="AA4:AA123">
      <formula1>宿泊分類</formula1>
    </dataValidation>
    <dataValidation allowBlank="1" showInputMessage="1" showErrorMessage="1" promptTitle="宿泊" prompt="宿泊をご希望の方は下記より選択してください。&#10;&#10;a.前日泊：前日の宿泊&#10;b.当日泊：当日の宿泊&#10;c.前、当：前日と当日の宿泊&#10;d.当、後：当日と次の日の宿泊&#10;e.３連泊：前日から３連泊" sqref="AA3"/>
    <dataValidation type="list" allowBlank="1" showInputMessage="1" showErrorMessage="1" sqref="D4:D123">
      <formula1>敬称文字</formula1>
    </dataValidation>
    <dataValidation type="list" allowBlank="1" showInputMessage="1" showErrorMessage="1" sqref="X8:X123">
      <formula1>子供列選択</formula1>
    </dataValidation>
    <dataValidation allowBlank="1" showErrorMessage="1" sqref="G3:I3 M3:O3 AC3:AD3"/>
    <dataValidation type="list" allowBlank="1" showInputMessage="1" showErrorMessage="1" promptTitle="男女" sqref="G4:G403">
      <formula1>FieldA1</formula1>
    </dataValidation>
    <dataValidation type="list" allowBlank="1" showInputMessage="1" showErrorMessage="1" promptTitle="既婚/未婚" sqref="H4:H403">
      <formula1>FieldA2</formula1>
    </dataValidation>
    <dataValidation allowBlank="1" showErrorMessage="1" promptTitle="生年月日" prompt="生年月日を&#10;　西暦の場合には　yyyy/mm/dd&#10;　和暦の場合には　gyy/mm/dd　（g→m,t,s,h）&#10;の形式で入力してください。" sqref="I4:I403"/>
    <dataValidation type="list" allowBlank="1" showInputMessage="1" showErrorMessage="1" sqref="M4:M403">
      <formula1>FieldB1</formula1>
    </dataValidation>
    <dataValidation type="list" allowBlank="1" showInputMessage="1" showErrorMessage="1" sqref="N4:N403">
      <formula1>FieldB2</formula1>
    </dataValidation>
    <dataValidation type="list" allowBlank="1" showInputMessage="1" showErrorMessage="1" sqref="O4:O403">
      <formula1>FieldB3</formula1>
    </dataValidation>
    <dataValidation type="list" allowBlank="1" showInputMessage="1" showErrorMessage="1" promptTitle="部屋ﾀｲﾌﾟ" sqref="AB4:AB403">
      <formula1>FieldC1</formula1>
    </dataValidation>
    <dataValidation type="list" allowBlank="1" showInputMessage="1" showErrorMessage="1" promptTitle="支払先" sqref="AC4:AC403">
      <formula1>FieldC2</formula1>
    </dataValidation>
    <dataValidation type="list" allowBlank="1" showInputMessage="1" showErrorMessage="1" promptTitle="支払条件" sqref="AD4:AD403">
      <formula1>FieldC3</formula1>
    </dataValidation>
    <dataValidation type="list" allowBlank="1" showInputMessage="1" showErrorMessage="1" sqref="U4:U403">
      <formula1>"郵送,手渡"</formula1>
    </dataValidation>
    <dataValidation type="list" allowBlank="1" showInputMessage="1" showErrorMessage="1" sqref="T4:T123">
      <formula1>"○,連名,×"</formula1>
    </dataValidation>
    <dataValidation allowBlank="1" showInputMessage="1" showErrorMessage="1" promptTitle="料理" prompt="料理については以下の記号から選択してください。&#10;&#10;空白：　通常のお料理&#10;子1：　　お子様料理１&#10;子2：　　お子様料理２&#10;特1：　　特別料理１&#10;特2：　　特別料理２&#10;無：　　　お料理無し" sqref="Y3"/>
    <dataValidation type="list" allowBlank="1" showInputMessage="1" showErrorMessage="1" prompt="料理については以下の記号から選択してください。&#10;&#10;空白：　通常のお料理&#10;子1：　　お子様料理１&#10;子2：　　お子様料理２&#10;特1：　　特別料理１&#10;特2：　　特別料理２&#10;無：　　　お料理無し" sqref="Y4:Y1004">
      <formula1>",子1,子2,特1,特2,無,,,,"</formula1>
    </dataValidation>
    <dataValidation allowBlank="1" showInputMessage="1" showErrorMessage="1" promptTitle="引出物" prompt="引出物については以下の記号から選択してください。&#10;&#10;×：なし&#10;" sqref="Z3"/>
    <dataValidation type="list" allowBlank="1" showInputMessage="1" showErrorMessage="1" prompt="引出物については以下の記号から選択してください。&#10;&#10;×：なし&#10;" sqref="Z4:Z1004">
      <formula1>"×,○,◎,☆,△,□,◇,▲,■,"</formula1>
    </dataValidation>
  </dataValidations>
  <pageMargins left="0.43" right="0.28999999999999998" top="0.52" bottom="0.38" header="0.51200000000000001" footer="0.21"/>
  <pageSetup paperSize="9" scale="72" orientation="landscape" horizontalDpi="96" verticalDpi="96" r:id="rId1"/>
  <headerFooter alignWithMargins="0">
    <oddHeader>&amp;R(&amp;P/&amp;N)</oddHeader>
    <oddFooter>&amp;R&amp;D &amp;T</oddFooter>
  </headerFooter>
</worksheet>
</file>

<file path=xl/worksheets/sheet5.xml><?xml version="1.0" encoding="utf-8"?>
<worksheet xmlns="http://schemas.openxmlformats.org/spreadsheetml/2006/main" xmlns:r="http://schemas.openxmlformats.org/officeDocument/2006/relationships">
  <sheetPr codeName="Sheet4"/>
  <dimension ref="A1:BA1003"/>
  <sheetViews>
    <sheetView workbookViewId="0">
      <pane xSplit="3" ySplit="3" topLeftCell="D4" activePane="bottomRight" state="frozen"/>
      <selection pane="topRight" activeCell="E1" sqref="E1"/>
      <selection pane="bottomLeft" activeCell="A4" sqref="A4"/>
      <selection pane="bottomRight" activeCell="D4" sqref="D4"/>
    </sheetView>
  </sheetViews>
  <sheetFormatPr defaultRowHeight="12"/>
  <cols>
    <col min="1" max="1" width="6.140625" customWidth="1"/>
    <col min="2" max="2" width="5" customWidth="1"/>
    <col min="3" max="3" width="14.7109375" customWidth="1"/>
    <col min="4" max="4" width="4.5703125" customWidth="1"/>
    <col min="5" max="5" width="5" customWidth="1"/>
    <col min="6" max="6" width="10.28515625" customWidth="1"/>
    <col min="7" max="7" width="3.7109375" customWidth="1"/>
    <col min="8" max="9" width="10.28515625" hidden="1" customWidth="1"/>
    <col min="10" max="10" width="5" customWidth="1"/>
    <col min="11" max="11" width="10" customWidth="1"/>
    <col min="12" max="12" width="24" customWidth="1"/>
    <col min="13" max="13" width="12.140625" customWidth="1"/>
    <col min="14" max="15" width="9.5703125" customWidth="1"/>
    <col min="16" max="16" width="9.28515625" customWidth="1"/>
    <col min="17" max="17" width="26.140625" customWidth="1"/>
    <col min="18" max="18" width="10.85546875" customWidth="1"/>
    <col min="19" max="19" width="9.85546875" customWidth="1"/>
    <col min="20" max="20" width="7.5703125" customWidth="1"/>
    <col min="21" max="21" width="11.42578125" customWidth="1"/>
    <col min="22" max="25" width="5.42578125" customWidth="1"/>
    <col min="26" max="26" width="6.5703125" customWidth="1"/>
    <col min="27" max="27" width="11" customWidth="1"/>
    <col min="28" max="28" width="9.7109375" customWidth="1"/>
    <col min="29" max="29" width="7.85546875" customWidth="1"/>
    <col min="30" max="30" width="9.28515625" customWidth="1"/>
    <col min="31" max="31" width="13.5703125" customWidth="1"/>
    <col min="32" max="34" width="8.85546875" customWidth="1"/>
    <col min="35" max="39" width="10" customWidth="1"/>
    <col min="40" max="40" width="14.28515625" customWidth="1"/>
    <col min="41" max="41" width="10" customWidth="1"/>
  </cols>
  <sheetData>
    <row r="1" spans="1:45" s="16" customFormat="1" ht="17.25">
      <c r="A1" s="1293" t="str">
        <f ca="1">IF(締日警告="ＯＮ",IF(システム日&gt;=締日,"締日を過ぎましたので変更しないでください。",""),"")</f>
        <v/>
      </c>
      <c r="B1" s="1293"/>
      <c r="C1" s="1293"/>
      <c r="D1" s="49"/>
      <c r="E1" s="49"/>
      <c r="F1" s="1292" t="str">
        <f>タイトル２</f>
        <v>挙式・披露宴ご列席者一覧表</v>
      </c>
      <c r="G1" s="1292"/>
      <c r="H1" s="1292"/>
      <c r="I1" s="1292"/>
      <c r="J1" s="1292"/>
      <c r="K1" s="1292"/>
      <c r="L1" s="1292"/>
      <c r="M1" s="1292"/>
      <c r="N1" s="1292"/>
      <c r="O1" s="1292"/>
      <c r="P1" s="1292"/>
      <c r="Q1" s="1292"/>
      <c r="AG1" s="17"/>
      <c r="AH1" s="17"/>
      <c r="AI1" s="17"/>
      <c r="AJ1" s="17"/>
      <c r="AK1" s="17"/>
      <c r="AL1" s="17"/>
      <c r="AM1" s="17"/>
      <c r="AN1" s="17"/>
      <c r="AO1" s="17"/>
    </row>
    <row r="2" spans="1:45" s="16" customFormat="1" ht="12.75" thickBot="1">
      <c r="A2" s="1294"/>
      <c r="B2" s="1294"/>
      <c r="C2" s="1294"/>
      <c r="D2" s="49"/>
      <c r="E2" s="49"/>
      <c r="F2" s="337"/>
      <c r="G2" s="337"/>
      <c r="H2" s="337"/>
      <c r="I2" s="337"/>
      <c r="J2" s="338"/>
      <c r="K2" s="18" t="s">
        <v>397</v>
      </c>
      <c r="L2" s="19"/>
      <c r="M2" s="19"/>
      <c r="N2" s="19"/>
      <c r="O2" s="19"/>
      <c r="P2" s="18"/>
      <c r="Q2" s="19"/>
      <c r="W2" s="20"/>
      <c r="X2" s="20"/>
      <c r="AF2" s="154" t="s">
        <v>401</v>
      </c>
      <c r="AG2" s="154"/>
      <c r="AH2" s="154"/>
      <c r="AI2" s="154"/>
      <c r="AJ2" s="154"/>
      <c r="AK2" s="154"/>
      <c r="AL2" s="154"/>
      <c r="AM2" s="154"/>
      <c r="AN2" s="154"/>
      <c r="AO2" s="154"/>
      <c r="AP2" s="155"/>
      <c r="AR2" s="16" t="s">
        <v>436</v>
      </c>
    </row>
    <row r="3" spans="1:45" s="2" customFormat="1" ht="12.75" thickBot="1">
      <c r="A3" s="24" t="s">
        <v>113</v>
      </c>
      <c r="B3" s="25" t="s">
        <v>114</v>
      </c>
      <c r="C3" s="128" t="s">
        <v>100</v>
      </c>
      <c r="D3" s="128" t="s">
        <v>341</v>
      </c>
      <c r="E3" s="128" t="s">
        <v>319</v>
      </c>
      <c r="F3" s="128" t="s">
        <v>115</v>
      </c>
      <c r="G3" s="128" t="s">
        <v>1045</v>
      </c>
      <c r="H3" s="128" t="s">
        <v>1046</v>
      </c>
      <c r="I3" s="128" t="s">
        <v>1047</v>
      </c>
      <c r="J3" s="128" t="s">
        <v>626</v>
      </c>
      <c r="K3" s="128" t="s">
        <v>320</v>
      </c>
      <c r="L3" s="128" t="s">
        <v>116</v>
      </c>
      <c r="M3" s="128" t="str">
        <f>'6.式場・料理他'!$B$255</f>
        <v>進行表</v>
      </c>
      <c r="N3" s="128" t="str">
        <f>'6.式場・料理他'!$E$255</f>
        <v>グループ</v>
      </c>
      <c r="O3" s="128" t="str">
        <f>'6.式場・料理他'!$H$255</f>
        <v>優先順位</v>
      </c>
      <c r="P3" s="128" t="s">
        <v>396</v>
      </c>
      <c r="Q3" s="128" t="s">
        <v>117</v>
      </c>
      <c r="R3" s="128" t="s">
        <v>118</v>
      </c>
      <c r="S3" s="128" t="s">
        <v>119</v>
      </c>
      <c r="T3" s="128" t="s">
        <v>120</v>
      </c>
      <c r="U3" s="128" t="s">
        <v>121</v>
      </c>
      <c r="V3" s="128" t="s">
        <v>122</v>
      </c>
      <c r="W3" s="128" t="s">
        <v>469</v>
      </c>
      <c r="X3" s="128" t="s">
        <v>101</v>
      </c>
      <c r="Y3" s="128" t="s">
        <v>102</v>
      </c>
      <c r="Z3" s="128" t="s">
        <v>103</v>
      </c>
      <c r="AA3" s="255" t="s">
        <v>342</v>
      </c>
      <c r="AB3" s="128" t="str">
        <f>'6.式場・料理他'!$L$255</f>
        <v>部屋ﾀｲﾌﾟ</v>
      </c>
      <c r="AC3" s="128" t="str">
        <f>'6.式場・料理他'!$O$255</f>
        <v>支払先</v>
      </c>
      <c r="AD3" s="128" t="str">
        <f>'6.式場・料理他'!$O$292</f>
        <v>支払条件</v>
      </c>
      <c r="AE3" s="128" t="s">
        <v>321</v>
      </c>
      <c r="AF3" s="21" t="s">
        <v>1017</v>
      </c>
      <c r="AG3" s="21" t="s">
        <v>123</v>
      </c>
      <c r="AH3" s="21" t="s">
        <v>124</v>
      </c>
      <c r="AI3" s="22" t="s">
        <v>1245</v>
      </c>
      <c r="AJ3" s="22" t="s">
        <v>126</v>
      </c>
      <c r="AK3" s="50" t="s">
        <v>127</v>
      </c>
      <c r="AL3" s="51" t="s">
        <v>128</v>
      </c>
      <c r="AM3" s="52" t="s">
        <v>129</v>
      </c>
      <c r="AN3" s="23" t="s">
        <v>130</v>
      </c>
      <c r="AO3" s="311" t="s">
        <v>471</v>
      </c>
      <c r="AP3" s="315" t="s">
        <v>474</v>
      </c>
      <c r="AQ3" s="254" t="s">
        <v>473</v>
      </c>
      <c r="AR3" s="255" t="s">
        <v>472</v>
      </c>
      <c r="AS3" s="256" t="s">
        <v>435</v>
      </c>
    </row>
    <row r="4" spans="1:45" s="2" customFormat="1">
      <c r="A4" s="948">
        <v>1</v>
      </c>
      <c r="B4" s="383" t="str">
        <f>IF(COUNTA(AI4:AN4)&lt;&gt;0,IF(COUNTA(AI4:AM4)&lt;&gt;0,"▲","！"),IF(新郎姓&lt;&gt;"","○",""))</f>
        <v/>
      </c>
      <c r="C4" s="302" t="str">
        <f>IF(新郎姓&lt;&gt;"",新郎姓&amp;" "&amp;新郎名,"新郎")</f>
        <v>新郎</v>
      </c>
      <c r="D4" s="150"/>
      <c r="E4" s="150"/>
      <c r="F4" s="302" t="str">
        <f>IF(新郎姓フリ&lt;&gt;"",新郎姓フリ&amp;" "&amp;新郎名フリ,"")</f>
        <v/>
      </c>
      <c r="G4" s="869"/>
      <c r="H4" s="869"/>
      <c r="I4" s="873"/>
      <c r="J4" s="150"/>
      <c r="K4" s="305" t="str">
        <f>IF(新郎姓&lt;&gt;"","新郎側","")</f>
        <v/>
      </c>
      <c r="L4" s="304" t="s">
        <v>537</v>
      </c>
      <c r="M4" s="151"/>
      <c r="N4" s="151"/>
      <c r="O4" s="151"/>
      <c r="P4" s="151"/>
      <c r="Q4" s="647"/>
      <c r="R4" s="647"/>
      <c r="S4" s="647"/>
      <c r="T4" s="150"/>
      <c r="U4" s="150"/>
      <c r="V4" s="683" t="str">
        <f>IF(新郎姓&lt;&gt;"","○","")</f>
        <v/>
      </c>
      <c r="W4" s="684" t="s">
        <v>398</v>
      </c>
      <c r="X4" s="685"/>
      <c r="Y4" s="150"/>
      <c r="Z4" s="150"/>
      <c r="AA4" s="150"/>
      <c r="AB4" s="150"/>
      <c r="AC4" s="150"/>
      <c r="AD4" s="150"/>
      <c r="AE4" s="845"/>
      <c r="AF4" s="817" t="s">
        <v>425</v>
      </c>
      <c r="AG4" s="307" t="s">
        <v>425</v>
      </c>
      <c r="AH4" s="309"/>
      <c r="AI4" s="123"/>
      <c r="AJ4" s="123"/>
      <c r="AK4" s="53"/>
      <c r="AL4" s="54"/>
      <c r="AM4" s="55"/>
      <c r="AN4" s="686"/>
      <c r="AO4" s="312"/>
      <c r="AP4" s="249"/>
      <c r="AQ4" s="248"/>
      <c r="AR4" s="151"/>
      <c r="AS4" s="249"/>
    </row>
    <row r="5" spans="1:45" s="2" customFormat="1">
      <c r="A5" s="949">
        <v>2</v>
      </c>
      <c r="B5" s="383" t="str">
        <f>IF(COUNTA(AI5:AN5)&lt;&gt;0,IF(COUNTA(AI5:AM5)&lt;&gt;0,"▲","！"),IF(新婦姓&lt;&gt;"","○",""))</f>
        <v/>
      </c>
      <c r="C5" s="381" t="str">
        <f>IF(新婦姓&lt;&gt;"",新婦姓&amp;" "&amp;新婦名,"新婦")</f>
        <v>新婦</v>
      </c>
      <c r="D5" s="153"/>
      <c r="E5" s="153"/>
      <c r="F5" s="381" t="str">
        <f>IF(新婦姓フリ&lt;&gt;"",新婦姓フリ&amp;" "&amp;新婦名フリ,"")</f>
        <v/>
      </c>
      <c r="G5" s="870"/>
      <c r="H5" s="870"/>
      <c r="I5" s="874"/>
      <c r="J5" s="153"/>
      <c r="K5" s="687" t="str">
        <f>IF(新婦姓&lt;&gt;"","新婦側","")</f>
        <v/>
      </c>
      <c r="L5" s="382" t="s">
        <v>539</v>
      </c>
      <c r="M5" s="152"/>
      <c r="N5" s="152"/>
      <c r="O5" s="152"/>
      <c r="P5" s="152"/>
      <c r="Q5" s="648"/>
      <c r="R5" s="648"/>
      <c r="S5" s="648"/>
      <c r="T5" s="153"/>
      <c r="U5" s="153"/>
      <c r="V5" s="688" t="str">
        <f>IF(新婦姓&lt;&gt;"","○","")</f>
        <v/>
      </c>
      <c r="W5" s="689" t="s">
        <v>398</v>
      </c>
      <c r="X5" s="690"/>
      <c r="Y5" s="153"/>
      <c r="Z5" s="153"/>
      <c r="AA5" s="153"/>
      <c r="AB5" s="153"/>
      <c r="AC5" s="153"/>
      <c r="AD5" s="153"/>
      <c r="AE5" s="846"/>
      <c r="AF5" s="818" t="s">
        <v>425</v>
      </c>
      <c r="AG5" s="384" t="s">
        <v>425</v>
      </c>
      <c r="AH5" s="385"/>
      <c r="AI5" s="124"/>
      <c r="AJ5" s="124"/>
      <c r="AK5" s="56"/>
      <c r="AL5" s="57"/>
      <c r="AM5" s="58"/>
      <c r="AN5" s="691"/>
      <c r="AO5" s="314"/>
      <c r="AP5" s="253"/>
      <c r="AQ5" s="252"/>
      <c r="AR5" s="152"/>
      <c r="AS5" s="253"/>
    </row>
    <row r="6" spans="1:45" s="2" customFormat="1">
      <c r="A6" s="950">
        <v>3</v>
      </c>
      <c r="B6" s="383" t="str">
        <f>IF(COUNTA(AI6:AN6)&lt;&gt;0,IF(COUNTA(AI6:AM6)&lt;&gt;0,"▲","！"),IF(媒酌人姓&lt;&gt;"","○",""))</f>
        <v/>
      </c>
      <c r="C6" s="380" t="str">
        <f>IF(媒酌人姓&lt;&gt;"",媒酌人姓&amp;" "&amp;媒酌人名,"ご" &amp; 媒酌人表記 &amp; "人")</f>
        <v>ご媒妁人</v>
      </c>
      <c r="D6" s="150" t="s">
        <v>85</v>
      </c>
      <c r="E6" s="150"/>
      <c r="F6" s="380" t="str">
        <f>IF(媒酌人姓フリ&lt;&gt;"",媒酌人姓フリ&amp;" "&amp;媒酌人名フリ,"")</f>
        <v/>
      </c>
      <c r="G6" s="871"/>
      <c r="H6" s="871"/>
      <c r="I6" s="875"/>
      <c r="J6" s="692"/>
      <c r="K6" s="693"/>
      <c r="L6" s="694" t="str">
        <f>"ご" &amp; 媒酌人表記 &amp; "人"</f>
        <v>ご媒妁人</v>
      </c>
      <c r="M6" s="879"/>
      <c r="N6" s="879"/>
      <c r="O6" s="879"/>
      <c r="P6" s="151"/>
      <c r="Q6" s="647"/>
      <c r="R6" s="647"/>
      <c r="S6" s="647"/>
      <c r="T6" s="150"/>
      <c r="U6" s="150"/>
      <c r="V6" s="683" t="str">
        <f>IF(媒酌人姓&lt;&gt;"","○","")</f>
        <v/>
      </c>
      <c r="W6" s="695"/>
      <c r="X6" s="685"/>
      <c r="Y6" s="150"/>
      <c r="Z6" s="150"/>
      <c r="AA6" s="150"/>
      <c r="AB6" s="150"/>
      <c r="AC6" s="150"/>
      <c r="AD6" s="150"/>
      <c r="AE6" s="845"/>
      <c r="AF6" s="817" t="s">
        <v>425</v>
      </c>
      <c r="AG6" s="307" t="s">
        <v>425</v>
      </c>
      <c r="AH6" s="309"/>
      <c r="AI6" s="123"/>
      <c r="AJ6" s="123"/>
      <c r="AK6" s="53"/>
      <c r="AL6" s="54"/>
      <c r="AM6" s="55"/>
      <c r="AN6" s="686"/>
      <c r="AO6" s="312"/>
      <c r="AP6" s="249"/>
      <c r="AQ6" s="248"/>
      <c r="AR6" s="151"/>
      <c r="AS6" s="249"/>
    </row>
    <row r="7" spans="1:45" s="2" customFormat="1">
      <c r="A7" s="951">
        <v>4</v>
      </c>
      <c r="B7" s="306" t="str">
        <f>IF(COUNTA(AI7:AN7)&lt;&gt;0,IF(COUNTA(AI7:AM7)&lt;&gt;0,"▲","！"),IF(媒酌令夫人姓&lt;&gt;"","○",""))</f>
        <v/>
      </c>
      <c r="C7" s="303" t="str">
        <f>IF(媒酌令夫人姓&lt;&gt;"",媒酌令夫人姓&amp;" "&amp;媒酌令夫人名,"ご" &amp; 媒酌人表記 &amp; "令夫人")</f>
        <v>ご媒妁令夫人</v>
      </c>
      <c r="D7" s="175" t="s">
        <v>85</v>
      </c>
      <c r="E7" s="175"/>
      <c r="F7" s="303" t="str">
        <f>IF(媒酌令夫人姓フリ&lt;&gt;"",媒酌令夫人姓フリ&amp;" "&amp;媒酌令夫人名フリ,"")</f>
        <v/>
      </c>
      <c r="G7" s="872"/>
      <c r="H7" s="872"/>
      <c r="I7" s="876"/>
      <c r="J7" s="696"/>
      <c r="K7" s="697"/>
      <c r="L7" s="698" t="str">
        <f>"ご" &amp; 媒酌人表記 &amp; "令夫人"</f>
        <v>ご媒妁令夫人</v>
      </c>
      <c r="M7" s="880"/>
      <c r="N7" s="880"/>
      <c r="O7" s="880"/>
      <c r="P7" s="176"/>
      <c r="Q7" s="649"/>
      <c r="R7" s="649"/>
      <c r="S7" s="649"/>
      <c r="T7" s="175"/>
      <c r="U7" s="175"/>
      <c r="V7" s="699" t="str">
        <f>IF(媒酌令夫人姓&lt;&gt;"","○","")</f>
        <v/>
      </c>
      <c r="W7" s="697"/>
      <c r="X7" s="700"/>
      <c r="Y7" s="175"/>
      <c r="Z7" s="175"/>
      <c r="AA7" s="175"/>
      <c r="AB7" s="175"/>
      <c r="AC7" s="175"/>
      <c r="AD7" s="175"/>
      <c r="AE7" s="847"/>
      <c r="AF7" s="819" t="s">
        <v>425</v>
      </c>
      <c r="AG7" s="308" t="s">
        <v>425</v>
      </c>
      <c r="AH7" s="310"/>
      <c r="AI7" s="177"/>
      <c r="AJ7" s="177"/>
      <c r="AK7" s="178"/>
      <c r="AL7" s="179"/>
      <c r="AM7" s="180"/>
      <c r="AN7" s="701"/>
      <c r="AO7" s="313"/>
      <c r="AP7" s="251"/>
      <c r="AQ7" s="250"/>
      <c r="AR7" s="176"/>
      <c r="AS7" s="251"/>
    </row>
    <row r="8" spans="1:45" s="2" customFormat="1">
      <c r="A8" s="949">
        <v>5</v>
      </c>
      <c r="B8" s="305" t="str">
        <f>IF(COUNTA(AI8:AN8)&lt;&gt;0,IF(COUNTA(AI8:AM8)&lt;&gt;0,"▲","！"),IF(AG8&lt;&gt;"","○",""))</f>
        <v/>
      </c>
      <c r="C8" s="152"/>
      <c r="D8" s="153"/>
      <c r="E8" s="153"/>
      <c r="F8" s="152" t="str">
        <f t="shared" ref="F8:F21" si="0">PHONETIC(C8)</f>
        <v/>
      </c>
      <c r="G8" s="868"/>
      <c r="H8" s="868"/>
      <c r="I8" s="877"/>
      <c r="J8" s="702"/>
      <c r="K8" s="689"/>
      <c r="L8" s="703"/>
      <c r="M8" s="703"/>
      <c r="N8" s="703"/>
      <c r="O8" s="703"/>
      <c r="P8" s="152"/>
      <c r="Q8" s="648"/>
      <c r="R8" s="648"/>
      <c r="S8" s="648"/>
      <c r="T8" s="153"/>
      <c r="U8" s="702"/>
      <c r="V8" s="695"/>
      <c r="W8" s="695"/>
      <c r="X8" s="704"/>
      <c r="Y8" s="153"/>
      <c r="Z8" s="153"/>
      <c r="AA8" s="153"/>
      <c r="AB8" s="153"/>
      <c r="AC8" s="153"/>
      <c r="AD8" s="153"/>
      <c r="AE8" s="846"/>
      <c r="AF8" s="820" t="str">
        <f>IF(AG8&lt;&gt;"",INDEX(ﾃｰﾌﾞﾙ名2,AG8,2),"")</f>
        <v/>
      </c>
      <c r="AG8" s="4"/>
      <c r="AH8" s="4"/>
      <c r="AI8" s="124"/>
      <c r="AJ8" s="124"/>
      <c r="AK8" s="56"/>
      <c r="AL8" s="57"/>
      <c r="AM8" s="58"/>
      <c r="AN8" s="691"/>
      <c r="AO8" s="314"/>
      <c r="AP8" s="253"/>
      <c r="AQ8" s="252"/>
      <c r="AR8" s="152"/>
      <c r="AS8" s="253"/>
    </row>
    <row r="9" spans="1:45" s="2" customFormat="1">
      <c r="A9" s="949">
        <v>6</v>
      </c>
      <c r="B9" s="383" t="str">
        <f t="shared" ref="B9:B72" si="1">IF(COUNTA(AI9:AN9)&lt;&gt;0,IF(COUNTA(AI9:AM9)&lt;&gt;0,"▲","！"),IF(AG9&lt;&gt;"","○",""))</f>
        <v/>
      </c>
      <c r="C9" s="152"/>
      <c r="D9" s="153"/>
      <c r="E9" s="153"/>
      <c r="F9" s="152" t="str">
        <f t="shared" si="0"/>
        <v/>
      </c>
      <c r="G9" s="868"/>
      <c r="H9" s="868"/>
      <c r="I9" s="877"/>
      <c r="J9" s="702"/>
      <c r="K9" s="689"/>
      <c r="L9" s="703"/>
      <c r="M9" s="703"/>
      <c r="N9" s="703"/>
      <c r="O9" s="703"/>
      <c r="P9" s="152"/>
      <c r="Q9" s="648"/>
      <c r="R9" s="648"/>
      <c r="S9" s="648"/>
      <c r="T9" s="153"/>
      <c r="U9" s="702"/>
      <c r="V9" s="689"/>
      <c r="W9" s="695"/>
      <c r="X9" s="704"/>
      <c r="Y9" s="153"/>
      <c r="Z9" s="153"/>
      <c r="AA9" s="153"/>
      <c r="AB9" s="153"/>
      <c r="AC9" s="153"/>
      <c r="AD9" s="153"/>
      <c r="AE9" s="846"/>
      <c r="AF9" s="820" t="str">
        <f t="shared" ref="AF9:AF72" si="2">IF(AG9&lt;&gt;"",INDEX(ﾃｰﾌﾞﾙ名2,AG9,2),"")</f>
        <v/>
      </c>
      <c r="AG9" s="4"/>
      <c r="AH9" s="4"/>
      <c r="AI9" s="124"/>
      <c r="AJ9" s="124"/>
      <c r="AK9" s="56"/>
      <c r="AL9" s="57"/>
      <c r="AM9" s="58"/>
      <c r="AN9" s="691"/>
      <c r="AO9" s="314"/>
      <c r="AP9" s="253"/>
      <c r="AQ9" s="252"/>
      <c r="AR9" s="152"/>
      <c r="AS9" s="253"/>
    </row>
    <row r="10" spans="1:45" s="2" customFormat="1">
      <c r="A10" s="949">
        <v>7</v>
      </c>
      <c r="B10" s="383" t="str">
        <f t="shared" si="1"/>
        <v/>
      </c>
      <c r="C10" s="152"/>
      <c r="D10" s="153"/>
      <c r="E10" s="153"/>
      <c r="F10" s="152" t="str">
        <f t="shared" si="0"/>
        <v/>
      </c>
      <c r="G10" s="868"/>
      <c r="H10" s="868"/>
      <c r="I10" s="877"/>
      <c r="J10" s="702"/>
      <c r="K10" s="689"/>
      <c r="L10" s="703"/>
      <c r="M10" s="703"/>
      <c r="N10" s="703"/>
      <c r="O10" s="703"/>
      <c r="P10" s="152"/>
      <c r="Q10" s="648"/>
      <c r="R10" s="648"/>
      <c r="S10" s="648"/>
      <c r="T10" s="153"/>
      <c r="U10" s="702"/>
      <c r="V10" s="689"/>
      <c r="W10" s="695"/>
      <c r="X10" s="704"/>
      <c r="Y10" s="153"/>
      <c r="Z10" s="153"/>
      <c r="AA10" s="153"/>
      <c r="AB10" s="153"/>
      <c r="AC10" s="153"/>
      <c r="AD10" s="153"/>
      <c r="AE10" s="846"/>
      <c r="AF10" s="820" t="str">
        <f t="shared" si="2"/>
        <v/>
      </c>
      <c r="AG10" s="4"/>
      <c r="AH10" s="4"/>
      <c r="AI10" s="124"/>
      <c r="AJ10" s="124"/>
      <c r="AK10" s="56"/>
      <c r="AL10" s="57"/>
      <c r="AM10" s="58"/>
      <c r="AN10" s="691"/>
      <c r="AO10" s="314"/>
      <c r="AP10" s="253"/>
      <c r="AQ10" s="252"/>
      <c r="AR10" s="152"/>
      <c r="AS10" s="253"/>
    </row>
    <row r="11" spans="1:45" s="2" customFormat="1">
      <c r="A11" s="949">
        <v>8</v>
      </c>
      <c r="B11" s="383" t="str">
        <f t="shared" si="1"/>
        <v/>
      </c>
      <c r="C11" s="152"/>
      <c r="D11" s="153"/>
      <c r="E11" s="153"/>
      <c r="F11" s="152" t="str">
        <f t="shared" si="0"/>
        <v/>
      </c>
      <c r="G11" s="868"/>
      <c r="H11" s="868"/>
      <c r="I11" s="877"/>
      <c r="J11" s="702"/>
      <c r="K11" s="689"/>
      <c r="L11" s="703"/>
      <c r="M11" s="703"/>
      <c r="N11" s="703"/>
      <c r="O11" s="703"/>
      <c r="P11" s="152"/>
      <c r="Q11" s="648"/>
      <c r="R11" s="648"/>
      <c r="S11" s="648"/>
      <c r="T11" s="153"/>
      <c r="U11" s="702"/>
      <c r="V11" s="689"/>
      <c r="W11" s="695"/>
      <c r="X11" s="704"/>
      <c r="Y11" s="153"/>
      <c r="Z11" s="153"/>
      <c r="AA11" s="153"/>
      <c r="AB11" s="153"/>
      <c r="AC11" s="153"/>
      <c r="AD11" s="153"/>
      <c r="AE11" s="846"/>
      <c r="AF11" s="820" t="str">
        <f t="shared" si="2"/>
        <v/>
      </c>
      <c r="AG11" s="4"/>
      <c r="AH11" s="4"/>
      <c r="AI11" s="124"/>
      <c r="AJ11" s="124"/>
      <c r="AK11" s="56"/>
      <c r="AL11" s="57"/>
      <c r="AM11" s="58"/>
      <c r="AN11" s="691"/>
      <c r="AO11" s="314"/>
      <c r="AP11" s="253"/>
      <c r="AQ11" s="252"/>
      <c r="AR11" s="152"/>
      <c r="AS11" s="253"/>
    </row>
    <row r="12" spans="1:45" s="2" customFormat="1">
      <c r="A12" s="949">
        <v>9</v>
      </c>
      <c r="B12" s="383" t="str">
        <f t="shared" si="1"/>
        <v/>
      </c>
      <c r="C12" s="152"/>
      <c r="D12" s="153"/>
      <c r="E12" s="153"/>
      <c r="F12" s="152" t="str">
        <f t="shared" si="0"/>
        <v/>
      </c>
      <c r="G12" s="868"/>
      <c r="H12" s="868"/>
      <c r="I12" s="877"/>
      <c r="J12" s="702"/>
      <c r="K12" s="689"/>
      <c r="L12" s="703"/>
      <c r="M12" s="703"/>
      <c r="N12" s="703"/>
      <c r="O12" s="703"/>
      <c r="P12" s="152"/>
      <c r="Q12" s="648"/>
      <c r="R12" s="648"/>
      <c r="S12" s="648"/>
      <c r="T12" s="153"/>
      <c r="U12" s="702"/>
      <c r="V12" s="689"/>
      <c r="W12" s="695"/>
      <c r="X12" s="704"/>
      <c r="Y12" s="153"/>
      <c r="Z12" s="153"/>
      <c r="AA12" s="153"/>
      <c r="AB12" s="153"/>
      <c r="AC12" s="153"/>
      <c r="AD12" s="153"/>
      <c r="AE12" s="846"/>
      <c r="AF12" s="820" t="str">
        <f t="shared" si="2"/>
        <v/>
      </c>
      <c r="AG12" s="4"/>
      <c r="AH12" s="4"/>
      <c r="AI12" s="124"/>
      <c r="AJ12" s="124"/>
      <c r="AK12" s="56"/>
      <c r="AL12" s="57"/>
      <c r="AM12" s="58"/>
      <c r="AN12" s="691"/>
      <c r="AO12" s="314"/>
      <c r="AP12" s="253"/>
      <c r="AQ12" s="252"/>
      <c r="AR12" s="152"/>
      <c r="AS12" s="253"/>
    </row>
    <row r="13" spans="1:45" s="2" customFormat="1">
      <c r="A13" s="949">
        <v>10</v>
      </c>
      <c r="B13" s="383" t="str">
        <f t="shared" si="1"/>
        <v/>
      </c>
      <c r="C13" s="152"/>
      <c r="D13" s="153"/>
      <c r="E13" s="153"/>
      <c r="F13" s="152" t="str">
        <f t="shared" si="0"/>
        <v/>
      </c>
      <c r="G13" s="868"/>
      <c r="H13" s="868"/>
      <c r="I13" s="877"/>
      <c r="J13" s="702"/>
      <c r="K13" s="689"/>
      <c r="L13" s="703"/>
      <c r="M13" s="703"/>
      <c r="N13" s="703"/>
      <c r="O13" s="703"/>
      <c r="P13" s="152"/>
      <c r="Q13" s="648"/>
      <c r="R13" s="648"/>
      <c r="S13" s="648"/>
      <c r="T13" s="153"/>
      <c r="U13" s="702"/>
      <c r="V13" s="689"/>
      <c r="W13" s="695"/>
      <c r="X13" s="704"/>
      <c r="Y13" s="153"/>
      <c r="Z13" s="153"/>
      <c r="AA13" s="153"/>
      <c r="AB13" s="153"/>
      <c r="AC13" s="153"/>
      <c r="AD13" s="153"/>
      <c r="AE13" s="846"/>
      <c r="AF13" s="820" t="str">
        <f t="shared" si="2"/>
        <v/>
      </c>
      <c r="AG13" s="4"/>
      <c r="AH13" s="4"/>
      <c r="AI13" s="124"/>
      <c r="AJ13" s="124"/>
      <c r="AK13" s="56"/>
      <c r="AL13" s="57"/>
      <c r="AM13" s="58"/>
      <c r="AN13" s="691"/>
      <c r="AO13" s="314"/>
      <c r="AP13" s="253"/>
      <c r="AQ13" s="252"/>
      <c r="AR13" s="152"/>
      <c r="AS13" s="253"/>
    </row>
    <row r="14" spans="1:45" s="2" customFormat="1">
      <c r="A14" s="949">
        <v>11</v>
      </c>
      <c r="B14" s="383" t="str">
        <f t="shared" si="1"/>
        <v/>
      </c>
      <c r="C14" s="152"/>
      <c r="D14" s="153"/>
      <c r="E14" s="153"/>
      <c r="F14" s="152" t="str">
        <f t="shared" si="0"/>
        <v/>
      </c>
      <c r="G14" s="868"/>
      <c r="H14" s="868"/>
      <c r="I14" s="877"/>
      <c r="J14" s="702"/>
      <c r="K14" s="689"/>
      <c r="L14" s="703"/>
      <c r="M14" s="703"/>
      <c r="N14" s="703"/>
      <c r="O14" s="703"/>
      <c r="P14" s="152"/>
      <c r="Q14" s="648"/>
      <c r="R14" s="648"/>
      <c r="S14" s="648"/>
      <c r="T14" s="153"/>
      <c r="U14" s="702"/>
      <c r="V14" s="689"/>
      <c r="W14" s="695"/>
      <c r="X14" s="704"/>
      <c r="Y14" s="153"/>
      <c r="Z14" s="153"/>
      <c r="AA14" s="153"/>
      <c r="AB14" s="153"/>
      <c r="AC14" s="153"/>
      <c r="AD14" s="153"/>
      <c r="AE14" s="846"/>
      <c r="AF14" s="820" t="str">
        <f t="shared" si="2"/>
        <v/>
      </c>
      <c r="AG14" s="4"/>
      <c r="AH14" s="4"/>
      <c r="AI14" s="124"/>
      <c r="AJ14" s="124"/>
      <c r="AK14" s="56"/>
      <c r="AL14" s="57"/>
      <c r="AM14" s="58"/>
      <c r="AN14" s="691"/>
      <c r="AO14" s="314"/>
      <c r="AP14" s="253"/>
      <c r="AQ14" s="252"/>
      <c r="AR14" s="152"/>
      <c r="AS14" s="253"/>
    </row>
    <row r="15" spans="1:45" s="2" customFormat="1">
      <c r="A15" s="949">
        <v>12</v>
      </c>
      <c r="B15" s="383" t="str">
        <f t="shared" si="1"/>
        <v/>
      </c>
      <c r="C15" s="152"/>
      <c r="D15" s="153"/>
      <c r="E15" s="153"/>
      <c r="F15" s="152" t="str">
        <f t="shared" si="0"/>
        <v/>
      </c>
      <c r="G15" s="868"/>
      <c r="H15" s="868"/>
      <c r="I15" s="877"/>
      <c r="J15" s="702"/>
      <c r="K15" s="689"/>
      <c r="L15" s="703"/>
      <c r="M15" s="703"/>
      <c r="N15" s="703"/>
      <c r="O15" s="703"/>
      <c r="P15" s="152"/>
      <c r="Q15" s="648"/>
      <c r="R15" s="648"/>
      <c r="S15" s="648"/>
      <c r="T15" s="153"/>
      <c r="U15" s="702"/>
      <c r="V15" s="689"/>
      <c r="W15" s="695"/>
      <c r="X15" s="704"/>
      <c r="Y15" s="153"/>
      <c r="Z15" s="153"/>
      <c r="AA15" s="153"/>
      <c r="AB15" s="153"/>
      <c r="AC15" s="153"/>
      <c r="AD15" s="153"/>
      <c r="AE15" s="846"/>
      <c r="AF15" s="820" t="str">
        <f t="shared" si="2"/>
        <v/>
      </c>
      <c r="AG15" s="4"/>
      <c r="AH15" s="4"/>
      <c r="AI15" s="124"/>
      <c r="AJ15" s="124"/>
      <c r="AK15" s="56"/>
      <c r="AL15" s="57"/>
      <c r="AM15" s="58"/>
      <c r="AN15" s="691"/>
      <c r="AO15" s="314"/>
      <c r="AP15" s="253"/>
      <c r="AQ15" s="252"/>
      <c r="AR15" s="152"/>
      <c r="AS15" s="253"/>
    </row>
    <row r="16" spans="1:45" s="2" customFormat="1">
      <c r="A16" s="949">
        <v>13</v>
      </c>
      <c r="B16" s="383" t="str">
        <f t="shared" si="1"/>
        <v/>
      </c>
      <c r="C16" s="152"/>
      <c r="D16" s="153"/>
      <c r="E16" s="153"/>
      <c r="F16" s="152" t="str">
        <f t="shared" si="0"/>
        <v/>
      </c>
      <c r="G16" s="868"/>
      <c r="H16" s="868"/>
      <c r="I16" s="877"/>
      <c r="J16" s="702"/>
      <c r="K16" s="689"/>
      <c r="L16" s="703"/>
      <c r="M16" s="703"/>
      <c r="N16" s="703"/>
      <c r="O16" s="703"/>
      <c r="P16" s="152"/>
      <c r="Q16" s="648"/>
      <c r="R16" s="648"/>
      <c r="S16" s="648"/>
      <c r="T16" s="153"/>
      <c r="U16" s="702"/>
      <c r="V16" s="689"/>
      <c r="W16" s="695"/>
      <c r="X16" s="704"/>
      <c r="Y16" s="153"/>
      <c r="Z16" s="153"/>
      <c r="AA16" s="153"/>
      <c r="AB16" s="153"/>
      <c r="AC16" s="153"/>
      <c r="AD16" s="153"/>
      <c r="AE16" s="846"/>
      <c r="AF16" s="820" t="str">
        <f t="shared" si="2"/>
        <v/>
      </c>
      <c r="AG16" s="4"/>
      <c r="AH16" s="4"/>
      <c r="AI16" s="124"/>
      <c r="AJ16" s="124"/>
      <c r="AK16" s="56"/>
      <c r="AL16" s="57"/>
      <c r="AM16" s="58"/>
      <c r="AN16" s="691"/>
      <c r="AO16" s="314"/>
      <c r="AP16" s="253"/>
      <c r="AQ16" s="252"/>
      <c r="AR16" s="152"/>
      <c r="AS16" s="253"/>
    </row>
    <row r="17" spans="1:45" s="2" customFormat="1">
      <c r="A17" s="949">
        <v>14</v>
      </c>
      <c r="B17" s="383" t="str">
        <f t="shared" si="1"/>
        <v/>
      </c>
      <c r="C17" s="152"/>
      <c r="D17" s="153"/>
      <c r="E17" s="153"/>
      <c r="F17" s="152" t="str">
        <f t="shared" si="0"/>
        <v/>
      </c>
      <c r="G17" s="868"/>
      <c r="H17" s="868"/>
      <c r="I17" s="877"/>
      <c r="J17" s="702"/>
      <c r="K17" s="689"/>
      <c r="L17" s="703"/>
      <c r="M17" s="703"/>
      <c r="N17" s="703"/>
      <c r="O17" s="703"/>
      <c r="P17" s="152"/>
      <c r="Q17" s="648"/>
      <c r="R17" s="648"/>
      <c r="S17" s="648"/>
      <c r="T17" s="153"/>
      <c r="U17" s="702"/>
      <c r="V17" s="689"/>
      <c r="W17" s="695"/>
      <c r="X17" s="704"/>
      <c r="Y17" s="153"/>
      <c r="Z17" s="153"/>
      <c r="AA17" s="153"/>
      <c r="AB17" s="153"/>
      <c r="AC17" s="153"/>
      <c r="AD17" s="153"/>
      <c r="AE17" s="846"/>
      <c r="AF17" s="820" t="str">
        <f t="shared" si="2"/>
        <v/>
      </c>
      <c r="AG17" s="4"/>
      <c r="AH17" s="4"/>
      <c r="AI17" s="124"/>
      <c r="AJ17" s="124"/>
      <c r="AK17" s="56"/>
      <c r="AL17" s="57"/>
      <c r="AM17" s="58"/>
      <c r="AN17" s="691"/>
      <c r="AO17" s="314"/>
      <c r="AP17" s="253"/>
      <c r="AQ17" s="252"/>
      <c r="AR17" s="152"/>
      <c r="AS17" s="253"/>
    </row>
    <row r="18" spans="1:45" s="2" customFormat="1">
      <c r="A18" s="949">
        <v>15</v>
      </c>
      <c r="B18" s="383" t="str">
        <f t="shared" si="1"/>
        <v/>
      </c>
      <c r="C18" s="152"/>
      <c r="D18" s="153"/>
      <c r="E18" s="153"/>
      <c r="F18" s="152" t="str">
        <f t="shared" si="0"/>
        <v/>
      </c>
      <c r="G18" s="868"/>
      <c r="H18" s="868"/>
      <c r="I18" s="877"/>
      <c r="J18" s="702"/>
      <c r="K18" s="689"/>
      <c r="L18" s="703"/>
      <c r="M18" s="703"/>
      <c r="N18" s="703"/>
      <c r="O18" s="703"/>
      <c r="P18" s="152"/>
      <c r="Q18" s="648"/>
      <c r="R18" s="648"/>
      <c r="S18" s="648"/>
      <c r="T18" s="153"/>
      <c r="U18" s="702"/>
      <c r="V18" s="689"/>
      <c r="W18" s="695"/>
      <c r="X18" s="704"/>
      <c r="Y18" s="153"/>
      <c r="Z18" s="153"/>
      <c r="AA18" s="153"/>
      <c r="AB18" s="153"/>
      <c r="AC18" s="153"/>
      <c r="AD18" s="153"/>
      <c r="AE18" s="846"/>
      <c r="AF18" s="820" t="str">
        <f t="shared" si="2"/>
        <v/>
      </c>
      <c r="AG18" s="4"/>
      <c r="AH18" s="4"/>
      <c r="AI18" s="124"/>
      <c r="AJ18" s="124"/>
      <c r="AK18" s="56"/>
      <c r="AL18" s="57"/>
      <c r="AM18" s="58"/>
      <c r="AN18" s="691"/>
      <c r="AO18" s="314"/>
      <c r="AP18" s="253"/>
      <c r="AQ18" s="252"/>
      <c r="AR18" s="152"/>
      <c r="AS18" s="253"/>
    </row>
    <row r="19" spans="1:45" s="2" customFormat="1">
      <c r="A19" s="949">
        <v>16</v>
      </c>
      <c r="B19" s="383" t="str">
        <f t="shared" si="1"/>
        <v/>
      </c>
      <c r="C19" s="152"/>
      <c r="D19" s="153"/>
      <c r="E19" s="153"/>
      <c r="F19" s="152" t="str">
        <f t="shared" si="0"/>
        <v/>
      </c>
      <c r="G19" s="868"/>
      <c r="H19" s="868"/>
      <c r="I19" s="877"/>
      <c r="J19" s="702"/>
      <c r="K19" s="689"/>
      <c r="L19" s="703"/>
      <c r="M19" s="703"/>
      <c r="N19" s="703"/>
      <c r="O19" s="703"/>
      <c r="P19" s="152"/>
      <c r="Q19" s="648"/>
      <c r="R19" s="648"/>
      <c r="S19" s="648"/>
      <c r="T19" s="153"/>
      <c r="U19" s="702"/>
      <c r="V19" s="689"/>
      <c r="W19" s="695"/>
      <c r="X19" s="704"/>
      <c r="Y19" s="153"/>
      <c r="Z19" s="153"/>
      <c r="AA19" s="153"/>
      <c r="AB19" s="153"/>
      <c r="AC19" s="153"/>
      <c r="AD19" s="153"/>
      <c r="AE19" s="846"/>
      <c r="AF19" s="820" t="str">
        <f t="shared" si="2"/>
        <v/>
      </c>
      <c r="AG19" s="4"/>
      <c r="AH19" s="4"/>
      <c r="AI19" s="124"/>
      <c r="AJ19" s="124"/>
      <c r="AK19" s="56"/>
      <c r="AL19" s="57"/>
      <c r="AM19" s="58"/>
      <c r="AN19" s="691"/>
      <c r="AO19" s="314"/>
      <c r="AP19" s="253"/>
      <c r="AQ19" s="252"/>
      <c r="AR19" s="152"/>
      <c r="AS19" s="253"/>
    </row>
    <row r="20" spans="1:45" s="2" customFormat="1">
      <c r="A20" s="949">
        <v>17</v>
      </c>
      <c r="B20" s="383" t="str">
        <f t="shared" si="1"/>
        <v/>
      </c>
      <c r="C20" s="152"/>
      <c r="D20" s="153"/>
      <c r="E20" s="153"/>
      <c r="F20" s="152" t="str">
        <f t="shared" si="0"/>
        <v/>
      </c>
      <c r="G20" s="868"/>
      <c r="H20" s="868"/>
      <c r="I20" s="877"/>
      <c r="J20" s="702"/>
      <c r="K20" s="689"/>
      <c r="L20" s="703"/>
      <c r="M20" s="703"/>
      <c r="N20" s="703"/>
      <c r="O20" s="703"/>
      <c r="P20" s="152"/>
      <c r="Q20" s="648"/>
      <c r="R20" s="648"/>
      <c r="S20" s="648"/>
      <c r="T20" s="153"/>
      <c r="U20" s="702"/>
      <c r="V20" s="689"/>
      <c r="W20" s="695"/>
      <c r="X20" s="704"/>
      <c r="Y20" s="153"/>
      <c r="Z20" s="153"/>
      <c r="AA20" s="153"/>
      <c r="AB20" s="153"/>
      <c r="AC20" s="153"/>
      <c r="AD20" s="153"/>
      <c r="AE20" s="846"/>
      <c r="AF20" s="820" t="str">
        <f t="shared" si="2"/>
        <v/>
      </c>
      <c r="AG20" s="4"/>
      <c r="AH20" s="4"/>
      <c r="AI20" s="124"/>
      <c r="AJ20" s="124"/>
      <c r="AK20" s="56"/>
      <c r="AL20" s="57"/>
      <c r="AM20" s="58"/>
      <c r="AN20" s="691"/>
      <c r="AO20" s="314"/>
      <c r="AP20" s="253"/>
      <c r="AQ20" s="252"/>
      <c r="AR20" s="152"/>
      <c r="AS20" s="253"/>
    </row>
    <row r="21" spans="1:45" s="2" customFormat="1">
      <c r="A21" s="949">
        <v>18</v>
      </c>
      <c r="B21" s="383" t="str">
        <f t="shared" si="1"/>
        <v/>
      </c>
      <c r="C21" s="152"/>
      <c r="D21" s="153"/>
      <c r="E21" s="153"/>
      <c r="F21" s="152" t="str">
        <f t="shared" si="0"/>
        <v/>
      </c>
      <c r="G21" s="868"/>
      <c r="H21" s="868"/>
      <c r="I21" s="877"/>
      <c r="J21" s="702"/>
      <c r="K21" s="689"/>
      <c r="L21" s="703"/>
      <c r="M21" s="703"/>
      <c r="N21" s="703"/>
      <c r="O21" s="703"/>
      <c r="P21" s="152"/>
      <c r="Q21" s="648"/>
      <c r="R21" s="648"/>
      <c r="S21" s="648"/>
      <c r="T21" s="153"/>
      <c r="U21" s="702"/>
      <c r="V21" s="689"/>
      <c r="W21" s="695"/>
      <c r="X21" s="704"/>
      <c r="Y21" s="153"/>
      <c r="Z21" s="153"/>
      <c r="AA21" s="153"/>
      <c r="AB21" s="153"/>
      <c r="AC21" s="153"/>
      <c r="AD21" s="153"/>
      <c r="AE21" s="846"/>
      <c r="AF21" s="820" t="str">
        <f t="shared" si="2"/>
        <v/>
      </c>
      <c r="AG21" s="4"/>
      <c r="AH21" s="4"/>
      <c r="AI21" s="124"/>
      <c r="AJ21" s="124"/>
      <c r="AK21" s="56"/>
      <c r="AL21" s="57"/>
      <c r="AM21" s="58"/>
      <c r="AN21" s="691"/>
      <c r="AO21" s="314"/>
      <c r="AP21" s="253"/>
      <c r="AQ21" s="252"/>
      <c r="AR21" s="152"/>
      <c r="AS21" s="253"/>
    </row>
    <row r="22" spans="1:45" s="2" customFormat="1">
      <c r="A22" s="949">
        <v>19</v>
      </c>
      <c r="B22" s="383" t="str">
        <f t="shared" si="1"/>
        <v/>
      </c>
      <c r="C22" s="152"/>
      <c r="D22" s="153"/>
      <c r="E22" s="153"/>
      <c r="F22" s="152" t="str">
        <f t="shared" ref="F22:F68" si="3">PHONETIC(C22)</f>
        <v/>
      </c>
      <c r="G22" s="868"/>
      <c r="H22" s="868"/>
      <c r="I22" s="877"/>
      <c r="J22" s="702"/>
      <c r="K22" s="689"/>
      <c r="L22" s="703"/>
      <c r="M22" s="703"/>
      <c r="N22" s="703"/>
      <c r="O22" s="703"/>
      <c r="P22" s="152"/>
      <c r="Q22" s="648"/>
      <c r="R22" s="648"/>
      <c r="S22" s="648"/>
      <c r="T22" s="153"/>
      <c r="U22" s="702"/>
      <c r="V22" s="689"/>
      <c r="W22" s="695"/>
      <c r="X22" s="704"/>
      <c r="Y22" s="153"/>
      <c r="Z22" s="153"/>
      <c r="AA22" s="153"/>
      <c r="AB22" s="153"/>
      <c r="AC22" s="153"/>
      <c r="AD22" s="153"/>
      <c r="AE22" s="846"/>
      <c r="AF22" s="820" t="str">
        <f t="shared" si="2"/>
        <v/>
      </c>
      <c r="AG22" s="4"/>
      <c r="AH22" s="4"/>
      <c r="AI22" s="124"/>
      <c r="AJ22" s="124"/>
      <c r="AK22" s="56"/>
      <c r="AL22" s="57"/>
      <c r="AM22" s="58"/>
      <c r="AN22" s="691"/>
      <c r="AO22" s="314"/>
      <c r="AP22" s="253"/>
      <c r="AQ22" s="252"/>
      <c r="AR22" s="152"/>
      <c r="AS22" s="253"/>
    </row>
    <row r="23" spans="1:45" s="2" customFormat="1">
      <c r="A23" s="949">
        <v>20</v>
      </c>
      <c r="B23" s="383" t="str">
        <f t="shared" si="1"/>
        <v/>
      </c>
      <c r="C23" s="152"/>
      <c r="D23" s="153"/>
      <c r="E23" s="153"/>
      <c r="F23" s="152" t="str">
        <f t="shared" si="3"/>
        <v/>
      </c>
      <c r="G23" s="868"/>
      <c r="H23" s="868"/>
      <c r="I23" s="877"/>
      <c r="J23" s="702"/>
      <c r="K23" s="689"/>
      <c r="L23" s="703"/>
      <c r="M23" s="703"/>
      <c r="N23" s="703"/>
      <c r="O23" s="703"/>
      <c r="P23" s="152"/>
      <c r="Q23" s="648"/>
      <c r="R23" s="648"/>
      <c r="S23" s="648"/>
      <c r="T23" s="153"/>
      <c r="U23" s="702"/>
      <c r="V23" s="689"/>
      <c r="W23" s="695"/>
      <c r="X23" s="704"/>
      <c r="Y23" s="153"/>
      <c r="Z23" s="153"/>
      <c r="AA23" s="153"/>
      <c r="AB23" s="153"/>
      <c r="AC23" s="153"/>
      <c r="AD23" s="153"/>
      <c r="AE23" s="846"/>
      <c r="AF23" s="820" t="str">
        <f t="shared" si="2"/>
        <v/>
      </c>
      <c r="AG23" s="4"/>
      <c r="AH23" s="4"/>
      <c r="AI23" s="124"/>
      <c r="AJ23" s="124"/>
      <c r="AK23" s="56"/>
      <c r="AL23" s="57"/>
      <c r="AM23" s="58"/>
      <c r="AN23" s="691"/>
      <c r="AO23" s="314"/>
      <c r="AP23" s="253"/>
      <c r="AQ23" s="252"/>
      <c r="AR23" s="152"/>
      <c r="AS23" s="253"/>
    </row>
    <row r="24" spans="1:45" s="2" customFormat="1">
      <c r="A24" s="949">
        <v>21</v>
      </c>
      <c r="B24" s="383" t="str">
        <f t="shared" si="1"/>
        <v/>
      </c>
      <c r="C24" s="152"/>
      <c r="D24" s="153"/>
      <c r="E24" s="153"/>
      <c r="F24" s="152" t="str">
        <f t="shared" si="3"/>
        <v/>
      </c>
      <c r="G24" s="868"/>
      <c r="H24" s="868"/>
      <c r="I24" s="877"/>
      <c r="J24" s="702"/>
      <c r="K24" s="689"/>
      <c r="L24" s="703"/>
      <c r="M24" s="703"/>
      <c r="N24" s="703"/>
      <c r="O24" s="703"/>
      <c r="P24" s="152"/>
      <c r="Q24" s="648"/>
      <c r="R24" s="648"/>
      <c r="S24" s="648"/>
      <c r="T24" s="153"/>
      <c r="U24" s="702"/>
      <c r="V24" s="689"/>
      <c r="W24" s="695"/>
      <c r="X24" s="704"/>
      <c r="Y24" s="153"/>
      <c r="Z24" s="153"/>
      <c r="AA24" s="153"/>
      <c r="AB24" s="153"/>
      <c r="AC24" s="153"/>
      <c r="AD24" s="153"/>
      <c r="AE24" s="846"/>
      <c r="AF24" s="820" t="str">
        <f t="shared" si="2"/>
        <v/>
      </c>
      <c r="AG24" s="4"/>
      <c r="AH24" s="4"/>
      <c r="AI24" s="124"/>
      <c r="AJ24" s="124"/>
      <c r="AK24" s="56"/>
      <c r="AL24" s="57"/>
      <c r="AM24" s="58"/>
      <c r="AN24" s="691"/>
      <c r="AO24" s="314"/>
      <c r="AP24" s="253"/>
      <c r="AQ24" s="252"/>
      <c r="AR24" s="152"/>
      <c r="AS24" s="253"/>
    </row>
    <row r="25" spans="1:45" s="2" customFormat="1">
      <c r="A25" s="949">
        <v>22</v>
      </c>
      <c r="B25" s="383" t="str">
        <f t="shared" si="1"/>
        <v/>
      </c>
      <c r="C25" s="152"/>
      <c r="D25" s="153"/>
      <c r="E25" s="153"/>
      <c r="F25" s="152" t="str">
        <f t="shared" si="3"/>
        <v/>
      </c>
      <c r="G25" s="868"/>
      <c r="H25" s="868"/>
      <c r="I25" s="877"/>
      <c r="J25" s="702"/>
      <c r="K25" s="689"/>
      <c r="L25" s="703"/>
      <c r="M25" s="703"/>
      <c r="N25" s="703"/>
      <c r="O25" s="703"/>
      <c r="P25" s="152"/>
      <c r="Q25" s="648"/>
      <c r="R25" s="648"/>
      <c r="S25" s="648"/>
      <c r="T25" s="153"/>
      <c r="U25" s="702"/>
      <c r="V25" s="689"/>
      <c r="W25" s="695"/>
      <c r="X25" s="704"/>
      <c r="Y25" s="153"/>
      <c r="Z25" s="153"/>
      <c r="AA25" s="153"/>
      <c r="AB25" s="153"/>
      <c r="AC25" s="153"/>
      <c r="AD25" s="153"/>
      <c r="AE25" s="846"/>
      <c r="AF25" s="820" t="str">
        <f t="shared" si="2"/>
        <v/>
      </c>
      <c r="AG25" s="4"/>
      <c r="AH25" s="4"/>
      <c r="AI25" s="124"/>
      <c r="AJ25" s="124"/>
      <c r="AK25" s="56"/>
      <c r="AL25" s="57"/>
      <c r="AM25" s="58"/>
      <c r="AN25" s="691"/>
      <c r="AO25" s="314"/>
      <c r="AP25" s="253"/>
      <c r="AQ25" s="252"/>
      <c r="AR25" s="152"/>
      <c r="AS25" s="253"/>
    </row>
    <row r="26" spans="1:45" s="2" customFormat="1">
      <c r="A26" s="949">
        <v>23</v>
      </c>
      <c r="B26" s="383" t="str">
        <f t="shared" si="1"/>
        <v/>
      </c>
      <c r="C26" s="152"/>
      <c r="D26" s="153"/>
      <c r="E26" s="153"/>
      <c r="F26" s="152" t="str">
        <f t="shared" si="3"/>
        <v/>
      </c>
      <c r="G26" s="868"/>
      <c r="H26" s="868"/>
      <c r="I26" s="877"/>
      <c r="J26" s="702"/>
      <c r="K26" s="689"/>
      <c r="L26" s="703"/>
      <c r="M26" s="703"/>
      <c r="N26" s="703"/>
      <c r="O26" s="703"/>
      <c r="P26" s="152"/>
      <c r="Q26" s="648"/>
      <c r="R26" s="648"/>
      <c r="S26" s="648"/>
      <c r="T26" s="153"/>
      <c r="U26" s="702"/>
      <c r="V26" s="689"/>
      <c r="W26" s="695"/>
      <c r="X26" s="704"/>
      <c r="Y26" s="153"/>
      <c r="Z26" s="153"/>
      <c r="AA26" s="153"/>
      <c r="AB26" s="153"/>
      <c r="AC26" s="153"/>
      <c r="AD26" s="153"/>
      <c r="AE26" s="846"/>
      <c r="AF26" s="820" t="str">
        <f t="shared" si="2"/>
        <v/>
      </c>
      <c r="AG26" s="4"/>
      <c r="AH26" s="4"/>
      <c r="AI26" s="124"/>
      <c r="AJ26" s="124"/>
      <c r="AK26" s="56"/>
      <c r="AL26" s="57"/>
      <c r="AM26" s="58"/>
      <c r="AN26" s="691"/>
      <c r="AO26" s="314"/>
      <c r="AP26" s="253"/>
      <c r="AQ26" s="252"/>
      <c r="AR26" s="152"/>
      <c r="AS26" s="253"/>
    </row>
    <row r="27" spans="1:45" s="2" customFormat="1">
      <c r="A27" s="949">
        <v>24</v>
      </c>
      <c r="B27" s="383" t="str">
        <f t="shared" si="1"/>
        <v/>
      </c>
      <c r="C27" s="152"/>
      <c r="D27" s="153"/>
      <c r="E27" s="153"/>
      <c r="F27" s="152" t="str">
        <f t="shared" si="3"/>
        <v/>
      </c>
      <c r="G27" s="868"/>
      <c r="H27" s="868"/>
      <c r="I27" s="877"/>
      <c r="J27" s="702"/>
      <c r="K27" s="689"/>
      <c r="L27" s="703"/>
      <c r="M27" s="703"/>
      <c r="N27" s="703"/>
      <c r="O27" s="703"/>
      <c r="P27" s="152"/>
      <c r="Q27" s="648"/>
      <c r="R27" s="648"/>
      <c r="S27" s="648"/>
      <c r="T27" s="153"/>
      <c r="U27" s="702"/>
      <c r="V27" s="689"/>
      <c r="W27" s="695"/>
      <c r="X27" s="704"/>
      <c r="Y27" s="153"/>
      <c r="Z27" s="153"/>
      <c r="AA27" s="153"/>
      <c r="AB27" s="153"/>
      <c r="AC27" s="153"/>
      <c r="AD27" s="153"/>
      <c r="AE27" s="846"/>
      <c r="AF27" s="820" t="str">
        <f t="shared" si="2"/>
        <v/>
      </c>
      <c r="AG27" s="4"/>
      <c r="AH27" s="4"/>
      <c r="AI27" s="124"/>
      <c r="AJ27" s="124"/>
      <c r="AK27" s="56"/>
      <c r="AL27" s="57"/>
      <c r="AM27" s="58"/>
      <c r="AN27" s="691"/>
      <c r="AO27" s="314"/>
      <c r="AP27" s="253"/>
      <c r="AQ27" s="252"/>
      <c r="AR27" s="152"/>
      <c r="AS27" s="253"/>
    </row>
    <row r="28" spans="1:45" s="2" customFormat="1">
      <c r="A28" s="949">
        <v>25</v>
      </c>
      <c r="B28" s="383" t="str">
        <f t="shared" si="1"/>
        <v/>
      </c>
      <c r="C28" s="152"/>
      <c r="D28" s="153"/>
      <c r="E28" s="153"/>
      <c r="F28" s="152" t="str">
        <f t="shared" si="3"/>
        <v/>
      </c>
      <c r="G28" s="868"/>
      <c r="H28" s="868"/>
      <c r="I28" s="877"/>
      <c r="J28" s="702"/>
      <c r="K28" s="689"/>
      <c r="L28" s="703"/>
      <c r="M28" s="703"/>
      <c r="N28" s="703"/>
      <c r="O28" s="703"/>
      <c r="P28" s="152"/>
      <c r="Q28" s="648"/>
      <c r="R28" s="648"/>
      <c r="S28" s="648"/>
      <c r="T28" s="153"/>
      <c r="U28" s="702"/>
      <c r="V28" s="689"/>
      <c r="W28" s="695"/>
      <c r="X28" s="704"/>
      <c r="Y28" s="153"/>
      <c r="Z28" s="153"/>
      <c r="AA28" s="153"/>
      <c r="AB28" s="153"/>
      <c r="AC28" s="153"/>
      <c r="AD28" s="153"/>
      <c r="AE28" s="846"/>
      <c r="AF28" s="820" t="str">
        <f t="shared" si="2"/>
        <v/>
      </c>
      <c r="AG28" s="4"/>
      <c r="AH28" s="4"/>
      <c r="AI28" s="124"/>
      <c r="AJ28" s="124"/>
      <c r="AK28" s="56"/>
      <c r="AL28" s="57"/>
      <c r="AM28" s="58"/>
      <c r="AN28" s="691"/>
      <c r="AO28" s="314"/>
      <c r="AP28" s="253"/>
      <c r="AQ28" s="252"/>
      <c r="AR28" s="152"/>
      <c r="AS28" s="253"/>
    </row>
    <row r="29" spans="1:45" s="2" customFormat="1">
      <c r="A29" s="949">
        <v>26</v>
      </c>
      <c r="B29" s="383" t="str">
        <f t="shared" si="1"/>
        <v/>
      </c>
      <c r="C29" s="152"/>
      <c r="D29" s="153"/>
      <c r="E29" s="153"/>
      <c r="F29" s="152" t="str">
        <f t="shared" si="3"/>
        <v/>
      </c>
      <c r="G29" s="868"/>
      <c r="H29" s="868"/>
      <c r="I29" s="877"/>
      <c r="J29" s="702"/>
      <c r="K29" s="689"/>
      <c r="L29" s="703"/>
      <c r="M29" s="703"/>
      <c r="N29" s="703"/>
      <c r="O29" s="703"/>
      <c r="P29" s="152"/>
      <c r="Q29" s="648"/>
      <c r="R29" s="648"/>
      <c r="S29" s="648"/>
      <c r="T29" s="153"/>
      <c r="U29" s="702"/>
      <c r="V29" s="689"/>
      <c r="W29" s="695"/>
      <c r="X29" s="704"/>
      <c r="Y29" s="153"/>
      <c r="Z29" s="153"/>
      <c r="AA29" s="153"/>
      <c r="AB29" s="153"/>
      <c r="AC29" s="153"/>
      <c r="AD29" s="153"/>
      <c r="AE29" s="846"/>
      <c r="AF29" s="820" t="str">
        <f t="shared" si="2"/>
        <v/>
      </c>
      <c r="AG29" s="4"/>
      <c r="AH29" s="4"/>
      <c r="AI29" s="124"/>
      <c r="AJ29" s="124"/>
      <c r="AK29" s="56"/>
      <c r="AL29" s="57"/>
      <c r="AM29" s="58"/>
      <c r="AN29" s="691"/>
      <c r="AO29" s="314"/>
      <c r="AP29" s="253"/>
      <c r="AQ29" s="252"/>
      <c r="AR29" s="152"/>
      <c r="AS29" s="253"/>
    </row>
    <row r="30" spans="1:45" s="2" customFormat="1">
      <c r="A30" s="949">
        <v>27</v>
      </c>
      <c r="B30" s="383" t="str">
        <f t="shared" si="1"/>
        <v/>
      </c>
      <c r="C30" s="152"/>
      <c r="D30" s="153"/>
      <c r="E30" s="153"/>
      <c r="F30" s="152" t="str">
        <f t="shared" si="3"/>
        <v/>
      </c>
      <c r="G30" s="868"/>
      <c r="H30" s="868"/>
      <c r="I30" s="877"/>
      <c r="J30" s="702"/>
      <c r="K30" s="689"/>
      <c r="L30" s="703"/>
      <c r="M30" s="703"/>
      <c r="N30" s="703"/>
      <c r="O30" s="703"/>
      <c r="P30" s="152"/>
      <c r="Q30" s="648"/>
      <c r="R30" s="648"/>
      <c r="S30" s="648"/>
      <c r="T30" s="153"/>
      <c r="U30" s="702"/>
      <c r="V30" s="689"/>
      <c r="W30" s="695"/>
      <c r="X30" s="704"/>
      <c r="Y30" s="153"/>
      <c r="Z30" s="153"/>
      <c r="AA30" s="153"/>
      <c r="AB30" s="153"/>
      <c r="AC30" s="153"/>
      <c r="AD30" s="153"/>
      <c r="AE30" s="846"/>
      <c r="AF30" s="820" t="str">
        <f t="shared" si="2"/>
        <v/>
      </c>
      <c r="AG30" s="4"/>
      <c r="AH30" s="4"/>
      <c r="AI30" s="124"/>
      <c r="AJ30" s="124"/>
      <c r="AK30" s="56"/>
      <c r="AL30" s="57"/>
      <c r="AM30" s="58"/>
      <c r="AN30" s="691"/>
      <c r="AO30" s="314"/>
      <c r="AP30" s="253"/>
      <c r="AQ30" s="252"/>
      <c r="AR30" s="152"/>
      <c r="AS30" s="253"/>
    </row>
    <row r="31" spans="1:45" s="2" customFormat="1">
      <c r="A31" s="949">
        <v>28</v>
      </c>
      <c r="B31" s="383" t="str">
        <f t="shared" si="1"/>
        <v/>
      </c>
      <c r="C31" s="152"/>
      <c r="D31" s="153"/>
      <c r="E31" s="153"/>
      <c r="F31" s="152" t="str">
        <f t="shared" si="3"/>
        <v/>
      </c>
      <c r="G31" s="868"/>
      <c r="H31" s="868"/>
      <c r="I31" s="877"/>
      <c r="J31" s="702"/>
      <c r="K31" s="689"/>
      <c r="L31" s="703"/>
      <c r="M31" s="703"/>
      <c r="N31" s="703"/>
      <c r="O31" s="703"/>
      <c r="P31" s="152"/>
      <c r="Q31" s="648"/>
      <c r="R31" s="648"/>
      <c r="S31" s="648"/>
      <c r="T31" s="153"/>
      <c r="U31" s="702"/>
      <c r="V31" s="689"/>
      <c r="W31" s="695"/>
      <c r="X31" s="704"/>
      <c r="Y31" s="153"/>
      <c r="Z31" s="153"/>
      <c r="AA31" s="153"/>
      <c r="AB31" s="153"/>
      <c r="AC31" s="153"/>
      <c r="AD31" s="153"/>
      <c r="AE31" s="846"/>
      <c r="AF31" s="820" t="str">
        <f t="shared" si="2"/>
        <v/>
      </c>
      <c r="AG31" s="4"/>
      <c r="AH31" s="4"/>
      <c r="AI31" s="124"/>
      <c r="AJ31" s="124"/>
      <c r="AK31" s="56"/>
      <c r="AL31" s="57"/>
      <c r="AM31" s="58"/>
      <c r="AN31" s="691"/>
      <c r="AO31" s="314"/>
      <c r="AP31" s="253"/>
      <c r="AQ31" s="252"/>
      <c r="AR31" s="152"/>
      <c r="AS31" s="253"/>
    </row>
    <row r="32" spans="1:45" s="2" customFormat="1">
      <c r="A32" s="949">
        <v>29</v>
      </c>
      <c r="B32" s="383" t="str">
        <f t="shared" si="1"/>
        <v/>
      </c>
      <c r="C32" s="152"/>
      <c r="D32" s="153"/>
      <c r="E32" s="153"/>
      <c r="F32" s="152" t="str">
        <f t="shared" si="3"/>
        <v/>
      </c>
      <c r="G32" s="868"/>
      <c r="H32" s="868"/>
      <c r="I32" s="877"/>
      <c r="J32" s="702"/>
      <c r="K32" s="689"/>
      <c r="L32" s="703"/>
      <c r="M32" s="703"/>
      <c r="N32" s="703"/>
      <c r="O32" s="703"/>
      <c r="P32" s="152"/>
      <c r="Q32" s="648"/>
      <c r="R32" s="648"/>
      <c r="S32" s="648"/>
      <c r="T32" s="153"/>
      <c r="U32" s="702"/>
      <c r="V32" s="689"/>
      <c r="W32" s="695"/>
      <c r="X32" s="704"/>
      <c r="Y32" s="153"/>
      <c r="Z32" s="153"/>
      <c r="AA32" s="153"/>
      <c r="AB32" s="153"/>
      <c r="AC32" s="153"/>
      <c r="AD32" s="153"/>
      <c r="AE32" s="846"/>
      <c r="AF32" s="820" t="str">
        <f t="shared" si="2"/>
        <v/>
      </c>
      <c r="AG32" s="4"/>
      <c r="AH32" s="4"/>
      <c r="AI32" s="124"/>
      <c r="AJ32" s="124"/>
      <c r="AK32" s="56"/>
      <c r="AL32" s="57"/>
      <c r="AM32" s="58"/>
      <c r="AN32" s="691"/>
      <c r="AO32" s="314"/>
      <c r="AP32" s="253"/>
      <c r="AQ32" s="252"/>
      <c r="AR32" s="152"/>
      <c r="AS32" s="253"/>
    </row>
    <row r="33" spans="1:45" s="2" customFormat="1">
      <c r="A33" s="949">
        <v>30</v>
      </c>
      <c r="B33" s="383" t="str">
        <f t="shared" si="1"/>
        <v/>
      </c>
      <c r="C33" s="152"/>
      <c r="D33" s="153"/>
      <c r="E33" s="153"/>
      <c r="F33" s="152" t="str">
        <f t="shared" si="3"/>
        <v/>
      </c>
      <c r="G33" s="868"/>
      <c r="H33" s="868"/>
      <c r="I33" s="877"/>
      <c r="J33" s="702"/>
      <c r="K33" s="689"/>
      <c r="L33" s="703"/>
      <c r="M33" s="703"/>
      <c r="N33" s="703"/>
      <c r="O33" s="703"/>
      <c r="P33" s="152"/>
      <c r="Q33" s="648"/>
      <c r="R33" s="648"/>
      <c r="S33" s="648"/>
      <c r="T33" s="153"/>
      <c r="U33" s="702"/>
      <c r="V33" s="689"/>
      <c r="W33" s="695"/>
      <c r="X33" s="704"/>
      <c r="Y33" s="153"/>
      <c r="Z33" s="153"/>
      <c r="AA33" s="153"/>
      <c r="AB33" s="153"/>
      <c r="AC33" s="153"/>
      <c r="AD33" s="153"/>
      <c r="AE33" s="846"/>
      <c r="AF33" s="820" t="str">
        <f t="shared" si="2"/>
        <v/>
      </c>
      <c r="AG33" s="4"/>
      <c r="AH33" s="4"/>
      <c r="AI33" s="124"/>
      <c r="AJ33" s="124"/>
      <c r="AK33" s="56"/>
      <c r="AL33" s="57"/>
      <c r="AM33" s="58"/>
      <c r="AN33" s="691"/>
      <c r="AO33" s="314"/>
      <c r="AP33" s="253"/>
      <c r="AQ33" s="252"/>
      <c r="AR33" s="152"/>
      <c r="AS33" s="253"/>
    </row>
    <row r="34" spans="1:45" s="2" customFormat="1">
      <c r="A34" s="949">
        <v>31</v>
      </c>
      <c r="B34" s="383" t="str">
        <f t="shared" si="1"/>
        <v/>
      </c>
      <c r="C34" s="152"/>
      <c r="D34" s="153"/>
      <c r="E34" s="153"/>
      <c r="F34" s="152" t="str">
        <f t="shared" si="3"/>
        <v/>
      </c>
      <c r="G34" s="868"/>
      <c r="H34" s="868"/>
      <c r="I34" s="877"/>
      <c r="J34" s="702"/>
      <c r="K34" s="689"/>
      <c r="L34" s="703"/>
      <c r="M34" s="703"/>
      <c r="N34" s="703"/>
      <c r="O34" s="703"/>
      <c r="P34" s="152"/>
      <c r="Q34" s="648"/>
      <c r="R34" s="648"/>
      <c r="S34" s="648"/>
      <c r="T34" s="153"/>
      <c r="U34" s="702"/>
      <c r="V34" s="689"/>
      <c r="W34" s="695"/>
      <c r="X34" s="704"/>
      <c r="Y34" s="153"/>
      <c r="Z34" s="153"/>
      <c r="AA34" s="153"/>
      <c r="AB34" s="153"/>
      <c r="AC34" s="153"/>
      <c r="AD34" s="153"/>
      <c r="AE34" s="846"/>
      <c r="AF34" s="820" t="str">
        <f t="shared" si="2"/>
        <v/>
      </c>
      <c r="AG34" s="4"/>
      <c r="AH34" s="4"/>
      <c r="AI34" s="124"/>
      <c r="AJ34" s="124"/>
      <c r="AK34" s="56"/>
      <c r="AL34" s="57"/>
      <c r="AM34" s="58"/>
      <c r="AN34" s="691"/>
      <c r="AO34" s="314"/>
      <c r="AP34" s="253"/>
      <c r="AQ34" s="252"/>
      <c r="AR34" s="152"/>
      <c r="AS34" s="253"/>
    </row>
    <row r="35" spans="1:45" s="2" customFormat="1">
      <c r="A35" s="949">
        <v>32</v>
      </c>
      <c r="B35" s="383" t="str">
        <f t="shared" si="1"/>
        <v/>
      </c>
      <c r="C35" s="152"/>
      <c r="D35" s="153"/>
      <c r="E35" s="153"/>
      <c r="F35" s="152" t="str">
        <f t="shared" si="3"/>
        <v/>
      </c>
      <c r="G35" s="868"/>
      <c r="H35" s="868"/>
      <c r="I35" s="877"/>
      <c r="J35" s="702"/>
      <c r="K35" s="689"/>
      <c r="L35" s="703"/>
      <c r="M35" s="703"/>
      <c r="N35" s="703"/>
      <c r="O35" s="703"/>
      <c r="P35" s="152"/>
      <c r="Q35" s="648"/>
      <c r="R35" s="648"/>
      <c r="S35" s="648"/>
      <c r="T35" s="153"/>
      <c r="U35" s="702"/>
      <c r="V35" s="689"/>
      <c r="W35" s="695"/>
      <c r="X35" s="704"/>
      <c r="Y35" s="153"/>
      <c r="Z35" s="153"/>
      <c r="AA35" s="153"/>
      <c r="AB35" s="153"/>
      <c r="AC35" s="153"/>
      <c r="AD35" s="153"/>
      <c r="AE35" s="846"/>
      <c r="AF35" s="820" t="str">
        <f t="shared" si="2"/>
        <v/>
      </c>
      <c r="AG35" s="4"/>
      <c r="AH35" s="4"/>
      <c r="AI35" s="124"/>
      <c r="AJ35" s="124"/>
      <c r="AK35" s="56"/>
      <c r="AL35" s="57"/>
      <c r="AM35" s="58"/>
      <c r="AN35" s="691"/>
      <c r="AO35" s="314"/>
      <c r="AP35" s="253"/>
      <c r="AQ35" s="252"/>
      <c r="AR35" s="152"/>
      <c r="AS35" s="253"/>
    </row>
    <row r="36" spans="1:45" s="2" customFormat="1">
      <c r="A36" s="949">
        <v>33</v>
      </c>
      <c r="B36" s="383" t="str">
        <f t="shared" si="1"/>
        <v/>
      </c>
      <c r="C36" s="152"/>
      <c r="D36" s="153"/>
      <c r="E36" s="153"/>
      <c r="F36" s="152" t="str">
        <f t="shared" si="3"/>
        <v/>
      </c>
      <c r="G36" s="868"/>
      <c r="H36" s="868"/>
      <c r="I36" s="877"/>
      <c r="J36" s="702"/>
      <c r="K36" s="689"/>
      <c r="L36" s="703"/>
      <c r="M36" s="703"/>
      <c r="N36" s="703"/>
      <c r="O36" s="703"/>
      <c r="P36" s="152"/>
      <c r="Q36" s="648"/>
      <c r="R36" s="648"/>
      <c r="S36" s="648"/>
      <c r="T36" s="153"/>
      <c r="U36" s="702"/>
      <c r="V36" s="689"/>
      <c r="W36" s="695"/>
      <c r="X36" s="704"/>
      <c r="Y36" s="153"/>
      <c r="Z36" s="153"/>
      <c r="AA36" s="153"/>
      <c r="AB36" s="153"/>
      <c r="AC36" s="153"/>
      <c r="AD36" s="153"/>
      <c r="AE36" s="846"/>
      <c r="AF36" s="820" t="str">
        <f t="shared" si="2"/>
        <v/>
      </c>
      <c r="AG36" s="4"/>
      <c r="AH36" s="4"/>
      <c r="AI36" s="124"/>
      <c r="AJ36" s="124"/>
      <c r="AK36" s="56"/>
      <c r="AL36" s="57"/>
      <c r="AM36" s="58"/>
      <c r="AN36" s="691"/>
      <c r="AO36" s="314"/>
      <c r="AP36" s="253"/>
      <c r="AQ36" s="252"/>
      <c r="AR36" s="152"/>
      <c r="AS36" s="253"/>
    </row>
    <row r="37" spans="1:45" s="2" customFormat="1">
      <c r="A37" s="949">
        <v>34</v>
      </c>
      <c r="B37" s="383" t="str">
        <f t="shared" si="1"/>
        <v/>
      </c>
      <c r="C37" s="152"/>
      <c r="D37" s="153"/>
      <c r="E37" s="153"/>
      <c r="F37" s="152" t="str">
        <f t="shared" si="3"/>
        <v/>
      </c>
      <c r="G37" s="868"/>
      <c r="H37" s="868"/>
      <c r="I37" s="877"/>
      <c r="J37" s="702"/>
      <c r="K37" s="689"/>
      <c r="L37" s="703"/>
      <c r="M37" s="703"/>
      <c r="N37" s="703"/>
      <c r="O37" s="703"/>
      <c r="P37" s="152"/>
      <c r="Q37" s="648"/>
      <c r="R37" s="648"/>
      <c r="S37" s="648"/>
      <c r="T37" s="153"/>
      <c r="U37" s="702"/>
      <c r="V37" s="689"/>
      <c r="W37" s="695"/>
      <c r="X37" s="704"/>
      <c r="Y37" s="153"/>
      <c r="Z37" s="153"/>
      <c r="AA37" s="153"/>
      <c r="AB37" s="153"/>
      <c r="AC37" s="153"/>
      <c r="AD37" s="153"/>
      <c r="AE37" s="846"/>
      <c r="AF37" s="820" t="str">
        <f t="shared" si="2"/>
        <v/>
      </c>
      <c r="AG37" s="4"/>
      <c r="AH37" s="4"/>
      <c r="AI37" s="124"/>
      <c r="AJ37" s="124"/>
      <c r="AK37" s="56"/>
      <c r="AL37" s="57"/>
      <c r="AM37" s="58"/>
      <c r="AN37" s="691"/>
      <c r="AO37" s="314"/>
      <c r="AP37" s="253"/>
      <c r="AQ37" s="252"/>
      <c r="AR37" s="152"/>
      <c r="AS37" s="253"/>
    </row>
    <row r="38" spans="1:45" s="2" customFormat="1">
      <c r="A38" s="949">
        <v>35</v>
      </c>
      <c r="B38" s="383" t="str">
        <f t="shared" si="1"/>
        <v/>
      </c>
      <c r="C38" s="152"/>
      <c r="D38" s="153"/>
      <c r="E38" s="153"/>
      <c r="F38" s="152" t="str">
        <f t="shared" si="3"/>
        <v/>
      </c>
      <c r="G38" s="868"/>
      <c r="H38" s="868"/>
      <c r="I38" s="877"/>
      <c r="J38" s="702"/>
      <c r="K38" s="689"/>
      <c r="L38" s="703"/>
      <c r="M38" s="703"/>
      <c r="N38" s="703"/>
      <c r="O38" s="703"/>
      <c r="P38" s="152"/>
      <c r="Q38" s="648"/>
      <c r="R38" s="648"/>
      <c r="S38" s="648"/>
      <c r="T38" s="153"/>
      <c r="U38" s="702"/>
      <c r="V38" s="689"/>
      <c r="W38" s="695"/>
      <c r="X38" s="704"/>
      <c r="Y38" s="153"/>
      <c r="Z38" s="153"/>
      <c r="AA38" s="153"/>
      <c r="AB38" s="153"/>
      <c r="AC38" s="153"/>
      <c r="AD38" s="153"/>
      <c r="AE38" s="846"/>
      <c r="AF38" s="820" t="str">
        <f t="shared" si="2"/>
        <v/>
      </c>
      <c r="AG38" s="4"/>
      <c r="AH38" s="4"/>
      <c r="AI38" s="124"/>
      <c r="AJ38" s="124"/>
      <c r="AK38" s="56"/>
      <c r="AL38" s="57"/>
      <c r="AM38" s="58"/>
      <c r="AN38" s="691"/>
      <c r="AO38" s="314"/>
      <c r="AP38" s="253"/>
      <c r="AQ38" s="252"/>
      <c r="AR38" s="152"/>
      <c r="AS38" s="253"/>
    </row>
    <row r="39" spans="1:45" s="2" customFormat="1">
      <c r="A39" s="949">
        <v>36</v>
      </c>
      <c r="B39" s="383" t="str">
        <f t="shared" si="1"/>
        <v/>
      </c>
      <c r="C39" s="152"/>
      <c r="D39" s="153"/>
      <c r="E39" s="153"/>
      <c r="F39" s="152" t="str">
        <f t="shared" si="3"/>
        <v/>
      </c>
      <c r="G39" s="868"/>
      <c r="H39" s="868"/>
      <c r="I39" s="877"/>
      <c r="J39" s="702"/>
      <c r="K39" s="689"/>
      <c r="L39" s="703"/>
      <c r="M39" s="703"/>
      <c r="N39" s="703"/>
      <c r="O39" s="703"/>
      <c r="P39" s="152"/>
      <c r="Q39" s="648"/>
      <c r="R39" s="648"/>
      <c r="S39" s="648"/>
      <c r="T39" s="153"/>
      <c r="U39" s="702"/>
      <c r="V39" s="689"/>
      <c r="W39" s="695"/>
      <c r="X39" s="704"/>
      <c r="Y39" s="153"/>
      <c r="Z39" s="153"/>
      <c r="AA39" s="153"/>
      <c r="AB39" s="153"/>
      <c r="AC39" s="153"/>
      <c r="AD39" s="153"/>
      <c r="AE39" s="846"/>
      <c r="AF39" s="820" t="str">
        <f t="shared" si="2"/>
        <v/>
      </c>
      <c r="AG39" s="4"/>
      <c r="AH39" s="4"/>
      <c r="AI39" s="124"/>
      <c r="AJ39" s="124"/>
      <c r="AK39" s="56"/>
      <c r="AL39" s="57"/>
      <c r="AM39" s="58"/>
      <c r="AN39" s="691"/>
      <c r="AO39" s="314"/>
      <c r="AP39" s="253"/>
      <c r="AQ39" s="252"/>
      <c r="AR39" s="152"/>
      <c r="AS39" s="253"/>
    </row>
    <row r="40" spans="1:45" s="2" customFormat="1">
      <c r="A40" s="949">
        <v>37</v>
      </c>
      <c r="B40" s="383" t="str">
        <f t="shared" si="1"/>
        <v/>
      </c>
      <c r="C40" s="152"/>
      <c r="D40" s="153"/>
      <c r="E40" s="153"/>
      <c r="F40" s="152" t="str">
        <f t="shared" si="3"/>
        <v/>
      </c>
      <c r="G40" s="868"/>
      <c r="H40" s="868"/>
      <c r="I40" s="877"/>
      <c r="J40" s="702"/>
      <c r="K40" s="689"/>
      <c r="L40" s="703"/>
      <c r="M40" s="703"/>
      <c r="N40" s="703"/>
      <c r="O40" s="703"/>
      <c r="P40" s="152"/>
      <c r="Q40" s="648"/>
      <c r="R40" s="648"/>
      <c r="S40" s="648"/>
      <c r="T40" s="153"/>
      <c r="U40" s="702"/>
      <c r="V40" s="689"/>
      <c r="W40" s="695"/>
      <c r="X40" s="704"/>
      <c r="Y40" s="153"/>
      <c r="Z40" s="153"/>
      <c r="AA40" s="153"/>
      <c r="AB40" s="153"/>
      <c r="AC40" s="153"/>
      <c r="AD40" s="153"/>
      <c r="AE40" s="846"/>
      <c r="AF40" s="820" t="str">
        <f t="shared" si="2"/>
        <v/>
      </c>
      <c r="AG40" s="4"/>
      <c r="AH40" s="4"/>
      <c r="AI40" s="124"/>
      <c r="AJ40" s="124"/>
      <c r="AK40" s="56"/>
      <c r="AL40" s="57"/>
      <c r="AM40" s="58"/>
      <c r="AN40" s="691"/>
      <c r="AO40" s="314"/>
      <c r="AP40" s="253"/>
      <c r="AQ40" s="252"/>
      <c r="AR40" s="152"/>
      <c r="AS40" s="253"/>
    </row>
    <row r="41" spans="1:45" s="2" customFormat="1">
      <c r="A41" s="949">
        <v>38</v>
      </c>
      <c r="B41" s="383" t="str">
        <f t="shared" si="1"/>
        <v/>
      </c>
      <c r="C41" s="152"/>
      <c r="D41" s="153"/>
      <c r="E41" s="153"/>
      <c r="F41" s="152" t="str">
        <f t="shared" si="3"/>
        <v/>
      </c>
      <c r="G41" s="868"/>
      <c r="H41" s="868"/>
      <c r="I41" s="877"/>
      <c r="J41" s="702"/>
      <c r="K41" s="689"/>
      <c r="L41" s="703"/>
      <c r="M41" s="703"/>
      <c r="N41" s="703"/>
      <c r="O41" s="703"/>
      <c r="P41" s="152"/>
      <c r="Q41" s="648"/>
      <c r="R41" s="648"/>
      <c r="S41" s="648"/>
      <c r="T41" s="153"/>
      <c r="U41" s="702"/>
      <c r="V41" s="689"/>
      <c r="W41" s="695"/>
      <c r="X41" s="704"/>
      <c r="Y41" s="153"/>
      <c r="Z41" s="153"/>
      <c r="AA41" s="153"/>
      <c r="AB41" s="153"/>
      <c r="AC41" s="153"/>
      <c r="AD41" s="153"/>
      <c r="AE41" s="846"/>
      <c r="AF41" s="820" t="str">
        <f t="shared" si="2"/>
        <v/>
      </c>
      <c r="AG41" s="4"/>
      <c r="AH41" s="4"/>
      <c r="AI41" s="124"/>
      <c r="AJ41" s="124"/>
      <c r="AK41" s="56"/>
      <c r="AL41" s="57"/>
      <c r="AM41" s="58"/>
      <c r="AN41" s="691"/>
      <c r="AO41" s="314"/>
      <c r="AP41" s="253"/>
      <c r="AQ41" s="252"/>
      <c r="AR41" s="152"/>
      <c r="AS41" s="253"/>
    </row>
    <row r="42" spans="1:45" s="2" customFormat="1">
      <c r="A42" s="949">
        <v>39</v>
      </c>
      <c r="B42" s="383" t="str">
        <f t="shared" si="1"/>
        <v/>
      </c>
      <c r="C42" s="152"/>
      <c r="D42" s="153"/>
      <c r="E42" s="153"/>
      <c r="F42" s="152" t="str">
        <f t="shared" si="3"/>
        <v/>
      </c>
      <c r="G42" s="868"/>
      <c r="H42" s="868"/>
      <c r="I42" s="877"/>
      <c r="J42" s="702"/>
      <c r="K42" s="689"/>
      <c r="L42" s="703"/>
      <c r="M42" s="703"/>
      <c r="N42" s="703"/>
      <c r="O42" s="703"/>
      <c r="P42" s="152"/>
      <c r="Q42" s="648"/>
      <c r="R42" s="648"/>
      <c r="S42" s="648"/>
      <c r="T42" s="153"/>
      <c r="U42" s="702"/>
      <c r="V42" s="689"/>
      <c r="W42" s="695"/>
      <c r="X42" s="704"/>
      <c r="Y42" s="153"/>
      <c r="Z42" s="153"/>
      <c r="AA42" s="153"/>
      <c r="AB42" s="153"/>
      <c r="AC42" s="153"/>
      <c r="AD42" s="153"/>
      <c r="AE42" s="846"/>
      <c r="AF42" s="820" t="str">
        <f t="shared" si="2"/>
        <v/>
      </c>
      <c r="AG42" s="4"/>
      <c r="AH42" s="4"/>
      <c r="AI42" s="124"/>
      <c r="AJ42" s="124"/>
      <c r="AK42" s="56"/>
      <c r="AL42" s="57"/>
      <c r="AM42" s="58"/>
      <c r="AN42" s="691"/>
      <c r="AO42" s="314"/>
      <c r="AP42" s="253"/>
      <c r="AQ42" s="252"/>
      <c r="AR42" s="152"/>
      <c r="AS42" s="253"/>
    </row>
    <row r="43" spans="1:45" s="2" customFormat="1">
      <c r="A43" s="949">
        <v>40</v>
      </c>
      <c r="B43" s="383" t="str">
        <f t="shared" si="1"/>
        <v/>
      </c>
      <c r="C43" s="152"/>
      <c r="D43" s="153"/>
      <c r="E43" s="153"/>
      <c r="F43" s="152" t="str">
        <f t="shared" si="3"/>
        <v/>
      </c>
      <c r="G43" s="868"/>
      <c r="H43" s="868"/>
      <c r="I43" s="877"/>
      <c r="J43" s="702"/>
      <c r="K43" s="689"/>
      <c r="L43" s="703"/>
      <c r="M43" s="703"/>
      <c r="N43" s="703"/>
      <c r="O43" s="703"/>
      <c r="P43" s="152"/>
      <c r="Q43" s="648"/>
      <c r="R43" s="648"/>
      <c r="S43" s="648"/>
      <c r="T43" s="153"/>
      <c r="U43" s="702"/>
      <c r="V43" s="689"/>
      <c r="W43" s="695"/>
      <c r="X43" s="704"/>
      <c r="Y43" s="153"/>
      <c r="Z43" s="153"/>
      <c r="AA43" s="153"/>
      <c r="AB43" s="153"/>
      <c r="AC43" s="153"/>
      <c r="AD43" s="153"/>
      <c r="AE43" s="846"/>
      <c r="AF43" s="820" t="str">
        <f t="shared" si="2"/>
        <v/>
      </c>
      <c r="AG43" s="4"/>
      <c r="AH43" s="4"/>
      <c r="AI43" s="124"/>
      <c r="AJ43" s="124"/>
      <c r="AK43" s="56"/>
      <c r="AL43" s="57"/>
      <c r="AM43" s="58"/>
      <c r="AN43" s="691"/>
      <c r="AO43" s="314"/>
      <c r="AP43" s="253"/>
      <c r="AQ43" s="252"/>
      <c r="AR43" s="152"/>
      <c r="AS43" s="253"/>
    </row>
    <row r="44" spans="1:45" s="2" customFormat="1">
      <c r="A44" s="949">
        <v>41</v>
      </c>
      <c r="B44" s="383" t="str">
        <f t="shared" si="1"/>
        <v/>
      </c>
      <c r="C44" s="152"/>
      <c r="D44" s="153"/>
      <c r="E44" s="153"/>
      <c r="F44" s="152" t="str">
        <f t="shared" si="3"/>
        <v/>
      </c>
      <c r="G44" s="868"/>
      <c r="H44" s="868"/>
      <c r="I44" s="877"/>
      <c r="J44" s="702"/>
      <c r="K44" s="689"/>
      <c r="L44" s="703"/>
      <c r="M44" s="703"/>
      <c r="N44" s="703"/>
      <c r="O44" s="703"/>
      <c r="P44" s="152"/>
      <c r="Q44" s="648"/>
      <c r="R44" s="648"/>
      <c r="S44" s="648"/>
      <c r="T44" s="153"/>
      <c r="U44" s="702"/>
      <c r="V44" s="689"/>
      <c r="W44" s="695"/>
      <c r="X44" s="704"/>
      <c r="Y44" s="153"/>
      <c r="Z44" s="153"/>
      <c r="AA44" s="153"/>
      <c r="AB44" s="153"/>
      <c r="AC44" s="153"/>
      <c r="AD44" s="153"/>
      <c r="AE44" s="846"/>
      <c r="AF44" s="820" t="str">
        <f t="shared" si="2"/>
        <v/>
      </c>
      <c r="AG44" s="4"/>
      <c r="AH44" s="4"/>
      <c r="AI44" s="124"/>
      <c r="AJ44" s="124"/>
      <c r="AK44" s="56"/>
      <c r="AL44" s="57"/>
      <c r="AM44" s="58"/>
      <c r="AN44" s="691"/>
      <c r="AO44" s="314"/>
      <c r="AP44" s="253"/>
      <c r="AQ44" s="252"/>
      <c r="AR44" s="152"/>
      <c r="AS44" s="253"/>
    </row>
    <row r="45" spans="1:45" s="2" customFormat="1">
      <c r="A45" s="949">
        <v>42</v>
      </c>
      <c r="B45" s="383" t="str">
        <f t="shared" si="1"/>
        <v/>
      </c>
      <c r="C45" s="152"/>
      <c r="D45" s="153"/>
      <c r="E45" s="153"/>
      <c r="F45" s="152" t="str">
        <f t="shared" si="3"/>
        <v/>
      </c>
      <c r="G45" s="868"/>
      <c r="H45" s="868"/>
      <c r="I45" s="877"/>
      <c r="J45" s="702"/>
      <c r="K45" s="689"/>
      <c r="L45" s="703"/>
      <c r="M45" s="703"/>
      <c r="N45" s="703"/>
      <c r="O45" s="703"/>
      <c r="P45" s="152"/>
      <c r="Q45" s="648"/>
      <c r="R45" s="648"/>
      <c r="S45" s="648"/>
      <c r="T45" s="153"/>
      <c r="U45" s="702"/>
      <c r="V45" s="689"/>
      <c r="W45" s="695"/>
      <c r="X45" s="704"/>
      <c r="Y45" s="153"/>
      <c r="Z45" s="153"/>
      <c r="AA45" s="153"/>
      <c r="AB45" s="153"/>
      <c r="AC45" s="153"/>
      <c r="AD45" s="153"/>
      <c r="AE45" s="846"/>
      <c r="AF45" s="820" t="str">
        <f t="shared" si="2"/>
        <v/>
      </c>
      <c r="AG45" s="4"/>
      <c r="AH45" s="4"/>
      <c r="AI45" s="124"/>
      <c r="AJ45" s="124"/>
      <c r="AK45" s="56"/>
      <c r="AL45" s="57"/>
      <c r="AM45" s="58"/>
      <c r="AN45" s="691"/>
      <c r="AO45" s="314"/>
      <c r="AP45" s="253"/>
      <c r="AQ45" s="252"/>
      <c r="AR45" s="152"/>
      <c r="AS45" s="253"/>
    </row>
    <row r="46" spans="1:45" s="2" customFormat="1">
      <c r="A46" s="949">
        <v>43</v>
      </c>
      <c r="B46" s="383" t="str">
        <f t="shared" si="1"/>
        <v/>
      </c>
      <c r="C46" s="152"/>
      <c r="D46" s="153"/>
      <c r="E46" s="153"/>
      <c r="F46" s="152" t="str">
        <f t="shared" si="3"/>
        <v/>
      </c>
      <c r="G46" s="868"/>
      <c r="H46" s="868"/>
      <c r="I46" s="877"/>
      <c r="J46" s="702"/>
      <c r="K46" s="689"/>
      <c r="L46" s="703"/>
      <c r="M46" s="703"/>
      <c r="N46" s="703"/>
      <c r="O46" s="703"/>
      <c r="P46" s="152"/>
      <c r="Q46" s="648"/>
      <c r="R46" s="648"/>
      <c r="S46" s="648"/>
      <c r="T46" s="153"/>
      <c r="U46" s="702"/>
      <c r="V46" s="689"/>
      <c r="W46" s="695"/>
      <c r="X46" s="704"/>
      <c r="Y46" s="153"/>
      <c r="Z46" s="153"/>
      <c r="AA46" s="153"/>
      <c r="AB46" s="153"/>
      <c r="AC46" s="153"/>
      <c r="AD46" s="153"/>
      <c r="AE46" s="846"/>
      <c r="AF46" s="820" t="str">
        <f t="shared" si="2"/>
        <v/>
      </c>
      <c r="AG46" s="4"/>
      <c r="AH46" s="4"/>
      <c r="AI46" s="124"/>
      <c r="AJ46" s="124"/>
      <c r="AK46" s="56"/>
      <c r="AL46" s="57"/>
      <c r="AM46" s="58"/>
      <c r="AN46" s="691"/>
      <c r="AO46" s="314"/>
      <c r="AP46" s="253"/>
      <c r="AQ46" s="252"/>
      <c r="AR46" s="152"/>
      <c r="AS46" s="253"/>
    </row>
    <row r="47" spans="1:45" s="2" customFormat="1">
      <c r="A47" s="949">
        <v>44</v>
      </c>
      <c r="B47" s="383" t="str">
        <f t="shared" si="1"/>
        <v/>
      </c>
      <c r="C47" s="152"/>
      <c r="D47" s="153"/>
      <c r="E47" s="153"/>
      <c r="F47" s="152" t="str">
        <f t="shared" si="3"/>
        <v/>
      </c>
      <c r="G47" s="868"/>
      <c r="H47" s="868"/>
      <c r="I47" s="877"/>
      <c r="J47" s="702"/>
      <c r="K47" s="689"/>
      <c r="L47" s="703"/>
      <c r="M47" s="703"/>
      <c r="N47" s="703"/>
      <c r="O47" s="703"/>
      <c r="P47" s="152"/>
      <c r="Q47" s="648"/>
      <c r="R47" s="648"/>
      <c r="S47" s="648"/>
      <c r="T47" s="153"/>
      <c r="U47" s="702"/>
      <c r="V47" s="689"/>
      <c r="W47" s="695"/>
      <c r="X47" s="704"/>
      <c r="Y47" s="153"/>
      <c r="Z47" s="153"/>
      <c r="AA47" s="153"/>
      <c r="AB47" s="153"/>
      <c r="AC47" s="153"/>
      <c r="AD47" s="153"/>
      <c r="AE47" s="846"/>
      <c r="AF47" s="820" t="str">
        <f t="shared" si="2"/>
        <v/>
      </c>
      <c r="AG47" s="4"/>
      <c r="AH47" s="4"/>
      <c r="AI47" s="124"/>
      <c r="AJ47" s="124"/>
      <c r="AK47" s="56"/>
      <c r="AL47" s="57"/>
      <c r="AM47" s="58"/>
      <c r="AN47" s="691"/>
      <c r="AO47" s="314"/>
      <c r="AP47" s="253"/>
      <c r="AQ47" s="252"/>
      <c r="AR47" s="152"/>
      <c r="AS47" s="253"/>
    </row>
    <row r="48" spans="1:45" s="2" customFormat="1">
      <c r="A48" s="949">
        <v>45</v>
      </c>
      <c r="B48" s="383" t="str">
        <f t="shared" si="1"/>
        <v/>
      </c>
      <c r="C48" s="152"/>
      <c r="D48" s="153"/>
      <c r="E48" s="153"/>
      <c r="F48" s="152" t="str">
        <f t="shared" si="3"/>
        <v/>
      </c>
      <c r="G48" s="868"/>
      <c r="H48" s="868"/>
      <c r="I48" s="877"/>
      <c r="J48" s="702"/>
      <c r="K48" s="689"/>
      <c r="L48" s="703"/>
      <c r="M48" s="703"/>
      <c r="N48" s="703"/>
      <c r="O48" s="703"/>
      <c r="P48" s="152"/>
      <c r="Q48" s="648"/>
      <c r="R48" s="648"/>
      <c r="S48" s="648"/>
      <c r="T48" s="153"/>
      <c r="U48" s="702"/>
      <c r="V48" s="689"/>
      <c r="W48" s="695"/>
      <c r="X48" s="704"/>
      <c r="Y48" s="153"/>
      <c r="Z48" s="153"/>
      <c r="AA48" s="153"/>
      <c r="AB48" s="153"/>
      <c r="AC48" s="153"/>
      <c r="AD48" s="153"/>
      <c r="AE48" s="846"/>
      <c r="AF48" s="820" t="str">
        <f t="shared" si="2"/>
        <v/>
      </c>
      <c r="AG48" s="4"/>
      <c r="AH48" s="4"/>
      <c r="AI48" s="124"/>
      <c r="AJ48" s="124"/>
      <c r="AK48" s="56"/>
      <c r="AL48" s="57"/>
      <c r="AM48" s="58"/>
      <c r="AN48" s="691"/>
      <c r="AO48" s="314"/>
      <c r="AP48" s="253"/>
      <c r="AQ48" s="252"/>
      <c r="AR48" s="152"/>
      <c r="AS48" s="253"/>
    </row>
    <row r="49" spans="1:45" s="2" customFormat="1">
      <c r="A49" s="949">
        <v>46</v>
      </c>
      <c r="B49" s="383" t="str">
        <f t="shared" si="1"/>
        <v/>
      </c>
      <c r="C49" s="152"/>
      <c r="D49" s="153"/>
      <c r="E49" s="153"/>
      <c r="F49" s="152" t="str">
        <f t="shared" si="3"/>
        <v/>
      </c>
      <c r="G49" s="868"/>
      <c r="H49" s="868"/>
      <c r="I49" s="877"/>
      <c r="J49" s="702"/>
      <c r="K49" s="689"/>
      <c r="L49" s="703"/>
      <c r="M49" s="703"/>
      <c r="N49" s="703"/>
      <c r="O49" s="703"/>
      <c r="P49" s="152"/>
      <c r="Q49" s="648"/>
      <c r="R49" s="648"/>
      <c r="S49" s="648"/>
      <c r="T49" s="153"/>
      <c r="U49" s="702"/>
      <c r="V49" s="689"/>
      <c r="W49" s="695"/>
      <c r="X49" s="704"/>
      <c r="Y49" s="153"/>
      <c r="Z49" s="153"/>
      <c r="AA49" s="153"/>
      <c r="AB49" s="153"/>
      <c r="AC49" s="153"/>
      <c r="AD49" s="153"/>
      <c r="AE49" s="846"/>
      <c r="AF49" s="820" t="str">
        <f t="shared" si="2"/>
        <v/>
      </c>
      <c r="AG49" s="4"/>
      <c r="AH49" s="4"/>
      <c r="AI49" s="124"/>
      <c r="AJ49" s="124"/>
      <c r="AK49" s="56"/>
      <c r="AL49" s="57"/>
      <c r="AM49" s="58"/>
      <c r="AN49" s="691"/>
      <c r="AO49" s="314"/>
      <c r="AP49" s="253"/>
      <c r="AQ49" s="252"/>
      <c r="AR49" s="152"/>
      <c r="AS49" s="253"/>
    </row>
    <row r="50" spans="1:45" s="2" customFormat="1">
      <c r="A50" s="949">
        <v>47</v>
      </c>
      <c r="B50" s="383" t="str">
        <f t="shared" si="1"/>
        <v/>
      </c>
      <c r="C50" s="152"/>
      <c r="D50" s="153"/>
      <c r="E50" s="153"/>
      <c r="F50" s="152" t="str">
        <f t="shared" si="3"/>
        <v/>
      </c>
      <c r="G50" s="868"/>
      <c r="H50" s="868"/>
      <c r="I50" s="877"/>
      <c r="J50" s="702"/>
      <c r="K50" s="689"/>
      <c r="L50" s="703"/>
      <c r="M50" s="703"/>
      <c r="N50" s="703"/>
      <c r="O50" s="703"/>
      <c r="P50" s="152"/>
      <c r="Q50" s="648"/>
      <c r="R50" s="648"/>
      <c r="S50" s="648"/>
      <c r="T50" s="153"/>
      <c r="U50" s="702"/>
      <c r="V50" s="689"/>
      <c r="W50" s="695"/>
      <c r="X50" s="704"/>
      <c r="Y50" s="153"/>
      <c r="Z50" s="153"/>
      <c r="AA50" s="153"/>
      <c r="AB50" s="153"/>
      <c r="AC50" s="153"/>
      <c r="AD50" s="153"/>
      <c r="AE50" s="846"/>
      <c r="AF50" s="820" t="str">
        <f t="shared" si="2"/>
        <v/>
      </c>
      <c r="AG50" s="4"/>
      <c r="AH50" s="4"/>
      <c r="AI50" s="124"/>
      <c r="AJ50" s="124"/>
      <c r="AK50" s="56"/>
      <c r="AL50" s="57"/>
      <c r="AM50" s="58"/>
      <c r="AN50" s="691"/>
      <c r="AO50" s="314"/>
      <c r="AP50" s="253"/>
      <c r="AQ50" s="252"/>
      <c r="AR50" s="152"/>
      <c r="AS50" s="253"/>
    </row>
    <row r="51" spans="1:45" s="2" customFormat="1">
      <c r="A51" s="949">
        <v>48</v>
      </c>
      <c r="B51" s="383" t="str">
        <f t="shared" si="1"/>
        <v/>
      </c>
      <c r="C51" s="152"/>
      <c r="D51" s="153"/>
      <c r="E51" s="153"/>
      <c r="F51" s="152" t="str">
        <f t="shared" si="3"/>
        <v/>
      </c>
      <c r="G51" s="868"/>
      <c r="H51" s="868"/>
      <c r="I51" s="877"/>
      <c r="J51" s="702"/>
      <c r="K51" s="689"/>
      <c r="L51" s="703"/>
      <c r="M51" s="703"/>
      <c r="N51" s="703"/>
      <c r="O51" s="703"/>
      <c r="P51" s="152"/>
      <c r="Q51" s="648"/>
      <c r="R51" s="648"/>
      <c r="S51" s="648"/>
      <c r="T51" s="153"/>
      <c r="U51" s="702"/>
      <c r="V51" s="689"/>
      <c r="W51" s="695"/>
      <c r="X51" s="704"/>
      <c r="Y51" s="153"/>
      <c r="Z51" s="153"/>
      <c r="AA51" s="153"/>
      <c r="AB51" s="153"/>
      <c r="AC51" s="153"/>
      <c r="AD51" s="153"/>
      <c r="AE51" s="846"/>
      <c r="AF51" s="820" t="str">
        <f t="shared" si="2"/>
        <v/>
      </c>
      <c r="AG51" s="4"/>
      <c r="AH51" s="4"/>
      <c r="AI51" s="124"/>
      <c r="AJ51" s="124"/>
      <c r="AK51" s="56"/>
      <c r="AL51" s="57"/>
      <c r="AM51" s="58"/>
      <c r="AN51" s="691"/>
      <c r="AO51" s="314"/>
      <c r="AP51" s="253"/>
      <c r="AQ51" s="252"/>
      <c r="AR51" s="152"/>
      <c r="AS51" s="253"/>
    </row>
    <row r="52" spans="1:45" s="2" customFormat="1">
      <c r="A52" s="949">
        <v>49</v>
      </c>
      <c r="B52" s="383" t="str">
        <f t="shared" si="1"/>
        <v/>
      </c>
      <c r="C52" s="152"/>
      <c r="D52" s="153"/>
      <c r="E52" s="153"/>
      <c r="F52" s="152" t="str">
        <f t="shared" si="3"/>
        <v/>
      </c>
      <c r="G52" s="868"/>
      <c r="H52" s="868"/>
      <c r="I52" s="877"/>
      <c r="J52" s="702"/>
      <c r="K52" s="689"/>
      <c r="L52" s="703"/>
      <c r="M52" s="703"/>
      <c r="N52" s="703"/>
      <c r="O52" s="703"/>
      <c r="P52" s="152"/>
      <c r="Q52" s="648"/>
      <c r="R52" s="648"/>
      <c r="S52" s="648"/>
      <c r="T52" s="153"/>
      <c r="U52" s="702"/>
      <c r="V52" s="689"/>
      <c r="W52" s="695"/>
      <c r="X52" s="704"/>
      <c r="Y52" s="153"/>
      <c r="Z52" s="153"/>
      <c r="AA52" s="153"/>
      <c r="AB52" s="153"/>
      <c r="AC52" s="153"/>
      <c r="AD52" s="153"/>
      <c r="AE52" s="846"/>
      <c r="AF52" s="820" t="str">
        <f t="shared" si="2"/>
        <v/>
      </c>
      <c r="AG52" s="4"/>
      <c r="AH52" s="4"/>
      <c r="AI52" s="124"/>
      <c r="AJ52" s="124"/>
      <c r="AK52" s="56"/>
      <c r="AL52" s="57"/>
      <c r="AM52" s="58"/>
      <c r="AN52" s="691"/>
      <c r="AO52" s="314"/>
      <c r="AP52" s="253"/>
      <c r="AQ52" s="252"/>
      <c r="AR52" s="152"/>
      <c r="AS52" s="253"/>
    </row>
    <row r="53" spans="1:45" s="2" customFormat="1">
      <c r="A53" s="949">
        <v>50</v>
      </c>
      <c r="B53" s="383" t="str">
        <f t="shared" si="1"/>
        <v/>
      </c>
      <c r="C53" s="152"/>
      <c r="D53" s="153"/>
      <c r="E53" s="153"/>
      <c r="F53" s="152" t="str">
        <f t="shared" si="3"/>
        <v/>
      </c>
      <c r="G53" s="868"/>
      <c r="H53" s="868"/>
      <c r="I53" s="877"/>
      <c r="J53" s="702"/>
      <c r="K53" s="689"/>
      <c r="L53" s="703"/>
      <c r="M53" s="703"/>
      <c r="N53" s="703"/>
      <c r="O53" s="703"/>
      <c r="P53" s="152"/>
      <c r="Q53" s="648"/>
      <c r="R53" s="648"/>
      <c r="S53" s="648"/>
      <c r="T53" s="153"/>
      <c r="U53" s="702"/>
      <c r="V53" s="689"/>
      <c r="W53" s="695"/>
      <c r="X53" s="704"/>
      <c r="Y53" s="153"/>
      <c r="Z53" s="153"/>
      <c r="AA53" s="153"/>
      <c r="AB53" s="153"/>
      <c r="AC53" s="153"/>
      <c r="AD53" s="153"/>
      <c r="AE53" s="846"/>
      <c r="AF53" s="820" t="str">
        <f t="shared" si="2"/>
        <v/>
      </c>
      <c r="AG53" s="4"/>
      <c r="AH53" s="4"/>
      <c r="AI53" s="124"/>
      <c r="AJ53" s="124"/>
      <c r="AK53" s="56"/>
      <c r="AL53" s="57"/>
      <c r="AM53" s="58"/>
      <c r="AN53" s="691"/>
      <c r="AO53" s="314"/>
      <c r="AP53" s="253"/>
      <c r="AQ53" s="252"/>
      <c r="AR53" s="152"/>
      <c r="AS53" s="253"/>
    </row>
    <row r="54" spans="1:45" s="2" customFormat="1">
      <c r="A54" s="949">
        <v>51</v>
      </c>
      <c r="B54" s="383" t="str">
        <f t="shared" si="1"/>
        <v/>
      </c>
      <c r="C54" s="152"/>
      <c r="D54" s="153"/>
      <c r="E54" s="153"/>
      <c r="F54" s="152" t="str">
        <f t="shared" si="3"/>
        <v/>
      </c>
      <c r="G54" s="868"/>
      <c r="H54" s="868"/>
      <c r="I54" s="877"/>
      <c r="J54" s="702"/>
      <c r="K54" s="689"/>
      <c r="L54" s="703"/>
      <c r="M54" s="703"/>
      <c r="N54" s="703"/>
      <c r="O54" s="703"/>
      <c r="P54" s="152"/>
      <c r="Q54" s="648"/>
      <c r="R54" s="648"/>
      <c r="S54" s="648"/>
      <c r="T54" s="153"/>
      <c r="U54" s="702"/>
      <c r="V54" s="689"/>
      <c r="W54" s="695"/>
      <c r="X54" s="704"/>
      <c r="Y54" s="153"/>
      <c r="Z54" s="153"/>
      <c r="AA54" s="153"/>
      <c r="AB54" s="153"/>
      <c r="AC54" s="153"/>
      <c r="AD54" s="153"/>
      <c r="AE54" s="846"/>
      <c r="AF54" s="820" t="str">
        <f t="shared" si="2"/>
        <v/>
      </c>
      <c r="AG54" s="4"/>
      <c r="AH54" s="4"/>
      <c r="AI54" s="124"/>
      <c r="AJ54" s="124"/>
      <c r="AK54" s="56"/>
      <c r="AL54" s="57"/>
      <c r="AM54" s="58"/>
      <c r="AN54" s="691"/>
      <c r="AO54" s="314"/>
      <c r="AP54" s="253"/>
      <c r="AQ54" s="252"/>
      <c r="AR54" s="152"/>
      <c r="AS54" s="253"/>
    </row>
    <row r="55" spans="1:45" s="2" customFormat="1">
      <c r="A55" s="949">
        <v>52</v>
      </c>
      <c r="B55" s="383" t="str">
        <f t="shared" si="1"/>
        <v/>
      </c>
      <c r="C55" s="152"/>
      <c r="D55" s="153"/>
      <c r="E55" s="153"/>
      <c r="F55" s="152" t="str">
        <f t="shared" si="3"/>
        <v/>
      </c>
      <c r="G55" s="868"/>
      <c r="H55" s="868"/>
      <c r="I55" s="877"/>
      <c r="J55" s="702"/>
      <c r="K55" s="689"/>
      <c r="L55" s="703"/>
      <c r="M55" s="703"/>
      <c r="N55" s="703"/>
      <c r="O55" s="703"/>
      <c r="P55" s="152"/>
      <c r="Q55" s="648"/>
      <c r="R55" s="648"/>
      <c r="S55" s="648"/>
      <c r="T55" s="153"/>
      <c r="U55" s="702"/>
      <c r="V55" s="689"/>
      <c r="W55" s="695"/>
      <c r="X55" s="704"/>
      <c r="Y55" s="153"/>
      <c r="Z55" s="153"/>
      <c r="AA55" s="153"/>
      <c r="AB55" s="153"/>
      <c r="AC55" s="153"/>
      <c r="AD55" s="153"/>
      <c r="AE55" s="846"/>
      <c r="AF55" s="820" t="str">
        <f t="shared" si="2"/>
        <v/>
      </c>
      <c r="AG55" s="4"/>
      <c r="AH55" s="4"/>
      <c r="AI55" s="124"/>
      <c r="AJ55" s="124"/>
      <c r="AK55" s="56"/>
      <c r="AL55" s="57"/>
      <c r="AM55" s="58"/>
      <c r="AN55" s="691"/>
      <c r="AO55" s="314"/>
      <c r="AP55" s="253"/>
      <c r="AQ55" s="252"/>
      <c r="AR55" s="152"/>
      <c r="AS55" s="253"/>
    </row>
    <row r="56" spans="1:45" s="2" customFormat="1">
      <c r="A56" s="949">
        <v>53</v>
      </c>
      <c r="B56" s="383" t="str">
        <f t="shared" si="1"/>
        <v/>
      </c>
      <c r="C56" s="152"/>
      <c r="D56" s="153"/>
      <c r="E56" s="153"/>
      <c r="F56" s="152" t="str">
        <f t="shared" si="3"/>
        <v/>
      </c>
      <c r="G56" s="868"/>
      <c r="H56" s="868"/>
      <c r="I56" s="877"/>
      <c r="J56" s="702"/>
      <c r="K56" s="689"/>
      <c r="L56" s="703"/>
      <c r="M56" s="703"/>
      <c r="N56" s="703"/>
      <c r="O56" s="703"/>
      <c r="P56" s="152"/>
      <c r="Q56" s="648"/>
      <c r="R56" s="648"/>
      <c r="S56" s="648"/>
      <c r="T56" s="153"/>
      <c r="U56" s="702"/>
      <c r="V56" s="689"/>
      <c r="W56" s="695"/>
      <c r="X56" s="704"/>
      <c r="Y56" s="153"/>
      <c r="Z56" s="153"/>
      <c r="AA56" s="153"/>
      <c r="AB56" s="153"/>
      <c r="AC56" s="153"/>
      <c r="AD56" s="153"/>
      <c r="AE56" s="846"/>
      <c r="AF56" s="820" t="str">
        <f t="shared" si="2"/>
        <v/>
      </c>
      <c r="AG56" s="4"/>
      <c r="AH56" s="4"/>
      <c r="AI56" s="124"/>
      <c r="AJ56" s="124"/>
      <c r="AK56" s="56"/>
      <c r="AL56" s="57"/>
      <c r="AM56" s="58"/>
      <c r="AN56" s="691"/>
      <c r="AO56" s="314"/>
      <c r="AP56" s="253"/>
      <c r="AQ56" s="252"/>
      <c r="AR56" s="152"/>
      <c r="AS56" s="253"/>
    </row>
    <row r="57" spans="1:45" s="2" customFormat="1">
      <c r="A57" s="949">
        <v>54</v>
      </c>
      <c r="B57" s="383" t="str">
        <f t="shared" si="1"/>
        <v/>
      </c>
      <c r="C57" s="152"/>
      <c r="D57" s="153"/>
      <c r="E57" s="153"/>
      <c r="F57" s="152" t="str">
        <f t="shared" si="3"/>
        <v/>
      </c>
      <c r="G57" s="868"/>
      <c r="H57" s="868"/>
      <c r="I57" s="877"/>
      <c r="J57" s="702"/>
      <c r="K57" s="689"/>
      <c r="L57" s="703"/>
      <c r="M57" s="703"/>
      <c r="N57" s="703"/>
      <c r="O57" s="703"/>
      <c r="P57" s="152"/>
      <c r="Q57" s="648"/>
      <c r="R57" s="648"/>
      <c r="S57" s="648"/>
      <c r="T57" s="153"/>
      <c r="U57" s="702"/>
      <c r="V57" s="689"/>
      <c r="W57" s="695"/>
      <c r="X57" s="704"/>
      <c r="Y57" s="153"/>
      <c r="Z57" s="153"/>
      <c r="AA57" s="153"/>
      <c r="AB57" s="153"/>
      <c r="AC57" s="153"/>
      <c r="AD57" s="153"/>
      <c r="AE57" s="846"/>
      <c r="AF57" s="820" t="str">
        <f t="shared" si="2"/>
        <v/>
      </c>
      <c r="AG57" s="4"/>
      <c r="AH57" s="4"/>
      <c r="AI57" s="124"/>
      <c r="AJ57" s="124"/>
      <c r="AK57" s="56"/>
      <c r="AL57" s="57"/>
      <c r="AM57" s="58"/>
      <c r="AN57" s="691"/>
      <c r="AO57" s="314"/>
      <c r="AP57" s="253"/>
      <c r="AQ57" s="252"/>
      <c r="AR57" s="152"/>
      <c r="AS57" s="253"/>
    </row>
    <row r="58" spans="1:45" s="2" customFormat="1">
      <c r="A58" s="949">
        <v>55</v>
      </c>
      <c r="B58" s="383" t="str">
        <f t="shared" si="1"/>
        <v/>
      </c>
      <c r="C58" s="152"/>
      <c r="D58" s="153"/>
      <c r="E58" s="153"/>
      <c r="F58" s="152" t="str">
        <f t="shared" si="3"/>
        <v/>
      </c>
      <c r="G58" s="868"/>
      <c r="H58" s="868"/>
      <c r="I58" s="877"/>
      <c r="J58" s="702"/>
      <c r="K58" s="689"/>
      <c r="L58" s="703"/>
      <c r="M58" s="703"/>
      <c r="N58" s="703"/>
      <c r="O58" s="703"/>
      <c r="P58" s="152"/>
      <c r="Q58" s="648"/>
      <c r="R58" s="648"/>
      <c r="S58" s="648"/>
      <c r="T58" s="153"/>
      <c r="U58" s="702"/>
      <c r="V58" s="689"/>
      <c r="W58" s="695"/>
      <c r="X58" s="704"/>
      <c r="Y58" s="153"/>
      <c r="Z58" s="153"/>
      <c r="AA58" s="153"/>
      <c r="AB58" s="153"/>
      <c r="AC58" s="153"/>
      <c r="AD58" s="153"/>
      <c r="AE58" s="846"/>
      <c r="AF58" s="820" t="str">
        <f t="shared" si="2"/>
        <v/>
      </c>
      <c r="AG58" s="4"/>
      <c r="AH58" s="4"/>
      <c r="AI58" s="124"/>
      <c r="AJ58" s="124"/>
      <c r="AK58" s="56"/>
      <c r="AL58" s="57"/>
      <c r="AM58" s="58"/>
      <c r="AN58" s="691"/>
      <c r="AO58" s="314"/>
      <c r="AP58" s="253"/>
      <c r="AQ58" s="252"/>
      <c r="AR58" s="152"/>
      <c r="AS58" s="253"/>
    </row>
    <row r="59" spans="1:45" s="2" customFormat="1">
      <c r="A59" s="949">
        <v>56</v>
      </c>
      <c r="B59" s="383" t="str">
        <f t="shared" si="1"/>
        <v/>
      </c>
      <c r="C59" s="152"/>
      <c r="D59" s="153"/>
      <c r="E59" s="153"/>
      <c r="F59" s="152" t="str">
        <f t="shared" si="3"/>
        <v/>
      </c>
      <c r="G59" s="868"/>
      <c r="H59" s="868"/>
      <c r="I59" s="877"/>
      <c r="J59" s="702"/>
      <c r="K59" s="689"/>
      <c r="L59" s="703"/>
      <c r="M59" s="703"/>
      <c r="N59" s="703"/>
      <c r="O59" s="703"/>
      <c r="P59" s="152"/>
      <c r="Q59" s="648"/>
      <c r="R59" s="648"/>
      <c r="S59" s="648"/>
      <c r="T59" s="153"/>
      <c r="U59" s="702"/>
      <c r="V59" s="689"/>
      <c r="W59" s="695"/>
      <c r="X59" s="704"/>
      <c r="Y59" s="153"/>
      <c r="Z59" s="153"/>
      <c r="AA59" s="153"/>
      <c r="AB59" s="153"/>
      <c r="AC59" s="153"/>
      <c r="AD59" s="153"/>
      <c r="AE59" s="846"/>
      <c r="AF59" s="820" t="str">
        <f t="shared" si="2"/>
        <v/>
      </c>
      <c r="AG59" s="4"/>
      <c r="AH59" s="4"/>
      <c r="AI59" s="124"/>
      <c r="AJ59" s="124"/>
      <c r="AK59" s="56"/>
      <c r="AL59" s="57"/>
      <c r="AM59" s="58"/>
      <c r="AN59" s="691"/>
      <c r="AO59" s="314"/>
      <c r="AP59" s="253"/>
      <c r="AQ59" s="252"/>
      <c r="AR59" s="152"/>
      <c r="AS59" s="253"/>
    </row>
    <row r="60" spans="1:45" s="2" customFormat="1">
      <c r="A60" s="949">
        <v>57</v>
      </c>
      <c r="B60" s="383" t="str">
        <f t="shared" si="1"/>
        <v/>
      </c>
      <c r="C60" s="152"/>
      <c r="D60" s="153"/>
      <c r="E60" s="153"/>
      <c r="F60" s="152" t="str">
        <f t="shared" si="3"/>
        <v/>
      </c>
      <c r="G60" s="868"/>
      <c r="H60" s="868"/>
      <c r="I60" s="877"/>
      <c r="J60" s="702"/>
      <c r="K60" s="689"/>
      <c r="L60" s="703"/>
      <c r="M60" s="703"/>
      <c r="N60" s="703"/>
      <c r="O60" s="703"/>
      <c r="P60" s="152"/>
      <c r="Q60" s="648"/>
      <c r="R60" s="648"/>
      <c r="S60" s="648"/>
      <c r="T60" s="153"/>
      <c r="U60" s="702"/>
      <c r="V60" s="689"/>
      <c r="W60" s="695"/>
      <c r="X60" s="704"/>
      <c r="Y60" s="153"/>
      <c r="Z60" s="153"/>
      <c r="AA60" s="153"/>
      <c r="AB60" s="153"/>
      <c r="AC60" s="153"/>
      <c r="AD60" s="153"/>
      <c r="AE60" s="846"/>
      <c r="AF60" s="820" t="str">
        <f t="shared" si="2"/>
        <v/>
      </c>
      <c r="AG60" s="4"/>
      <c r="AH60" s="4"/>
      <c r="AI60" s="124"/>
      <c r="AJ60" s="124"/>
      <c r="AK60" s="56"/>
      <c r="AL60" s="57"/>
      <c r="AM60" s="58"/>
      <c r="AN60" s="691"/>
      <c r="AO60" s="314"/>
      <c r="AP60" s="253"/>
      <c r="AQ60" s="252"/>
      <c r="AR60" s="152"/>
      <c r="AS60" s="253"/>
    </row>
    <row r="61" spans="1:45" s="2" customFormat="1">
      <c r="A61" s="949">
        <v>58</v>
      </c>
      <c r="B61" s="383" t="str">
        <f t="shared" si="1"/>
        <v/>
      </c>
      <c r="C61" s="152"/>
      <c r="D61" s="153"/>
      <c r="E61" s="153"/>
      <c r="F61" s="152" t="str">
        <f t="shared" si="3"/>
        <v/>
      </c>
      <c r="G61" s="868"/>
      <c r="H61" s="868"/>
      <c r="I61" s="877"/>
      <c r="J61" s="702"/>
      <c r="K61" s="689"/>
      <c r="L61" s="703"/>
      <c r="M61" s="703"/>
      <c r="N61" s="703"/>
      <c r="O61" s="703"/>
      <c r="P61" s="152"/>
      <c r="Q61" s="648"/>
      <c r="R61" s="648"/>
      <c r="S61" s="648"/>
      <c r="T61" s="153"/>
      <c r="U61" s="702"/>
      <c r="V61" s="689"/>
      <c r="W61" s="695"/>
      <c r="X61" s="704"/>
      <c r="Y61" s="153"/>
      <c r="Z61" s="153"/>
      <c r="AA61" s="153"/>
      <c r="AB61" s="153"/>
      <c r="AC61" s="153"/>
      <c r="AD61" s="153"/>
      <c r="AE61" s="846"/>
      <c r="AF61" s="820" t="str">
        <f t="shared" si="2"/>
        <v/>
      </c>
      <c r="AG61" s="4"/>
      <c r="AH61" s="4"/>
      <c r="AI61" s="124"/>
      <c r="AJ61" s="124"/>
      <c r="AK61" s="56"/>
      <c r="AL61" s="57"/>
      <c r="AM61" s="58"/>
      <c r="AN61" s="691"/>
      <c r="AO61" s="314"/>
      <c r="AP61" s="253"/>
      <c r="AQ61" s="252"/>
      <c r="AR61" s="152"/>
      <c r="AS61" s="253"/>
    </row>
    <row r="62" spans="1:45" s="2" customFormat="1">
      <c r="A62" s="949">
        <v>59</v>
      </c>
      <c r="B62" s="383" t="str">
        <f t="shared" si="1"/>
        <v/>
      </c>
      <c r="C62" s="152"/>
      <c r="D62" s="153"/>
      <c r="E62" s="153"/>
      <c r="F62" s="152" t="str">
        <f t="shared" si="3"/>
        <v/>
      </c>
      <c r="G62" s="868"/>
      <c r="H62" s="868"/>
      <c r="I62" s="877"/>
      <c r="J62" s="702"/>
      <c r="K62" s="689"/>
      <c r="L62" s="703"/>
      <c r="M62" s="703"/>
      <c r="N62" s="703"/>
      <c r="O62" s="703"/>
      <c r="P62" s="152"/>
      <c r="Q62" s="648"/>
      <c r="R62" s="648"/>
      <c r="S62" s="648"/>
      <c r="T62" s="153"/>
      <c r="U62" s="702"/>
      <c r="V62" s="689"/>
      <c r="W62" s="695"/>
      <c r="X62" s="704"/>
      <c r="Y62" s="153"/>
      <c r="Z62" s="153"/>
      <c r="AA62" s="153"/>
      <c r="AB62" s="153"/>
      <c r="AC62" s="153"/>
      <c r="AD62" s="153"/>
      <c r="AE62" s="846"/>
      <c r="AF62" s="820" t="str">
        <f t="shared" si="2"/>
        <v/>
      </c>
      <c r="AG62" s="4"/>
      <c r="AH62" s="4"/>
      <c r="AI62" s="124"/>
      <c r="AJ62" s="124"/>
      <c r="AK62" s="56"/>
      <c r="AL62" s="57"/>
      <c r="AM62" s="58"/>
      <c r="AN62" s="691"/>
      <c r="AO62" s="314"/>
      <c r="AP62" s="253"/>
      <c r="AQ62" s="252"/>
      <c r="AR62" s="152"/>
      <c r="AS62" s="253"/>
    </row>
    <row r="63" spans="1:45" s="2" customFormat="1">
      <c r="A63" s="949">
        <v>60</v>
      </c>
      <c r="B63" s="383" t="str">
        <f t="shared" si="1"/>
        <v/>
      </c>
      <c r="C63" s="152"/>
      <c r="D63" s="153"/>
      <c r="E63" s="153"/>
      <c r="F63" s="152" t="str">
        <f t="shared" si="3"/>
        <v/>
      </c>
      <c r="G63" s="868"/>
      <c r="H63" s="868"/>
      <c r="I63" s="877"/>
      <c r="J63" s="702"/>
      <c r="K63" s="689"/>
      <c r="L63" s="703"/>
      <c r="M63" s="703"/>
      <c r="N63" s="703"/>
      <c r="O63" s="703"/>
      <c r="P63" s="152"/>
      <c r="Q63" s="648"/>
      <c r="R63" s="648"/>
      <c r="S63" s="648"/>
      <c r="T63" s="153"/>
      <c r="U63" s="702"/>
      <c r="V63" s="689"/>
      <c r="W63" s="695"/>
      <c r="X63" s="704"/>
      <c r="Y63" s="153"/>
      <c r="Z63" s="153"/>
      <c r="AA63" s="153"/>
      <c r="AB63" s="153"/>
      <c r="AC63" s="153"/>
      <c r="AD63" s="153"/>
      <c r="AE63" s="846"/>
      <c r="AF63" s="820" t="str">
        <f t="shared" si="2"/>
        <v/>
      </c>
      <c r="AG63" s="4"/>
      <c r="AH63" s="4"/>
      <c r="AI63" s="124"/>
      <c r="AJ63" s="124"/>
      <c r="AK63" s="56"/>
      <c r="AL63" s="57"/>
      <c r="AM63" s="58"/>
      <c r="AN63" s="691"/>
      <c r="AO63" s="314"/>
      <c r="AP63" s="253"/>
      <c r="AQ63" s="252"/>
      <c r="AR63" s="152"/>
      <c r="AS63" s="253"/>
    </row>
    <row r="64" spans="1:45" s="2" customFormat="1">
      <c r="A64" s="949">
        <v>61</v>
      </c>
      <c r="B64" s="383" t="str">
        <f t="shared" si="1"/>
        <v/>
      </c>
      <c r="C64" s="152"/>
      <c r="D64" s="153"/>
      <c r="E64" s="153"/>
      <c r="F64" s="152" t="str">
        <f t="shared" si="3"/>
        <v/>
      </c>
      <c r="G64" s="868"/>
      <c r="H64" s="868"/>
      <c r="I64" s="877"/>
      <c r="J64" s="702"/>
      <c r="K64" s="689"/>
      <c r="L64" s="703"/>
      <c r="M64" s="703"/>
      <c r="N64" s="703"/>
      <c r="O64" s="703"/>
      <c r="P64" s="152"/>
      <c r="Q64" s="648"/>
      <c r="R64" s="648"/>
      <c r="S64" s="648"/>
      <c r="T64" s="153"/>
      <c r="U64" s="702"/>
      <c r="V64" s="689"/>
      <c r="W64" s="695"/>
      <c r="X64" s="704"/>
      <c r="Y64" s="153"/>
      <c r="Z64" s="153"/>
      <c r="AA64" s="153"/>
      <c r="AB64" s="153"/>
      <c r="AC64" s="153"/>
      <c r="AD64" s="153"/>
      <c r="AE64" s="846"/>
      <c r="AF64" s="820" t="str">
        <f t="shared" si="2"/>
        <v/>
      </c>
      <c r="AG64" s="4"/>
      <c r="AH64" s="4"/>
      <c r="AI64" s="124"/>
      <c r="AJ64" s="124"/>
      <c r="AK64" s="56"/>
      <c r="AL64" s="57"/>
      <c r="AM64" s="58"/>
      <c r="AN64" s="691"/>
      <c r="AO64" s="314"/>
      <c r="AP64" s="253"/>
      <c r="AQ64" s="252"/>
      <c r="AR64" s="152"/>
      <c r="AS64" s="253"/>
    </row>
    <row r="65" spans="1:45" s="2" customFormat="1">
      <c r="A65" s="949">
        <v>62</v>
      </c>
      <c r="B65" s="383" t="str">
        <f t="shared" si="1"/>
        <v/>
      </c>
      <c r="C65" s="152"/>
      <c r="D65" s="153"/>
      <c r="E65" s="153"/>
      <c r="F65" s="152" t="str">
        <f t="shared" si="3"/>
        <v/>
      </c>
      <c r="G65" s="868"/>
      <c r="H65" s="868"/>
      <c r="I65" s="877"/>
      <c r="J65" s="702"/>
      <c r="K65" s="689"/>
      <c r="L65" s="703"/>
      <c r="M65" s="703"/>
      <c r="N65" s="703"/>
      <c r="O65" s="703"/>
      <c r="P65" s="152"/>
      <c r="Q65" s="648"/>
      <c r="R65" s="648"/>
      <c r="S65" s="648"/>
      <c r="T65" s="153"/>
      <c r="U65" s="702"/>
      <c r="V65" s="689"/>
      <c r="W65" s="695"/>
      <c r="X65" s="704"/>
      <c r="Y65" s="153"/>
      <c r="Z65" s="153"/>
      <c r="AA65" s="153"/>
      <c r="AB65" s="153"/>
      <c r="AC65" s="153"/>
      <c r="AD65" s="153"/>
      <c r="AE65" s="846"/>
      <c r="AF65" s="820" t="str">
        <f t="shared" si="2"/>
        <v/>
      </c>
      <c r="AG65" s="4"/>
      <c r="AH65" s="4"/>
      <c r="AI65" s="124"/>
      <c r="AJ65" s="124"/>
      <c r="AK65" s="56"/>
      <c r="AL65" s="57"/>
      <c r="AM65" s="58"/>
      <c r="AN65" s="691"/>
      <c r="AO65" s="314"/>
      <c r="AP65" s="253"/>
      <c r="AQ65" s="252"/>
      <c r="AR65" s="152"/>
      <c r="AS65" s="253"/>
    </row>
    <row r="66" spans="1:45" s="2" customFormat="1">
      <c r="A66" s="949">
        <v>63</v>
      </c>
      <c r="B66" s="383" t="str">
        <f t="shared" si="1"/>
        <v/>
      </c>
      <c r="C66" s="152"/>
      <c r="D66" s="153"/>
      <c r="E66" s="153"/>
      <c r="F66" s="152" t="str">
        <f t="shared" si="3"/>
        <v/>
      </c>
      <c r="G66" s="868"/>
      <c r="H66" s="868"/>
      <c r="I66" s="877"/>
      <c r="J66" s="702"/>
      <c r="K66" s="689"/>
      <c r="L66" s="703"/>
      <c r="M66" s="703"/>
      <c r="N66" s="703"/>
      <c r="O66" s="703"/>
      <c r="P66" s="152"/>
      <c r="Q66" s="648"/>
      <c r="R66" s="648"/>
      <c r="S66" s="648"/>
      <c r="T66" s="153"/>
      <c r="U66" s="702"/>
      <c r="V66" s="689"/>
      <c r="W66" s="695"/>
      <c r="X66" s="704"/>
      <c r="Y66" s="153"/>
      <c r="Z66" s="153"/>
      <c r="AA66" s="153"/>
      <c r="AB66" s="153"/>
      <c r="AC66" s="153"/>
      <c r="AD66" s="153"/>
      <c r="AE66" s="846"/>
      <c r="AF66" s="820" t="str">
        <f t="shared" si="2"/>
        <v/>
      </c>
      <c r="AG66" s="4"/>
      <c r="AH66" s="4"/>
      <c r="AI66" s="124"/>
      <c r="AJ66" s="124"/>
      <c r="AK66" s="56"/>
      <c r="AL66" s="57"/>
      <c r="AM66" s="58"/>
      <c r="AN66" s="691"/>
      <c r="AO66" s="314"/>
      <c r="AP66" s="253"/>
      <c r="AQ66" s="252"/>
      <c r="AR66" s="152"/>
      <c r="AS66" s="253"/>
    </row>
    <row r="67" spans="1:45" s="2" customFormat="1">
      <c r="A67" s="949">
        <v>64</v>
      </c>
      <c r="B67" s="383" t="str">
        <f t="shared" si="1"/>
        <v/>
      </c>
      <c r="C67" s="152"/>
      <c r="D67" s="153"/>
      <c r="E67" s="153"/>
      <c r="F67" s="152" t="str">
        <f t="shared" si="3"/>
        <v/>
      </c>
      <c r="G67" s="868"/>
      <c r="H67" s="868"/>
      <c r="I67" s="877"/>
      <c r="J67" s="702"/>
      <c r="K67" s="689"/>
      <c r="L67" s="703"/>
      <c r="M67" s="703"/>
      <c r="N67" s="703"/>
      <c r="O67" s="703"/>
      <c r="P67" s="152"/>
      <c r="Q67" s="648"/>
      <c r="R67" s="648"/>
      <c r="S67" s="648"/>
      <c r="T67" s="153"/>
      <c r="U67" s="702"/>
      <c r="V67" s="689"/>
      <c r="W67" s="695"/>
      <c r="X67" s="704"/>
      <c r="Y67" s="153"/>
      <c r="Z67" s="153"/>
      <c r="AA67" s="153"/>
      <c r="AB67" s="153"/>
      <c r="AC67" s="153"/>
      <c r="AD67" s="153"/>
      <c r="AE67" s="846"/>
      <c r="AF67" s="820" t="str">
        <f t="shared" si="2"/>
        <v/>
      </c>
      <c r="AG67" s="4"/>
      <c r="AH67" s="4"/>
      <c r="AI67" s="124"/>
      <c r="AJ67" s="124"/>
      <c r="AK67" s="56"/>
      <c r="AL67" s="57"/>
      <c r="AM67" s="58"/>
      <c r="AN67" s="691"/>
      <c r="AO67" s="314"/>
      <c r="AP67" s="253"/>
      <c r="AQ67" s="252"/>
      <c r="AR67" s="152"/>
      <c r="AS67" s="253"/>
    </row>
    <row r="68" spans="1:45" s="2" customFormat="1">
      <c r="A68" s="949">
        <v>65</v>
      </c>
      <c r="B68" s="383" t="str">
        <f t="shared" si="1"/>
        <v/>
      </c>
      <c r="C68" s="152"/>
      <c r="D68" s="153"/>
      <c r="E68" s="153"/>
      <c r="F68" s="152" t="str">
        <f t="shared" si="3"/>
        <v/>
      </c>
      <c r="G68" s="868"/>
      <c r="H68" s="868"/>
      <c r="I68" s="877"/>
      <c r="J68" s="702"/>
      <c r="K68" s="689"/>
      <c r="L68" s="703"/>
      <c r="M68" s="703"/>
      <c r="N68" s="703"/>
      <c r="O68" s="703"/>
      <c r="P68" s="152"/>
      <c r="Q68" s="648"/>
      <c r="R68" s="648"/>
      <c r="S68" s="648"/>
      <c r="T68" s="153"/>
      <c r="U68" s="702"/>
      <c r="V68" s="689"/>
      <c r="W68" s="695"/>
      <c r="X68" s="704"/>
      <c r="Y68" s="153"/>
      <c r="Z68" s="153"/>
      <c r="AA68" s="153"/>
      <c r="AB68" s="153"/>
      <c r="AC68" s="153"/>
      <c r="AD68" s="153"/>
      <c r="AE68" s="846"/>
      <c r="AF68" s="821" t="str">
        <f t="shared" si="2"/>
        <v/>
      </c>
      <c r="AG68" s="4"/>
      <c r="AH68" s="4"/>
      <c r="AI68" s="124"/>
      <c r="AJ68" s="124"/>
      <c r="AK68" s="56"/>
      <c r="AL68" s="57"/>
      <c r="AM68" s="58"/>
      <c r="AN68" s="691"/>
      <c r="AO68" s="314"/>
      <c r="AP68" s="253"/>
      <c r="AQ68" s="252"/>
      <c r="AR68" s="152"/>
      <c r="AS68" s="253"/>
    </row>
    <row r="69" spans="1:45" s="2" customFormat="1">
      <c r="A69" s="949">
        <v>66</v>
      </c>
      <c r="B69" s="383" t="str">
        <f t="shared" si="1"/>
        <v/>
      </c>
      <c r="C69" s="152"/>
      <c r="D69" s="153"/>
      <c r="E69" s="153"/>
      <c r="F69" s="152" t="str">
        <f t="shared" ref="F69:F132" si="4">PHONETIC(C69)</f>
        <v/>
      </c>
      <c r="G69" s="868"/>
      <c r="H69" s="868"/>
      <c r="I69" s="877"/>
      <c r="J69" s="702"/>
      <c r="K69" s="689"/>
      <c r="L69" s="703"/>
      <c r="M69" s="703"/>
      <c r="N69" s="703"/>
      <c r="O69" s="703"/>
      <c r="P69" s="152"/>
      <c r="Q69" s="648"/>
      <c r="R69" s="648"/>
      <c r="S69" s="648"/>
      <c r="T69" s="153"/>
      <c r="U69" s="702"/>
      <c r="V69" s="689"/>
      <c r="W69" s="695"/>
      <c r="X69" s="704"/>
      <c r="Y69" s="153"/>
      <c r="Z69" s="153"/>
      <c r="AA69" s="153"/>
      <c r="AB69" s="153"/>
      <c r="AC69" s="153"/>
      <c r="AD69" s="153"/>
      <c r="AE69" s="846"/>
      <c r="AF69" s="821" t="str">
        <f t="shared" si="2"/>
        <v/>
      </c>
      <c r="AG69" s="4"/>
      <c r="AH69" s="4"/>
      <c r="AI69" s="124"/>
      <c r="AJ69" s="124"/>
      <c r="AK69" s="56"/>
      <c r="AL69" s="57"/>
      <c r="AM69" s="58"/>
      <c r="AN69" s="691"/>
      <c r="AO69" s="314"/>
      <c r="AP69" s="253"/>
      <c r="AQ69" s="252"/>
      <c r="AR69" s="152"/>
      <c r="AS69" s="253"/>
    </row>
    <row r="70" spans="1:45" s="2" customFormat="1">
      <c r="A70" s="949">
        <v>67</v>
      </c>
      <c r="B70" s="383" t="str">
        <f t="shared" si="1"/>
        <v/>
      </c>
      <c r="C70" s="152"/>
      <c r="D70" s="153"/>
      <c r="E70" s="153"/>
      <c r="F70" s="152" t="str">
        <f t="shared" si="4"/>
        <v/>
      </c>
      <c r="G70" s="868"/>
      <c r="H70" s="868"/>
      <c r="I70" s="877"/>
      <c r="J70" s="702"/>
      <c r="K70" s="689"/>
      <c r="L70" s="703"/>
      <c r="M70" s="703"/>
      <c r="N70" s="703"/>
      <c r="O70" s="703"/>
      <c r="P70" s="152"/>
      <c r="Q70" s="648"/>
      <c r="R70" s="648"/>
      <c r="S70" s="648"/>
      <c r="T70" s="153"/>
      <c r="U70" s="702"/>
      <c r="V70" s="689"/>
      <c r="W70" s="695"/>
      <c r="X70" s="704"/>
      <c r="Y70" s="153"/>
      <c r="Z70" s="153"/>
      <c r="AA70" s="153"/>
      <c r="AB70" s="153"/>
      <c r="AC70" s="153"/>
      <c r="AD70" s="153"/>
      <c r="AE70" s="846"/>
      <c r="AF70" s="821" t="str">
        <f t="shared" si="2"/>
        <v/>
      </c>
      <c r="AG70" s="4"/>
      <c r="AH70" s="4"/>
      <c r="AI70" s="124"/>
      <c r="AJ70" s="124"/>
      <c r="AK70" s="56"/>
      <c r="AL70" s="57"/>
      <c r="AM70" s="58"/>
      <c r="AN70" s="691"/>
      <c r="AO70" s="314"/>
      <c r="AP70" s="253"/>
      <c r="AQ70" s="252"/>
      <c r="AR70" s="152"/>
      <c r="AS70" s="253"/>
    </row>
    <row r="71" spans="1:45" s="2" customFormat="1">
      <c r="A71" s="949">
        <v>68</v>
      </c>
      <c r="B71" s="383" t="str">
        <f t="shared" si="1"/>
        <v/>
      </c>
      <c r="C71" s="152"/>
      <c r="D71" s="153"/>
      <c r="E71" s="153"/>
      <c r="F71" s="152" t="str">
        <f t="shared" si="4"/>
        <v/>
      </c>
      <c r="G71" s="868"/>
      <c r="H71" s="868"/>
      <c r="I71" s="877"/>
      <c r="J71" s="702"/>
      <c r="K71" s="689"/>
      <c r="L71" s="703"/>
      <c r="M71" s="703"/>
      <c r="N71" s="703"/>
      <c r="O71" s="703"/>
      <c r="P71" s="152"/>
      <c r="Q71" s="648"/>
      <c r="R71" s="648"/>
      <c r="S71" s="648"/>
      <c r="T71" s="153"/>
      <c r="U71" s="702"/>
      <c r="V71" s="689"/>
      <c r="W71" s="695"/>
      <c r="X71" s="704"/>
      <c r="Y71" s="153"/>
      <c r="Z71" s="153"/>
      <c r="AA71" s="153"/>
      <c r="AB71" s="153"/>
      <c r="AC71" s="153"/>
      <c r="AD71" s="153"/>
      <c r="AE71" s="846"/>
      <c r="AF71" s="821" t="str">
        <f t="shared" si="2"/>
        <v/>
      </c>
      <c r="AG71" s="4"/>
      <c r="AH71" s="4"/>
      <c r="AI71" s="124"/>
      <c r="AJ71" s="124"/>
      <c r="AK71" s="56"/>
      <c r="AL71" s="57"/>
      <c r="AM71" s="58"/>
      <c r="AN71" s="691"/>
      <c r="AO71" s="314"/>
      <c r="AP71" s="253"/>
      <c r="AQ71" s="252"/>
      <c r="AR71" s="152"/>
      <c r="AS71" s="253"/>
    </row>
    <row r="72" spans="1:45" s="2" customFormat="1">
      <c r="A72" s="949">
        <v>69</v>
      </c>
      <c r="B72" s="383" t="str">
        <f t="shared" si="1"/>
        <v/>
      </c>
      <c r="C72" s="152"/>
      <c r="D72" s="153"/>
      <c r="E72" s="153"/>
      <c r="F72" s="152" t="str">
        <f t="shared" si="4"/>
        <v/>
      </c>
      <c r="G72" s="868"/>
      <c r="H72" s="868"/>
      <c r="I72" s="877"/>
      <c r="J72" s="702"/>
      <c r="K72" s="689"/>
      <c r="L72" s="703"/>
      <c r="M72" s="703"/>
      <c r="N72" s="703"/>
      <c r="O72" s="703"/>
      <c r="P72" s="152"/>
      <c r="Q72" s="648"/>
      <c r="R72" s="648"/>
      <c r="S72" s="648"/>
      <c r="T72" s="153"/>
      <c r="U72" s="702"/>
      <c r="V72" s="689"/>
      <c r="W72" s="695"/>
      <c r="X72" s="704"/>
      <c r="Y72" s="153"/>
      <c r="Z72" s="153"/>
      <c r="AA72" s="153"/>
      <c r="AB72" s="153"/>
      <c r="AC72" s="153"/>
      <c r="AD72" s="153"/>
      <c r="AE72" s="846"/>
      <c r="AF72" s="821" t="str">
        <f t="shared" si="2"/>
        <v/>
      </c>
      <c r="AG72" s="4"/>
      <c r="AH72" s="4"/>
      <c r="AI72" s="124"/>
      <c r="AJ72" s="124"/>
      <c r="AK72" s="56"/>
      <c r="AL72" s="57"/>
      <c r="AM72" s="58"/>
      <c r="AN72" s="691"/>
      <c r="AO72" s="314"/>
      <c r="AP72" s="253"/>
      <c r="AQ72" s="252"/>
      <c r="AR72" s="152"/>
      <c r="AS72" s="253"/>
    </row>
    <row r="73" spans="1:45" s="2" customFormat="1">
      <c r="A73" s="949">
        <v>70</v>
      </c>
      <c r="B73" s="383" t="str">
        <f t="shared" ref="B73:B136" si="5">IF(COUNTA(AI73:AN73)&lt;&gt;0,IF(COUNTA(AI73:AM73)&lt;&gt;0,"▲","！"),IF(AG73&lt;&gt;"","○",""))</f>
        <v/>
      </c>
      <c r="C73" s="152"/>
      <c r="D73" s="153"/>
      <c r="E73" s="153"/>
      <c r="F73" s="152" t="str">
        <f t="shared" si="4"/>
        <v/>
      </c>
      <c r="G73" s="868"/>
      <c r="H73" s="868"/>
      <c r="I73" s="877"/>
      <c r="J73" s="702"/>
      <c r="K73" s="689"/>
      <c r="L73" s="703"/>
      <c r="M73" s="703"/>
      <c r="N73" s="703"/>
      <c r="O73" s="703"/>
      <c r="P73" s="152"/>
      <c r="Q73" s="648"/>
      <c r="R73" s="648"/>
      <c r="S73" s="648"/>
      <c r="T73" s="153"/>
      <c r="U73" s="702"/>
      <c r="V73" s="689"/>
      <c r="W73" s="695"/>
      <c r="X73" s="704"/>
      <c r="Y73" s="153"/>
      <c r="Z73" s="153"/>
      <c r="AA73" s="153"/>
      <c r="AB73" s="153"/>
      <c r="AC73" s="153"/>
      <c r="AD73" s="153"/>
      <c r="AE73" s="846"/>
      <c r="AF73" s="821" t="str">
        <f t="shared" ref="AF73:AF136" si="6">IF(AG73&lt;&gt;"",INDEX(ﾃｰﾌﾞﾙ名2,AG73,2),"")</f>
        <v/>
      </c>
      <c r="AG73" s="4"/>
      <c r="AH73" s="4"/>
      <c r="AI73" s="124"/>
      <c r="AJ73" s="124"/>
      <c r="AK73" s="56"/>
      <c r="AL73" s="57"/>
      <c r="AM73" s="58"/>
      <c r="AN73" s="691"/>
      <c r="AO73" s="314"/>
      <c r="AP73" s="253"/>
      <c r="AQ73" s="252"/>
      <c r="AR73" s="152"/>
      <c r="AS73" s="253"/>
    </row>
    <row r="74" spans="1:45" s="2" customFormat="1">
      <c r="A74" s="949">
        <v>71</v>
      </c>
      <c r="B74" s="383" t="str">
        <f t="shared" si="5"/>
        <v/>
      </c>
      <c r="C74" s="152"/>
      <c r="D74" s="153"/>
      <c r="E74" s="153"/>
      <c r="F74" s="152" t="str">
        <f t="shared" si="4"/>
        <v/>
      </c>
      <c r="G74" s="868"/>
      <c r="H74" s="868"/>
      <c r="I74" s="877"/>
      <c r="J74" s="702"/>
      <c r="K74" s="689"/>
      <c r="L74" s="703"/>
      <c r="M74" s="703"/>
      <c r="N74" s="703"/>
      <c r="O74" s="703"/>
      <c r="P74" s="152"/>
      <c r="Q74" s="648"/>
      <c r="R74" s="648"/>
      <c r="S74" s="648"/>
      <c r="T74" s="153"/>
      <c r="U74" s="702"/>
      <c r="V74" s="689"/>
      <c r="W74" s="695"/>
      <c r="X74" s="704"/>
      <c r="Y74" s="153"/>
      <c r="Z74" s="153"/>
      <c r="AA74" s="153"/>
      <c r="AB74" s="153"/>
      <c r="AC74" s="153"/>
      <c r="AD74" s="153"/>
      <c r="AE74" s="846"/>
      <c r="AF74" s="821" t="str">
        <f t="shared" si="6"/>
        <v/>
      </c>
      <c r="AG74" s="4"/>
      <c r="AH74" s="4"/>
      <c r="AI74" s="124"/>
      <c r="AJ74" s="124"/>
      <c r="AK74" s="56"/>
      <c r="AL74" s="57"/>
      <c r="AM74" s="58"/>
      <c r="AN74" s="691"/>
      <c r="AO74" s="314"/>
      <c r="AP74" s="253"/>
      <c r="AQ74" s="252"/>
      <c r="AR74" s="152"/>
      <c r="AS74" s="253"/>
    </row>
    <row r="75" spans="1:45" s="2" customFormat="1">
      <c r="A75" s="949">
        <v>72</v>
      </c>
      <c r="B75" s="383" t="str">
        <f t="shared" si="5"/>
        <v/>
      </c>
      <c r="C75" s="152"/>
      <c r="D75" s="153"/>
      <c r="E75" s="153"/>
      <c r="F75" s="152" t="str">
        <f t="shared" si="4"/>
        <v/>
      </c>
      <c r="G75" s="868"/>
      <c r="H75" s="868"/>
      <c r="I75" s="877"/>
      <c r="J75" s="702"/>
      <c r="K75" s="689"/>
      <c r="L75" s="703"/>
      <c r="M75" s="703"/>
      <c r="N75" s="703"/>
      <c r="O75" s="703"/>
      <c r="P75" s="152"/>
      <c r="Q75" s="648"/>
      <c r="R75" s="648"/>
      <c r="S75" s="648"/>
      <c r="T75" s="153"/>
      <c r="U75" s="702"/>
      <c r="V75" s="689"/>
      <c r="W75" s="695"/>
      <c r="X75" s="704"/>
      <c r="Y75" s="153"/>
      <c r="Z75" s="153"/>
      <c r="AA75" s="153"/>
      <c r="AB75" s="153"/>
      <c r="AC75" s="153"/>
      <c r="AD75" s="153"/>
      <c r="AE75" s="846"/>
      <c r="AF75" s="821" t="str">
        <f t="shared" si="6"/>
        <v/>
      </c>
      <c r="AG75" s="4"/>
      <c r="AH75" s="4"/>
      <c r="AI75" s="124"/>
      <c r="AJ75" s="124"/>
      <c r="AK75" s="56"/>
      <c r="AL75" s="57"/>
      <c r="AM75" s="58"/>
      <c r="AN75" s="691"/>
      <c r="AO75" s="314"/>
      <c r="AP75" s="253"/>
      <c r="AQ75" s="252"/>
      <c r="AR75" s="152"/>
      <c r="AS75" s="253"/>
    </row>
    <row r="76" spans="1:45" s="2" customFormat="1">
      <c r="A76" s="949">
        <v>73</v>
      </c>
      <c r="B76" s="383" t="str">
        <f t="shared" si="5"/>
        <v/>
      </c>
      <c r="C76" s="152"/>
      <c r="D76" s="153"/>
      <c r="E76" s="153"/>
      <c r="F76" s="152" t="str">
        <f t="shared" si="4"/>
        <v/>
      </c>
      <c r="G76" s="868"/>
      <c r="H76" s="868"/>
      <c r="I76" s="877"/>
      <c r="J76" s="702"/>
      <c r="K76" s="689"/>
      <c r="L76" s="703"/>
      <c r="M76" s="703"/>
      <c r="N76" s="703"/>
      <c r="O76" s="703"/>
      <c r="P76" s="152"/>
      <c r="Q76" s="648"/>
      <c r="R76" s="648"/>
      <c r="S76" s="648"/>
      <c r="T76" s="153"/>
      <c r="U76" s="702"/>
      <c r="V76" s="689"/>
      <c r="W76" s="695"/>
      <c r="X76" s="704"/>
      <c r="Y76" s="153"/>
      <c r="Z76" s="153"/>
      <c r="AA76" s="153"/>
      <c r="AB76" s="153"/>
      <c r="AC76" s="153"/>
      <c r="AD76" s="153"/>
      <c r="AE76" s="846"/>
      <c r="AF76" s="821" t="str">
        <f t="shared" si="6"/>
        <v/>
      </c>
      <c r="AG76" s="4"/>
      <c r="AH76" s="4"/>
      <c r="AI76" s="124"/>
      <c r="AJ76" s="124"/>
      <c r="AK76" s="56"/>
      <c r="AL76" s="57"/>
      <c r="AM76" s="58"/>
      <c r="AN76" s="691"/>
      <c r="AO76" s="314"/>
      <c r="AP76" s="253"/>
      <c r="AQ76" s="252"/>
      <c r="AR76" s="152"/>
      <c r="AS76" s="253"/>
    </row>
    <row r="77" spans="1:45" s="2" customFormat="1">
      <c r="A77" s="949">
        <v>74</v>
      </c>
      <c r="B77" s="383" t="str">
        <f t="shared" si="5"/>
        <v/>
      </c>
      <c r="C77" s="152"/>
      <c r="D77" s="153"/>
      <c r="E77" s="153"/>
      <c r="F77" s="152" t="str">
        <f t="shared" si="4"/>
        <v/>
      </c>
      <c r="G77" s="868"/>
      <c r="H77" s="868"/>
      <c r="I77" s="877"/>
      <c r="J77" s="702"/>
      <c r="K77" s="689"/>
      <c r="L77" s="703"/>
      <c r="M77" s="703"/>
      <c r="N77" s="703"/>
      <c r="O77" s="703"/>
      <c r="P77" s="152"/>
      <c r="Q77" s="648"/>
      <c r="R77" s="648"/>
      <c r="S77" s="648"/>
      <c r="T77" s="153"/>
      <c r="U77" s="702"/>
      <c r="V77" s="689"/>
      <c r="W77" s="695"/>
      <c r="X77" s="704"/>
      <c r="Y77" s="153"/>
      <c r="Z77" s="153"/>
      <c r="AA77" s="153"/>
      <c r="AB77" s="153"/>
      <c r="AC77" s="153"/>
      <c r="AD77" s="153"/>
      <c r="AE77" s="846"/>
      <c r="AF77" s="821" t="str">
        <f t="shared" si="6"/>
        <v/>
      </c>
      <c r="AG77" s="4"/>
      <c r="AH77" s="4"/>
      <c r="AI77" s="124"/>
      <c r="AJ77" s="124"/>
      <c r="AK77" s="56"/>
      <c r="AL77" s="57"/>
      <c r="AM77" s="58"/>
      <c r="AN77" s="691"/>
      <c r="AO77" s="314"/>
      <c r="AP77" s="253"/>
      <c r="AQ77" s="252"/>
      <c r="AR77" s="152"/>
      <c r="AS77" s="253"/>
    </row>
    <row r="78" spans="1:45" s="2" customFormat="1">
      <c r="A78" s="949">
        <v>75</v>
      </c>
      <c r="B78" s="383" t="str">
        <f t="shared" si="5"/>
        <v/>
      </c>
      <c r="C78" s="152"/>
      <c r="D78" s="153"/>
      <c r="E78" s="153"/>
      <c r="F78" s="152" t="str">
        <f t="shared" si="4"/>
        <v/>
      </c>
      <c r="G78" s="868"/>
      <c r="H78" s="868"/>
      <c r="I78" s="877"/>
      <c r="J78" s="702"/>
      <c r="K78" s="689"/>
      <c r="L78" s="703"/>
      <c r="M78" s="703"/>
      <c r="N78" s="703"/>
      <c r="O78" s="703"/>
      <c r="P78" s="152"/>
      <c r="Q78" s="648"/>
      <c r="R78" s="648"/>
      <c r="S78" s="648"/>
      <c r="T78" s="153"/>
      <c r="U78" s="702"/>
      <c r="V78" s="689"/>
      <c r="W78" s="695"/>
      <c r="X78" s="704"/>
      <c r="Y78" s="153"/>
      <c r="Z78" s="153"/>
      <c r="AA78" s="153"/>
      <c r="AB78" s="153"/>
      <c r="AC78" s="153"/>
      <c r="AD78" s="153"/>
      <c r="AE78" s="846"/>
      <c r="AF78" s="821" t="str">
        <f t="shared" si="6"/>
        <v/>
      </c>
      <c r="AG78" s="4"/>
      <c r="AH78" s="4"/>
      <c r="AI78" s="124"/>
      <c r="AJ78" s="124"/>
      <c r="AK78" s="56"/>
      <c r="AL78" s="57"/>
      <c r="AM78" s="58"/>
      <c r="AN78" s="691"/>
      <c r="AO78" s="314"/>
      <c r="AP78" s="253"/>
      <c r="AQ78" s="252"/>
      <c r="AR78" s="152"/>
      <c r="AS78" s="253"/>
    </row>
    <row r="79" spans="1:45" s="2" customFormat="1">
      <c r="A79" s="949">
        <v>76</v>
      </c>
      <c r="B79" s="383" t="str">
        <f t="shared" si="5"/>
        <v/>
      </c>
      <c r="C79" s="152"/>
      <c r="D79" s="153"/>
      <c r="E79" s="153"/>
      <c r="F79" s="152" t="str">
        <f t="shared" si="4"/>
        <v/>
      </c>
      <c r="G79" s="868"/>
      <c r="H79" s="868"/>
      <c r="I79" s="877"/>
      <c r="J79" s="702"/>
      <c r="K79" s="689"/>
      <c r="L79" s="703"/>
      <c r="M79" s="703"/>
      <c r="N79" s="703"/>
      <c r="O79" s="703"/>
      <c r="P79" s="152"/>
      <c r="Q79" s="648"/>
      <c r="R79" s="648"/>
      <c r="S79" s="648"/>
      <c r="T79" s="153"/>
      <c r="U79" s="702"/>
      <c r="V79" s="689"/>
      <c r="W79" s="695"/>
      <c r="X79" s="704"/>
      <c r="Y79" s="153"/>
      <c r="Z79" s="153"/>
      <c r="AA79" s="153"/>
      <c r="AB79" s="153"/>
      <c r="AC79" s="153"/>
      <c r="AD79" s="153"/>
      <c r="AE79" s="846"/>
      <c r="AF79" s="821" t="str">
        <f t="shared" si="6"/>
        <v/>
      </c>
      <c r="AG79" s="4"/>
      <c r="AH79" s="4"/>
      <c r="AI79" s="124"/>
      <c r="AJ79" s="124"/>
      <c r="AK79" s="56"/>
      <c r="AL79" s="57"/>
      <c r="AM79" s="58"/>
      <c r="AN79" s="691"/>
      <c r="AO79" s="314"/>
      <c r="AP79" s="253"/>
      <c r="AQ79" s="252"/>
      <c r="AR79" s="152"/>
      <c r="AS79" s="253"/>
    </row>
    <row r="80" spans="1:45" s="2" customFormat="1">
      <c r="A80" s="949">
        <v>77</v>
      </c>
      <c r="B80" s="383" t="str">
        <f t="shared" si="5"/>
        <v/>
      </c>
      <c r="C80" s="152"/>
      <c r="D80" s="153"/>
      <c r="E80" s="153"/>
      <c r="F80" s="152" t="str">
        <f t="shared" si="4"/>
        <v/>
      </c>
      <c r="G80" s="868"/>
      <c r="H80" s="868"/>
      <c r="I80" s="877"/>
      <c r="J80" s="702"/>
      <c r="K80" s="689"/>
      <c r="L80" s="703"/>
      <c r="M80" s="703"/>
      <c r="N80" s="703"/>
      <c r="O80" s="703"/>
      <c r="P80" s="152"/>
      <c r="Q80" s="648"/>
      <c r="R80" s="648"/>
      <c r="S80" s="648"/>
      <c r="T80" s="153"/>
      <c r="U80" s="702"/>
      <c r="V80" s="689"/>
      <c r="W80" s="695"/>
      <c r="X80" s="704"/>
      <c r="Y80" s="153"/>
      <c r="Z80" s="153"/>
      <c r="AA80" s="153"/>
      <c r="AB80" s="153"/>
      <c r="AC80" s="153"/>
      <c r="AD80" s="153"/>
      <c r="AE80" s="846"/>
      <c r="AF80" s="821" t="str">
        <f t="shared" si="6"/>
        <v/>
      </c>
      <c r="AG80" s="4"/>
      <c r="AH80" s="4"/>
      <c r="AI80" s="124"/>
      <c r="AJ80" s="124"/>
      <c r="AK80" s="56"/>
      <c r="AL80" s="57"/>
      <c r="AM80" s="58"/>
      <c r="AN80" s="691"/>
      <c r="AO80" s="314"/>
      <c r="AP80" s="253"/>
      <c r="AQ80" s="252"/>
      <c r="AR80" s="152"/>
      <c r="AS80" s="253"/>
    </row>
    <row r="81" spans="1:45" s="2" customFormat="1">
      <c r="A81" s="949">
        <v>78</v>
      </c>
      <c r="B81" s="383" t="str">
        <f t="shared" si="5"/>
        <v/>
      </c>
      <c r="C81" s="152"/>
      <c r="D81" s="153"/>
      <c r="E81" s="153"/>
      <c r="F81" s="152" t="str">
        <f t="shared" si="4"/>
        <v/>
      </c>
      <c r="G81" s="868"/>
      <c r="H81" s="868"/>
      <c r="I81" s="877"/>
      <c r="J81" s="702"/>
      <c r="K81" s="689"/>
      <c r="L81" s="703"/>
      <c r="M81" s="703"/>
      <c r="N81" s="703"/>
      <c r="O81" s="703"/>
      <c r="P81" s="152"/>
      <c r="Q81" s="648"/>
      <c r="R81" s="648"/>
      <c r="S81" s="648"/>
      <c r="T81" s="153"/>
      <c r="U81" s="702"/>
      <c r="V81" s="689"/>
      <c r="W81" s="695"/>
      <c r="X81" s="704"/>
      <c r="Y81" s="153"/>
      <c r="Z81" s="153"/>
      <c r="AA81" s="153"/>
      <c r="AB81" s="153"/>
      <c r="AC81" s="153"/>
      <c r="AD81" s="153"/>
      <c r="AE81" s="846"/>
      <c r="AF81" s="821" t="str">
        <f t="shared" si="6"/>
        <v/>
      </c>
      <c r="AG81" s="4"/>
      <c r="AH81" s="4"/>
      <c r="AI81" s="124"/>
      <c r="AJ81" s="124"/>
      <c r="AK81" s="56"/>
      <c r="AL81" s="57"/>
      <c r="AM81" s="58"/>
      <c r="AN81" s="691"/>
      <c r="AO81" s="314"/>
      <c r="AP81" s="253"/>
      <c r="AQ81" s="252"/>
      <c r="AR81" s="152"/>
      <c r="AS81" s="253"/>
    </row>
    <row r="82" spans="1:45" s="2" customFormat="1">
      <c r="A82" s="949">
        <v>79</v>
      </c>
      <c r="B82" s="383" t="str">
        <f t="shared" si="5"/>
        <v/>
      </c>
      <c r="C82" s="152"/>
      <c r="D82" s="153"/>
      <c r="E82" s="153"/>
      <c r="F82" s="152" t="str">
        <f t="shared" si="4"/>
        <v/>
      </c>
      <c r="G82" s="868"/>
      <c r="H82" s="868"/>
      <c r="I82" s="877"/>
      <c r="J82" s="702"/>
      <c r="K82" s="689"/>
      <c r="L82" s="703"/>
      <c r="M82" s="703"/>
      <c r="N82" s="703"/>
      <c r="O82" s="703"/>
      <c r="P82" s="152"/>
      <c r="Q82" s="648"/>
      <c r="R82" s="648"/>
      <c r="S82" s="648"/>
      <c r="T82" s="153"/>
      <c r="U82" s="702"/>
      <c r="V82" s="689"/>
      <c r="W82" s="695"/>
      <c r="X82" s="704"/>
      <c r="Y82" s="153"/>
      <c r="Z82" s="153"/>
      <c r="AA82" s="153"/>
      <c r="AB82" s="153"/>
      <c r="AC82" s="153"/>
      <c r="AD82" s="153"/>
      <c r="AE82" s="846"/>
      <c r="AF82" s="821" t="str">
        <f t="shared" si="6"/>
        <v/>
      </c>
      <c r="AG82" s="4"/>
      <c r="AH82" s="4"/>
      <c r="AI82" s="124"/>
      <c r="AJ82" s="124"/>
      <c r="AK82" s="56"/>
      <c r="AL82" s="57"/>
      <c r="AM82" s="58"/>
      <c r="AN82" s="691"/>
      <c r="AO82" s="314"/>
      <c r="AP82" s="253"/>
      <c r="AQ82" s="252"/>
      <c r="AR82" s="152"/>
      <c r="AS82" s="253"/>
    </row>
    <row r="83" spans="1:45" s="2" customFormat="1">
      <c r="A83" s="949">
        <v>80</v>
      </c>
      <c r="B83" s="383" t="str">
        <f t="shared" si="5"/>
        <v/>
      </c>
      <c r="C83" s="152"/>
      <c r="D83" s="153"/>
      <c r="E83" s="153"/>
      <c r="F83" s="152" t="str">
        <f t="shared" si="4"/>
        <v/>
      </c>
      <c r="G83" s="868"/>
      <c r="H83" s="868"/>
      <c r="I83" s="877"/>
      <c r="J83" s="702"/>
      <c r="K83" s="689"/>
      <c r="L83" s="703"/>
      <c r="M83" s="703"/>
      <c r="N83" s="703"/>
      <c r="O83" s="703"/>
      <c r="P83" s="152"/>
      <c r="Q83" s="648"/>
      <c r="R83" s="648"/>
      <c r="S83" s="648"/>
      <c r="T83" s="153"/>
      <c r="U83" s="702"/>
      <c r="V83" s="689"/>
      <c r="W83" s="695"/>
      <c r="X83" s="704"/>
      <c r="Y83" s="153"/>
      <c r="Z83" s="153"/>
      <c r="AA83" s="153"/>
      <c r="AB83" s="153"/>
      <c r="AC83" s="153"/>
      <c r="AD83" s="153"/>
      <c r="AE83" s="846"/>
      <c r="AF83" s="821" t="str">
        <f t="shared" si="6"/>
        <v/>
      </c>
      <c r="AG83" s="4"/>
      <c r="AH83" s="4"/>
      <c r="AI83" s="124"/>
      <c r="AJ83" s="124"/>
      <c r="AK83" s="56"/>
      <c r="AL83" s="57"/>
      <c r="AM83" s="58"/>
      <c r="AN83" s="691"/>
      <c r="AO83" s="314"/>
      <c r="AP83" s="253"/>
      <c r="AQ83" s="252"/>
      <c r="AR83" s="152"/>
      <c r="AS83" s="253"/>
    </row>
    <row r="84" spans="1:45" s="2" customFormat="1">
      <c r="A84" s="949">
        <v>81</v>
      </c>
      <c r="B84" s="383" t="str">
        <f t="shared" si="5"/>
        <v/>
      </c>
      <c r="C84" s="152"/>
      <c r="D84" s="153"/>
      <c r="E84" s="153"/>
      <c r="F84" s="152" t="str">
        <f t="shared" si="4"/>
        <v/>
      </c>
      <c r="G84" s="868"/>
      <c r="H84" s="868"/>
      <c r="I84" s="877"/>
      <c r="J84" s="702"/>
      <c r="K84" s="689"/>
      <c r="L84" s="703"/>
      <c r="M84" s="703"/>
      <c r="N84" s="703"/>
      <c r="O84" s="703"/>
      <c r="P84" s="152"/>
      <c r="Q84" s="648"/>
      <c r="R84" s="648"/>
      <c r="S84" s="648"/>
      <c r="T84" s="153"/>
      <c r="U84" s="702"/>
      <c r="V84" s="689"/>
      <c r="W84" s="695"/>
      <c r="X84" s="704"/>
      <c r="Y84" s="153"/>
      <c r="Z84" s="153"/>
      <c r="AA84" s="153"/>
      <c r="AB84" s="153"/>
      <c r="AC84" s="153"/>
      <c r="AD84" s="153"/>
      <c r="AE84" s="846"/>
      <c r="AF84" s="821" t="str">
        <f t="shared" si="6"/>
        <v/>
      </c>
      <c r="AG84" s="4"/>
      <c r="AH84" s="4"/>
      <c r="AI84" s="124"/>
      <c r="AJ84" s="124"/>
      <c r="AK84" s="56"/>
      <c r="AL84" s="57"/>
      <c r="AM84" s="58"/>
      <c r="AN84" s="691"/>
      <c r="AO84" s="314"/>
      <c r="AP84" s="253"/>
      <c r="AQ84" s="252"/>
      <c r="AR84" s="152"/>
      <c r="AS84" s="253"/>
    </row>
    <row r="85" spans="1:45" s="2" customFormat="1">
      <c r="A85" s="949">
        <v>82</v>
      </c>
      <c r="B85" s="383" t="str">
        <f t="shared" si="5"/>
        <v/>
      </c>
      <c r="C85" s="152"/>
      <c r="D85" s="153"/>
      <c r="E85" s="153"/>
      <c r="F85" s="152" t="str">
        <f t="shared" si="4"/>
        <v/>
      </c>
      <c r="G85" s="868"/>
      <c r="H85" s="868"/>
      <c r="I85" s="877"/>
      <c r="J85" s="702"/>
      <c r="K85" s="689"/>
      <c r="L85" s="703"/>
      <c r="M85" s="703"/>
      <c r="N85" s="703"/>
      <c r="O85" s="703"/>
      <c r="P85" s="152"/>
      <c r="Q85" s="648"/>
      <c r="R85" s="648"/>
      <c r="S85" s="648"/>
      <c r="T85" s="153"/>
      <c r="U85" s="702"/>
      <c r="V85" s="689"/>
      <c r="W85" s="695"/>
      <c r="X85" s="704"/>
      <c r="Y85" s="153"/>
      <c r="Z85" s="153"/>
      <c r="AA85" s="153"/>
      <c r="AB85" s="153"/>
      <c r="AC85" s="153"/>
      <c r="AD85" s="153"/>
      <c r="AE85" s="846"/>
      <c r="AF85" s="821" t="str">
        <f t="shared" si="6"/>
        <v/>
      </c>
      <c r="AG85" s="4"/>
      <c r="AH85" s="4"/>
      <c r="AI85" s="124"/>
      <c r="AJ85" s="124"/>
      <c r="AK85" s="56"/>
      <c r="AL85" s="57"/>
      <c r="AM85" s="58"/>
      <c r="AN85" s="691"/>
      <c r="AO85" s="314"/>
      <c r="AP85" s="253"/>
      <c r="AQ85" s="252"/>
      <c r="AR85" s="152"/>
      <c r="AS85" s="253"/>
    </row>
    <row r="86" spans="1:45" s="2" customFormat="1">
      <c r="A86" s="949">
        <v>83</v>
      </c>
      <c r="B86" s="383" t="str">
        <f t="shared" si="5"/>
        <v/>
      </c>
      <c r="C86" s="152"/>
      <c r="D86" s="153"/>
      <c r="E86" s="153"/>
      <c r="F86" s="152" t="str">
        <f t="shared" si="4"/>
        <v/>
      </c>
      <c r="G86" s="868"/>
      <c r="H86" s="868"/>
      <c r="I86" s="877"/>
      <c r="J86" s="702"/>
      <c r="K86" s="689"/>
      <c r="L86" s="703"/>
      <c r="M86" s="703"/>
      <c r="N86" s="703"/>
      <c r="O86" s="703"/>
      <c r="P86" s="152"/>
      <c r="Q86" s="648"/>
      <c r="R86" s="648"/>
      <c r="S86" s="648"/>
      <c r="T86" s="153"/>
      <c r="U86" s="702"/>
      <c r="V86" s="689"/>
      <c r="W86" s="695"/>
      <c r="X86" s="704"/>
      <c r="Y86" s="153"/>
      <c r="Z86" s="153"/>
      <c r="AA86" s="153"/>
      <c r="AB86" s="153"/>
      <c r="AC86" s="153"/>
      <c r="AD86" s="153"/>
      <c r="AE86" s="846"/>
      <c r="AF86" s="821" t="str">
        <f t="shared" si="6"/>
        <v/>
      </c>
      <c r="AG86" s="4"/>
      <c r="AH86" s="4"/>
      <c r="AI86" s="124"/>
      <c r="AJ86" s="124"/>
      <c r="AK86" s="56"/>
      <c r="AL86" s="57"/>
      <c r="AM86" s="58"/>
      <c r="AN86" s="691"/>
      <c r="AO86" s="314"/>
      <c r="AP86" s="253"/>
      <c r="AQ86" s="252"/>
      <c r="AR86" s="152"/>
      <c r="AS86" s="253"/>
    </row>
    <row r="87" spans="1:45" s="2" customFormat="1">
      <c r="A87" s="949">
        <v>84</v>
      </c>
      <c r="B87" s="383" t="str">
        <f t="shared" si="5"/>
        <v/>
      </c>
      <c r="C87" s="152"/>
      <c r="D87" s="153"/>
      <c r="E87" s="153"/>
      <c r="F87" s="152" t="str">
        <f t="shared" si="4"/>
        <v/>
      </c>
      <c r="G87" s="868"/>
      <c r="H87" s="868"/>
      <c r="I87" s="877"/>
      <c r="J87" s="702"/>
      <c r="K87" s="689"/>
      <c r="L87" s="703"/>
      <c r="M87" s="703"/>
      <c r="N87" s="703"/>
      <c r="O87" s="703"/>
      <c r="P87" s="152"/>
      <c r="Q87" s="648"/>
      <c r="R87" s="648"/>
      <c r="S87" s="648"/>
      <c r="T87" s="153"/>
      <c r="U87" s="702"/>
      <c r="V87" s="689"/>
      <c r="W87" s="695"/>
      <c r="X87" s="704"/>
      <c r="Y87" s="153"/>
      <c r="Z87" s="153"/>
      <c r="AA87" s="153"/>
      <c r="AB87" s="153"/>
      <c r="AC87" s="153"/>
      <c r="AD87" s="153"/>
      <c r="AE87" s="846"/>
      <c r="AF87" s="821" t="str">
        <f t="shared" si="6"/>
        <v/>
      </c>
      <c r="AG87" s="4"/>
      <c r="AH87" s="4"/>
      <c r="AI87" s="124"/>
      <c r="AJ87" s="124"/>
      <c r="AK87" s="56"/>
      <c r="AL87" s="57"/>
      <c r="AM87" s="58"/>
      <c r="AN87" s="691"/>
      <c r="AO87" s="314"/>
      <c r="AP87" s="253"/>
      <c r="AQ87" s="252"/>
      <c r="AR87" s="152"/>
      <c r="AS87" s="253"/>
    </row>
    <row r="88" spans="1:45" s="2" customFormat="1">
      <c r="A88" s="949">
        <v>85</v>
      </c>
      <c r="B88" s="383" t="str">
        <f t="shared" si="5"/>
        <v/>
      </c>
      <c r="C88" s="152"/>
      <c r="D88" s="153"/>
      <c r="E88" s="153"/>
      <c r="F88" s="152" t="str">
        <f t="shared" si="4"/>
        <v/>
      </c>
      <c r="G88" s="868"/>
      <c r="H88" s="868"/>
      <c r="I88" s="877"/>
      <c r="J88" s="702"/>
      <c r="K88" s="689"/>
      <c r="L88" s="703"/>
      <c r="M88" s="703"/>
      <c r="N88" s="703"/>
      <c r="O88" s="703"/>
      <c r="P88" s="152"/>
      <c r="Q88" s="648"/>
      <c r="R88" s="648"/>
      <c r="S88" s="648"/>
      <c r="T88" s="153"/>
      <c r="U88" s="702"/>
      <c r="V88" s="689"/>
      <c r="W88" s="695"/>
      <c r="X88" s="704"/>
      <c r="Y88" s="153"/>
      <c r="Z88" s="153"/>
      <c r="AA88" s="153"/>
      <c r="AB88" s="153"/>
      <c r="AC88" s="153"/>
      <c r="AD88" s="153"/>
      <c r="AE88" s="846"/>
      <c r="AF88" s="821" t="str">
        <f t="shared" si="6"/>
        <v/>
      </c>
      <c r="AG88" s="4"/>
      <c r="AH88" s="4"/>
      <c r="AI88" s="124"/>
      <c r="AJ88" s="124"/>
      <c r="AK88" s="56"/>
      <c r="AL88" s="57"/>
      <c r="AM88" s="58"/>
      <c r="AN88" s="691"/>
      <c r="AO88" s="314"/>
      <c r="AP88" s="253"/>
      <c r="AQ88" s="252"/>
      <c r="AR88" s="152"/>
      <c r="AS88" s="253"/>
    </row>
    <row r="89" spans="1:45" s="2" customFormat="1">
      <c r="A89" s="949">
        <v>86</v>
      </c>
      <c r="B89" s="383" t="str">
        <f t="shared" si="5"/>
        <v/>
      </c>
      <c r="C89" s="152"/>
      <c r="D89" s="153"/>
      <c r="E89" s="153"/>
      <c r="F89" s="152" t="str">
        <f t="shared" si="4"/>
        <v/>
      </c>
      <c r="G89" s="868"/>
      <c r="H89" s="868"/>
      <c r="I89" s="877"/>
      <c r="J89" s="702"/>
      <c r="K89" s="689"/>
      <c r="L89" s="703"/>
      <c r="M89" s="703"/>
      <c r="N89" s="703"/>
      <c r="O89" s="703"/>
      <c r="P89" s="152"/>
      <c r="Q89" s="648"/>
      <c r="R89" s="648"/>
      <c r="S89" s="648"/>
      <c r="T89" s="153"/>
      <c r="U89" s="702"/>
      <c r="V89" s="689"/>
      <c r="W89" s="695"/>
      <c r="X89" s="704"/>
      <c r="Y89" s="153"/>
      <c r="Z89" s="153"/>
      <c r="AA89" s="153"/>
      <c r="AB89" s="153"/>
      <c r="AC89" s="153"/>
      <c r="AD89" s="153"/>
      <c r="AE89" s="846"/>
      <c r="AF89" s="821" t="str">
        <f t="shared" si="6"/>
        <v/>
      </c>
      <c r="AG89" s="4"/>
      <c r="AH89" s="4"/>
      <c r="AI89" s="124"/>
      <c r="AJ89" s="124"/>
      <c r="AK89" s="56"/>
      <c r="AL89" s="57"/>
      <c r="AM89" s="58"/>
      <c r="AN89" s="691"/>
      <c r="AO89" s="314"/>
      <c r="AP89" s="253"/>
      <c r="AQ89" s="252"/>
      <c r="AR89" s="152"/>
      <c r="AS89" s="253"/>
    </row>
    <row r="90" spans="1:45" s="2" customFormat="1">
      <c r="A90" s="949">
        <v>87</v>
      </c>
      <c r="B90" s="383" t="str">
        <f t="shared" si="5"/>
        <v/>
      </c>
      <c r="C90" s="152"/>
      <c r="D90" s="153"/>
      <c r="E90" s="153"/>
      <c r="F90" s="152" t="str">
        <f t="shared" si="4"/>
        <v/>
      </c>
      <c r="G90" s="868"/>
      <c r="H90" s="868"/>
      <c r="I90" s="877"/>
      <c r="J90" s="702"/>
      <c r="K90" s="689"/>
      <c r="L90" s="703"/>
      <c r="M90" s="703"/>
      <c r="N90" s="703"/>
      <c r="O90" s="703"/>
      <c r="P90" s="152"/>
      <c r="Q90" s="648"/>
      <c r="R90" s="648"/>
      <c r="S90" s="648"/>
      <c r="T90" s="153"/>
      <c r="U90" s="702"/>
      <c r="V90" s="689"/>
      <c r="W90" s="695"/>
      <c r="X90" s="704"/>
      <c r="Y90" s="153"/>
      <c r="Z90" s="153"/>
      <c r="AA90" s="153"/>
      <c r="AB90" s="153"/>
      <c r="AC90" s="153"/>
      <c r="AD90" s="153"/>
      <c r="AE90" s="846"/>
      <c r="AF90" s="821" t="str">
        <f t="shared" si="6"/>
        <v/>
      </c>
      <c r="AG90" s="4"/>
      <c r="AH90" s="4"/>
      <c r="AI90" s="124"/>
      <c r="AJ90" s="124"/>
      <c r="AK90" s="56"/>
      <c r="AL90" s="57"/>
      <c r="AM90" s="58"/>
      <c r="AN90" s="691"/>
      <c r="AO90" s="314"/>
      <c r="AP90" s="253"/>
      <c r="AQ90" s="252"/>
      <c r="AR90" s="152"/>
      <c r="AS90" s="253"/>
    </row>
    <row r="91" spans="1:45" s="2" customFormat="1">
      <c r="A91" s="949">
        <v>88</v>
      </c>
      <c r="B91" s="383" t="str">
        <f t="shared" si="5"/>
        <v/>
      </c>
      <c r="C91" s="152"/>
      <c r="D91" s="153"/>
      <c r="E91" s="153"/>
      <c r="F91" s="152" t="str">
        <f t="shared" si="4"/>
        <v/>
      </c>
      <c r="G91" s="868"/>
      <c r="H91" s="868"/>
      <c r="I91" s="877"/>
      <c r="J91" s="702"/>
      <c r="K91" s="689"/>
      <c r="L91" s="703"/>
      <c r="M91" s="703"/>
      <c r="N91" s="703"/>
      <c r="O91" s="703"/>
      <c r="P91" s="152"/>
      <c r="Q91" s="648"/>
      <c r="R91" s="648"/>
      <c r="S91" s="648"/>
      <c r="T91" s="153"/>
      <c r="U91" s="702"/>
      <c r="V91" s="689"/>
      <c r="W91" s="695"/>
      <c r="X91" s="704"/>
      <c r="Y91" s="153"/>
      <c r="Z91" s="153"/>
      <c r="AA91" s="153"/>
      <c r="AB91" s="153"/>
      <c r="AC91" s="153"/>
      <c r="AD91" s="153"/>
      <c r="AE91" s="846"/>
      <c r="AF91" s="821" t="str">
        <f t="shared" si="6"/>
        <v/>
      </c>
      <c r="AG91" s="4"/>
      <c r="AH91" s="4"/>
      <c r="AI91" s="124"/>
      <c r="AJ91" s="124"/>
      <c r="AK91" s="56"/>
      <c r="AL91" s="57"/>
      <c r="AM91" s="58"/>
      <c r="AN91" s="691"/>
      <c r="AO91" s="314"/>
      <c r="AP91" s="253"/>
      <c r="AQ91" s="252"/>
      <c r="AR91" s="152"/>
      <c r="AS91" s="253"/>
    </row>
    <row r="92" spans="1:45" s="2" customFormat="1">
      <c r="A92" s="949">
        <v>89</v>
      </c>
      <c r="B92" s="383" t="str">
        <f t="shared" si="5"/>
        <v/>
      </c>
      <c r="C92" s="152"/>
      <c r="D92" s="153"/>
      <c r="E92" s="153"/>
      <c r="F92" s="152" t="str">
        <f t="shared" si="4"/>
        <v/>
      </c>
      <c r="G92" s="868"/>
      <c r="H92" s="868"/>
      <c r="I92" s="877"/>
      <c r="J92" s="702"/>
      <c r="K92" s="689"/>
      <c r="L92" s="703"/>
      <c r="M92" s="703"/>
      <c r="N92" s="703"/>
      <c r="O92" s="703"/>
      <c r="P92" s="152"/>
      <c r="Q92" s="648"/>
      <c r="R92" s="648"/>
      <c r="S92" s="648"/>
      <c r="T92" s="153"/>
      <c r="U92" s="702"/>
      <c r="V92" s="689"/>
      <c r="W92" s="695"/>
      <c r="X92" s="704"/>
      <c r="Y92" s="153"/>
      <c r="Z92" s="153"/>
      <c r="AA92" s="153"/>
      <c r="AB92" s="153"/>
      <c r="AC92" s="153"/>
      <c r="AD92" s="153"/>
      <c r="AE92" s="846"/>
      <c r="AF92" s="821" t="str">
        <f t="shared" si="6"/>
        <v/>
      </c>
      <c r="AG92" s="4"/>
      <c r="AH92" s="4"/>
      <c r="AI92" s="124"/>
      <c r="AJ92" s="124"/>
      <c r="AK92" s="56"/>
      <c r="AL92" s="57"/>
      <c r="AM92" s="58"/>
      <c r="AN92" s="691"/>
      <c r="AO92" s="314"/>
      <c r="AP92" s="253"/>
      <c r="AQ92" s="252"/>
      <c r="AR92" s="152"/>
      <c r="AS92" s="253"/>
    </row>
    <row r="93" spans="1:45" s="2" customFormat="1">
      <c r="A93" s="949">
        <v>90</v>
      </c>
      <c r="B93" s="383" t="str">
        <f t="shared" si="5"/>
        <v/>
      </c>
      <c r="C93" s="152"/>
      <c r="D93" s="153"/>
      <c r="E93" s="153"/>
      <c r="F93" s="152" t="str">
        <f t="shared" si="4"/>
        <v/>
      </c>
      <c r="G93" s="868"/>
      <c r="H93" s="868"/>
      <c r="I93" s="877"/>
      <c r="J93" s="702"/>
      <c r="K93" s="689"/>
      <c r="L93" s="703"/>
      <c r="M93" s="703"/>
      <c r="N93" s="703"/>
      <c r="O93" s="703"/>
      <c r="P93" s="152"/>
      <c r="Q93" s="648"/>
      <c r="R93" s="648"/>
      <c r="S93" s="648"/>
      <c r="T93" s="153"/>
      <c r="U93" s="702"/>
      <c r="V93" s="689"/>
      <c r="W93" s="695"/>
      <c r="X93" s="704"/>
      <c r="Y93" s="153"/>
      <c r="Z93" s="153"/>
      <c r="AA93" s="153"/>
      <c r="AB93" s="153"/>
      <c r="AC93" s="153"/>
      <c r="AD93" s="153"/>
      <c r="AE93" s="846"/>
      <c r="AF93" s="821" t="str">
        <f t="shared" si="6"/>
        <v/>
      </c>
      <c r="AG93" s="4"/>
      <c r="AH93" s="4"/>
      <c r="AI93" s="124"/>
      <c r="AJ93" s="124"/>
      <c r="AK93" s="56"/>
      <c r="AL93" s="57"/>
      <c r="AM93" s="58"/>
      <c r="AN93" s="691"/>
      <c r="AO93" s="314"/>
      <c r="AP93" s="253"/>
      <c r="AQ93" s="252"/>
      <c r="AR93" s="152"/>
      <c r="AS93" s="253"/>
    </row>
    <row r="94" spans="1:45" s="2" customFormat="1">
      <c r="A94" s="949">
        <v>91</v>
      </c>
      <c r="B94" s="383" t="str">
        <f t="shared" si="5"/>
        <v/>
      </c>
      <c r="C94" s="152"/>
      <c r="D94" s="153"/>
      <c r="E94" s="153"/>
      <c r="F94" s="152" t="str">
        <f t="shared" si="4"/>
        <v/>
      </c>
      <c r="G94" s="868"/>
      <c r="H94" s="868"/>
      <c r="I94" s="877"/>
      <c r="J94" s="702"/>
      <c r="K94" s="689"/>
      <c r="L94" s="703"/>
      <c r="M94" s="703"/>
      <c r="N94" s="703"/>
      <c r="O94" s="703"/>
      <c r="P94" s="152"/>
      <c r="Q94" s="648"/>
      <c r="R94" s="648"/>
      <c r="S94" s="648"/>
      <c r="T94" s="153"/>
      <c r="U94" s="702"/>
      <c r="V94" s="689"/>
      <c r="W94" s="695"/>
      <c r="X94" s="704"/>
      <c r="Y94" s="153"/>
      <c r="Z94" s="153"/>
      <c r="AA94" s="153"/>
      <c r="AB94" s="153"/>
      <c r="AC94" s="153"/>
      <c r="AD94" s="153"/>
      <c r="AE94" s="846"/>
      <c r="AF94" s="821" t="str">
        <f t="shared" si="6"/>
        <v/>
      </c>
      <c r="AG94" s="4"/>
      <c r="AH94" s="4"/>
      <c r="AI94" s="124"/>
      <c r="AJ94" s="124"/>
      <c r="AK94" s="56"/>
      <c r="AL94" s="57"/>
      <c r="AM94" s="58"/>
      <c r="AN94" s="691"/>
      <c r="AO94" s="314"/>
      <c r="AP94" s="253"/>
      <c r="AQ94" s="252"/>
      <c r="AR94" s="152"/>
      <c r="AS94" s="253"/>
    </row>
    <row r="95" spans="1:45" s="2" customFormat="1">
      <c r="A95" s="949">
        <v>92</v>
      </c>
      <c r="B95" s="383" t="str">
        <f t="shared" si="5"/>
        <v/>
      </c>
      <c r="C95" s="152"/>
      <c r="D95" s="153"/>
      <c r="E95" s="153"/>
      <c r="F95" s="152" t="str">
        <f t="shared" si="4"/>
        <v/>
      </c>
      <c r="G95" s="868"/>
      <c r="H95" s="868"/>
      <c r="I95" s="877"/>
      <c r="J95" s="702"/>
      <c r="K95" s="689"/>
      <c r="L95" s="703"/>
      <c r="M95" s="703"/>
      <c r="N95" s="703"/>
      <c r="O95" s="703"/>
      <c r="P95" s="152"/>
      <c r="Q95" s="648"/>
      <c r="R95" s="648"/>
      <c r="S95" s="648"/>
      <c r="T95" s="153"/>
      <c r="U95" s="702"/>
      <c r="V95" s="689"/>
      <c r="W95" s="695"/>
      <c r="X95" s="704"/>
      <c r="Y95" s="153"/>
      <c r="Z95" s="153"/>
      <c r="AA95" s="153"/>
      <c r="AB95" s="153"/>
      <c r="AC95" s="153"/>
      <c r="AD95" s="153"/>
      <c r="AE95" s="846"/>
      <c r="AF95" s="821" t="str">
        <f t="shared" si="6"/>
        <v/>
      </c>
      <c r="AG95" s="4"/>
      <c r="AH95" s="4"/>
      <c r="AI95" s="124"/>
      <c r="AJ95" s="124"/>
      <c r="AK95" s="56"/>
      <c r="AL95" s="57"/>
      <c r="AM95" s="58"/>
      <c r="AN95" s="691"/>
      <c r="AO95" s="314"/>
      <c r="AP95" s="253"/>
      <c r="AQ95" s="252"/>
      <c r="AR95" s="152"/>
      <c r="AS95" s="253"/>
    </row>
    <row r="96" spans="1:45" s="2" customFormat="1">
      <c r="A96" s="949">
        <v>93</v>
      </c>
      <c r="B96" s="383" t="str">
        <f t="shared" si="5"/>
        <v/>
      </c>
      <c r="C96" s="152"/>
      <c r="D96" s="153"/>
      <c r="E96" s="153"/>
      <c r="F96" s="152" t="str">
        <f t="shared" si="4"/>
        <v/>
      </c>
      <c r="G96" s="868"/>
      <c r="H96" s="868"/>
      <c r="I96" s="877"/>
      <c r="J96" s="702"/>
      <c r="K96" s="689"/>
      <c r="L96" s="703"/>
      <c r="M96" s="703"/>
      <c r="N96" s="703"/>
      <c r="O96" s="703"/>
      <c r="P96" s="152"/>
      <c r="Q96" s="648"/>
      <c r="R96" s="648"/>
      <c r="S96" s="648"/>
      <c r="T96" s="153"/>
      <c r="U96" s="702"/>
      <c r="V96" s="689"/>
      <c r="W96" s="695"/>
      <c r="X96" s="704"/>
      <c r="Y96" s="153"/>
      <c r="Z96" s="153"/>
      <c r="AA96" s="153"/>
      <c r="AB96" s="153"/>
      <c r="AC96" s="153"/>
      <c r="AD96" s="153"/>
      <c r="AE96" s="846"/>
      <c r="AF96" s="821" t="str">
        <f t="shared" si="6"/>
        <v/>
      </c>
      <c r="AG96" s="4"/>
      <c r="AH96" s="4"/>
      <c r="AI96" s="124"/>
      <c r="AJ96" s="124"/>
      <c r="AK96" s="56"/>
      <c r="AL96" s="57"/>
      <c r="AM96" s="58"/>
      <c r="AN96" s="691"/>
      <c r="AO96" s="314"/>
      <c r="AP96" s="253"/>
      <c r="AQ96" s="252"/>
      <c r="AR96" s="152"/>
      <c r="AS96" s="253"/>
    </row>
    <row r="97" spans="1:45" s="2" customFormat="1">
      <c r="A97" s="949">
        <v>94</v>
      </c>
      <c r="B97" s="383" t="str">
        <f t="shared" si="5"/>
        <v/>
      </c>
      <c r="C97" s="152"/>
      <c r="D97" s="153"/>
      <c r="E97" s="153"/>
      <c r="F97" s="152" t="str">
        <f t="shared" si="4"/>
        <v/>
      </c>
      <c r="G97" s="868"/>
      <c r="H97" s="868"/>
      <c r="I97" s="877"/>
      <c r="J97" s="702"/>
      <c r="K97" s="689"/>
      <c r="L97" s="703"/>
      <c r="M97" s="703"/>
      <c r="N97" s="703"/>
      <c r="O97" s="703"/>
      <c r="P97" s="152"/>
      <c r="Q97" s="648"/>
      <c r="R97" s="648"/>
      <c r="S97" s="648"/>
      <c r="T97" s="153"/>
      <c r="U97" s="702"/>
      <c r="V97" s="689"/>
      <c r="W97" s="695"/>
      <c r="X97" s="704"/>
      <c r="Y97" s="153"/>
      <c r="Z97" s="153"/>
      <c r="AA97" s="153"/>
      <c r="AB97" s="153"/>
      <c r="AC97" s="153"/>
      <c r="AD97" s="153"/>
      <c r="AE97" s="846"/>
      <c r="AF97" s="821" t="str">
        <f t="shared" si="6"/>
        <v/>
      </c>
      <c r="AG97" s="4"/>
      <c r="AH97" s="4"/>
      <c r="AI97" s="124"/>
      <c r="AJ97" s="124"/>
      <c r="AK97" s="56"/>
      <c r="AL97" s="57"/>
      <c r="AM97" s="58"/>
      <c r="AN97" s="691"/>
      <c r="AO97" s="314"/>
      <c r="AP97" s="253"/>
      <c r="AQ97" s="252"/>
      <c r="AR97" s="152"/>
      <c r="AS97" s="253"/>
    </row>
    <row r="98" spans="1:45" s="2" customFormat="1">
      <c r="A98" s="949">
        <v>95</v>
      </c>
      <c r="B98" s="383" t="str">
        <f t="shared" si="5"/>
        <v/>
      </c>
      <c r="C98" s="152"/>
      <c r="D98" s="153"/>
      <c r="E98" s="153"/>
      <c r="F98" s="152" t="str">
        <f t="shared" si="4"/>
        <v/>
      </c>
      <c r="G98" s="868"/>
      <c r="H98" s="868"/>
      <c r="I98" s="877"/>
      <c r="J98" s="702"/>
      <c r="K98" s="689"/>
      <c r="L98" s="703"/>
      <c r="M98" s="703"/>
      <c r="N98" s="703"/>
      <c r="O98" s="703"/>
      <c r="P98" s="152"/>
      <c r="Q98" s="648"/>
      <c r="R98" s="648"/>
      <c r="S98" s="648"/>
      <c r="T98" s="153"/>
      <c r="U98" s="702"/>
      <c r="V98" s="689"/>
      <c r="W98" s="695"/>
      <c r="X98" s="704"/>
      <c r="Y98" s="153"/>
      <c r="Z98" s="153"/>
      <c r="AA98" s="153"/>
      <c r="AB98" s="153"/>
      <c r="AC98" s="153"/>
      <c r="AD98" s="153"/>
      <c r="AE98" s="846"/>
      <c r="AF98" s="821" t="str">
        <f t="shared" si="6"/>
        <v/>
      </c>
      <c r="AG98" s="4"/>
      <c r="AH98" s="4"/>
      <c r="AI98" s="124"/>
      <c r="AJ98" s="124"/>
      <c r="AK98" s="56"/>
      <c r="AL98" s="57"/>
      <c r="AM98" s="58"/>
      <c r="AN98" s="691"/>
      <c r="AO98" s="314"/>
      <c r="AP98" s="253"/>
      <c r="AQ98" s="252"/>
      <c r="AR98" s="152"/>
      <c r="AS98" s="253"/>
    </row>
    <row r="99" spans="1:45" s="2" customFormat="1">
      <c r="A99" s="949">
        <v>96</v>
      </c>
      <c r="B99" s="383" t="str">
        <f t="shared" si="5"/>
        <v/>
      </c>
      <c r="C99" s="152"/>
      <c r="D99" s="153"/>
      <c r="E99" s="153"/>
      <c r="F99" s="152" t="str">
        <f t="shared" si="4"/>
        <v/>
      </c>
      <c r="G99" s="868"/>
      <c r="H99" s="868"/>
      <c r="I99" s="877"/>
      <c r="J99" s="702"/>
      <c r="K99" s="689"/>
      <c r="L99" s="703"/>
      <c r="M99" s="703"/>
      <c r="N99" s="703"/>
      <c r="O99" s="703"/>
      <c r="P99" s="152"/>
      <c r="Q99" s="648"/>
      <c r="R99" s="648"/>
      <c r="S99" s="648"/>
      <c r="T99" s="153"/>
      <c r="U99" s="702"/>
      <c r="V99" s="689"/>
      <c r="W99" s="695"/>
      <c r="X99" s="704"/>
      <c r="Y99" s="153"/>
      <c r="Z99" s="153"/>
      <c r="AA99" s="153"/>
      <c r="AB99" s="153"/>
      <c r="AC99" s="153"/>
      <c r="AD99" s="153"/>
      <c r="AE99" s="846"/>
      <c r="AF99" s="821" t="str">
        <f t="shared" si="6"/>
        <v/>
      </c>
      <c r="AG99" s="4"/>
      <c r="AH99" s="4"/>
      <c r="AI99" s="124"/>
      <c r="AJ99" s="124"/>
      <c r="AK99" s="56"/>
      <c r="AL99" s="57"/>
      <c r="AM99" s="58"/>
      <c r="AN99" s="691"/>
      <c r="AO99" s="314"/>
      <c r="AP99" s="253"/>
      <c r="AQ99" s="252"/>
      <c r="AR99" s="152"/>
      <c r="AS99" s="253"/>
    </row>
    <row r="100" spans="1:45" s="2" customFormat="1">
      <c r="A100" s="949">
        <v>97</v>
      </c>
      <c r="B100" s="383" t="str">
        <f t="shared" si="5"/>
        <v/>
      </c>
      <c r="C100" s="152"/>
      <c r="D100" s="153"/>
      <c r="E100" s="153"/>
      <c r="F100" s="152" t="str">
        <f t="shared" si="4"/>
        <v/>
      </c>
      <c r="G100" s="868"/>
      <c r="H100" s="868"/>
      <c r="I100" s="877"/>
      <c r="J100" s="702"/>
      <c r="K100" s="689"/>
      <c r="L100" s="703"/>
      <c r="M100" s="703"/>
      <c r="N100" s="703"/>
      <c r="O100" s="703"/>
      <c r="P100" s="152"/>
      <c r="Q100" s="648"/>
      <c r="R100" s="648"/>
      <c r="S100" s="648"/>
      <c r="T100" s="153"/>
      <c r="U100" s="702"/>
      <c r="V100" s="689"/>
      <c r="W100" s="695"/>
      <c r="X100" s="704"/>
      <c r="Y100" s="153"/>
      <c r="Z100" s="153"/>
      <c r="AA100" s="153"/>
      <c r="AB100" s="153"/>
      <c r="AC100" s="153"/>
      <c r="AD100" s="153"/>
      <c r="AE100" s="846"/>
      <c r="AF100" s="821" t="str">
        <f t="shared" si="6"/>
        <v/>
      </c>
      <c r="AG100" s="4"/>
      <c r="AH100" s="4"/>
      <c r="AI100" s="124"/>
      <c r="AJ100" s="124"/>
      <c r="AK100" s="56"/>
      <c r="AL100" s="57"/>
      <c r="AM100" s="58"/>
      <c r="AN100" s="691"/>
      <c r="AO100" s="314"/>
      <c r="AP100" s="253"/>
      <c r="AQ100" s="252"/>
      <c r="AR100" s="152"/>
      <c r="AS100" s="253"/>
    </row>
    <row r="101" spans="1:45" s="2" customFormat="1">
      <c r="A101" s="949">
        <v>98</v>
      </c>
      <c r="B101" s="383" t="str">
        <f t="shared" si="5"/>
        <v/>
      </c>
      <c r="C101" s="152"/>
      <c r="D101" s="153"/>
      <c r="E101" s="153"/>
      <c r="F101" s="152" t="str">
        <f t="shared" si="4"/>
        <v/>
      </c>
      <c r="G101" s="868"/>
      <c r="H101" s="868"/>
      <c r="I101" s="877"/>
      <c r="J101" s="702"/>
      <c r="K101" s="689"/>
      <c r="L101" s="703"/>
      <c r="M101" s="703"/>
      <c r="N101" s="703"/>
      <c r="O101" s="703"/>
      <c r="P101" s="152"/>
      <c r="Q101" s="648"/>
      <c r="R101" s="648"/>
      <c r="S101" s="648"/>
      <c r="T101" s="153"/>
      <c r="U101" s="702"/>
      <c r="V101" s="689"/>
      <c r="W101" s="695"/>
      <c r="X101" s="704"/>
      <c r="Y101" s="153"/>
      <c r="Z101" s="153"/>
      <c r="AA101" s="153"/>
      <c r="AB101" s="153"/>
      <c r="AC101" s="153"/>
      <c r="AD101" s="153"/>
      <c r="AE101" s="846"/>
      <c r="AF101" s="821" t="str">
        <f t="shared" si="6"/>
        <v/>
      </c>
      <c r="AG101" s="4"/>
      <c r="AH101" s="4"/>
      <c r="AI101" s="124"/>
      <c r="AJ101" s="124"/>
      <c r="AK101" s="56"/>
      <c r="AL101" s="57"/>
      <c r="AM101" s="58"/>
      <c r="AN101" s="691"/>
      <c r="AO101" s="314"/>
      <c r="AP101" s="253"/>
      <c r="AQ101" s="252"/>
      <c r="AR101" s="152"/>
      <c r="AS101" s="253"/>
    </row>
    <row r="102" spans="1:45" s="2" customFormat="1">
      <c r="A102" s="949">
        <v>99</v>
      </c>
      <c r="B102" s="383" t="str">
        <f t="shared" si="5"/>
        <v/>
      </c>
      <c r="C102" s="152"/>
      <c r="D102" s="153"/>
      <c r="E102" s="153"/>
      <c r="F102" s="152" t="str">
        <f t="shared" si="4"/>
        <v/>
      </c>
      <c r="G102" s="868"/>
      <c r="H102" s="868"/>
      <c r="I102" s="877"/>
      <c r="J102" s="702"/>
      <c r="K102" s="689"/>
      <c r="L102" s="703"/>
      <c r="M102" s="703"/>
      <c r="N102" s="703"/>
      <c r="O102" s="703"/>
      <c r="P102" s="152"/>
      <c r="Q102" s="648"/>
      <c r="R102" s="648"/>
      <c r="S102" s="648"/>
      <c r="T102" s="153"/>
      <c r="U102" s="702"/>
      <c r="V102" s="689"/>
      <c r="W102" s="695"/>
      <c r="X102" s="704"/>
      <c r="Y102" s="153"/>
      <c r="Z102" s="153"/>
      <c r="AA102" s="153"/>
      <c r="AB102" s="153"/>
      <c r="AC102" s="153"/>
      <c r="AD102" s="153"/>
      <c r="AE102" s="846"/>
      <c r="AF102" s="821" t="str">
        <f t="shared" si="6"/>
        <v/>
      </c>
      <c r="AG102" s="4"/>
      <c r="AH102" s="4"/>
      <c r="AI102" s="124"/>
      <c r="AJ102" s="124"/>
      <c r="AK102" s="56"/>
      <c r="AL102" s="57"/>
      <c r="AM102" s="58"/>
      <c r="AN102" s="691"/>
      <c r="AO102" s="314"/>
      <c r="AP102" s="253"/>
      <c r="AQ102" s="252"/>
      <c r="AR102" s="152"/>
      <c r="AS102" s="253"/>
    </row>
    <row r="103" spans="1:45" s="2" customFormat="1">
      <c r="A103" s="949">
        <v>100</v>
      </c>
      <c r="B103" s="383" t="str">
        <f t="shared" si="5"/>
        <v/>
      </c>
      <c r="C103" s="152"/>
      <c r="D103" s="153"/>
      <c r="E103" s="153"/>
      <c r="F103" s="152" t="str">
        <f t="shared" si="4"/>
        <v/>
      </c>
      <c r="G103" s="868"/>
      <c r="H103" s="868"/>
      <c r="I103" s="877"/>
      <c r="J103" s="702"/>
      <c r="K103" s="689"/>
      <c r="L103" s="703"/>
      <c r="M103" s="703"/>
      <c r="N103" s="703"/>
      <c r="O103" s="703"/>
      <c r="P103" s="152"/>
      <c r="Q103" s="648"/>
      <c r="R103" s="648"/>
      <c r="S103" s="648"/>
      <c r="T103" s="153"/>
      <c r="U103" s="702"/>
      <c r="V103" s="689"/>
      <c r="W103" s="695"/>
      <c r="X103" s="704"/>
      <c r="Y103" s="153"/>
      <c r="Z103" s="153"/>
      <c r="AA103" s="153"/>
      <c r="AB103" s="153"/>
      <c r="AC103" s="153"/>
      <c r="AD103" s="153"/>
      <c r="AE103" s="846"/>
      <c r="AF103" s="821" t="str">
        <f t="shared" si="6"/>
        <v/>
      </c>
      <c r="AG103" s="4"/>
      <c r="AH103" s="4"/>
      <c r="AI103" s="124"/>
      <c r="AJ103" s="124"/>
      <c r="AK103" s="56"/>
      <c r="AL103" s="57"/>
      <c r="AM103" s="58"/>
      <c r="AN103" s="691"/>
      <c r="AO103" s="314"/>
      <c r="AP103" s="253"/>
      <c r="AQ103" s="252"/>
      <c r="AR103" s="152"/>
      <c r="AS103" s="253"/>
    </row>
    <row r="104" spans="1:45" s="2" customFormat="1">
      <c r="A104" s="949">
        <v>101</v>
      </c>
      <c r="B104" s="383" t="str">
        <f t="shared" si="5"/>
        <v/>
      </c>
      <c r="C104" s="152"/>
      <c r="D104" s="153"/>
      <c r="E104" s="153"/>
      <c r="F104" s="152" t="str">
        <f t="shared" si="4"/>
        <v/>
      </c>
      <c r="G104" s="868"/>
      <c r="H104" s="868"/>
      <c r="I104" s="877"/>
      <c r="J104" s="702"/>
      <c r="K104" s="689"/>
      <c r="L104" s="703"/>
      <c r="M104" s="703"/>
      <c r="N104" s="703"/>
      <c r="O104" s="703"/>
      <c r="P104" s="152"/>
      <c r="Q104" s="648"/>
      <c r="R104" s="648"/>
      <c r="S104" s="648"/>
      <c r="T104" s="153"/>
      <c r="U104" s="702"/>
      <c r="V104" s="689"/>
      <c r="W104" s="695"/>
      <c r="X104" s="704"/>
      <c r="Y104" s="153"/>
      <c r="Z104" s="153"/>
      <c r="AA104" s="153"/>
      <c r="AB104" s="153"/>
      <c r="AC104" s="153"/>
      <c r="AD104" s="153"/>
      <c r="AE104" s="846"/>
      <c r="AF104" s="821" t="str">
        <f t="shared" si="6"/>
        <v/>
      </c>
      <c r="AG104" s="4"/>
      <c r="AH104" s="4"/>
      <c r="AI104" s="124"/>
      <c r="AJ104" s="124"/>
      <c r="AK104" s="56"/>
      <c r="AL104" s="57"/>
      <c r="AM104" s="58"/>
      <c r="AN104" s="691"/>
      <c r="AO104" s="314"/>
      <c r="AP104" s="253"/>
      <c r="AQ104" s="252"/>
      <c r="AR104" s="152"/>
      <c r="AS104" s="253"/>
    </row>
    <row r="105" spans="1:45" s="2" customFormat="1">
      <c r="A105" s="949">
        <v>102</v>
      </c>
      <c r="B105" s="383" t="str">
        <f t="shared" si="5"/>
        <v/>
      </c>
      <c r="C105" s="152"/>
      <c r="D105" s="153"/>
      <c r="E105" s="153"/>
      <c r="F105" s="152" t="str">
        <f t="shared" si="4"/>
        <v/>
      </c>
      <c r="G105" s="868"/>
      <c r="H105" s="868"/>
      <c r="I105" s="877"/>
      <c r="J105" s="702"/>
      <c r="K105" s="689"/>
      <c r="L105" s="703"/>
      <c r="M105" s="703"/>
      <c r="N105" s="703"/>
      <c r="O105" s="703"/>
      <c r="P105" s="152"/>
      <c r="Q105" s="648"/>
      <c r="R105" s="648"/>
      <c r="S105" s="648"/>
      <c r="T105" s="153"/>
      <c r="U105" s="702"/>
      <c r="V105" s="689"/>
      <c r="W105" s="695"/>
      <c r="X105" s="704"/>
      <c r="Y105" s="153"/>
      <c r="Z105" s="153"/>
      <c r="AA105" s="153"/>
      <c r="AB105" s="153"/>
      <c r="AC105" s="153"/>
      <c r="AD105" s="153"/>
      <c r="AE105" s="846"/>
      <c r="AF105" s="821" t="str">
        <f t="shared" si="6"/>
        <v/>
      </c>
      <c r="AG105" s="4"/>
      <c r="AH105" s="4"/>
      <c r="AI105" s="124"/>
      <c r="AJ105" s="124"/>
      <c r="AK105" s="56"/>
      <c r="AL105" s="57"/>
      <c r="AM105" s="58"/>
      <c r="AN105" s="691"/>
      <c r="AO105" s="314"/>
      <c r="AP105" s="253"/>
      <c r="AQ105" s="252"/>
      <c r="AR105" s="152"/>
      <c r="AS105" s="253"/>
    </row>
    <row r="106" spans="1:45" s="2" customFormat="1">
      <c r="A106" s="949">
        <v>103</v>
      </c>
      <c r="B106" s="383" t="str">
        <f t="shared" si="5"/>
        <v/>
      </c>
      <c r="C106" s="152"/>
      <c r="D106" s="153"/>
      <c r="E106" s="153"/>
      <c r="F106" s="152" t="str">
        <f t="shared" si="4"/>
        <v/>
      </c>
      <c r="G106" s="868"/>
      <c r="H106" s="868"/>
      <c r="I106" s="877"/>
      <c r="J106" s="702"/>
      <c r="K106" s="689"/>
      <c r="L106" s="703"/>
      <c r="M106" s="703"/>
      <c r="N106" s="703"/>
      <c r="O106" s="703"/>
      <c r="P106" s="152"/>
      <c r="Q106" s="648"/>
      <c r="R106" s="648"/>
      <c r="S106" s="648"/>
      <c r="T106" s="153"/>
      <c r="U106" s="702"/>
      <c r="V106" s="689"/>
      <c r="W106" s="695"/>
      <c r="X106" s="704"/>
      <c r="Y106" s="153"/>
      <c r="Z106" s="153"/>
      <c r="AA106" s="153"/>
      <c r="AB106" s="153"/>
      <c r="AC106" s="153"/>
      <c r="AD106" s="153"/>
      <c r="AE106" s="846"/>
      <c r="AF106" s="821" t="str">
        <f t="shared" si="6"/>
        <v/>
      </c>
      <c r="AG106" s="4"/>
      <c r="AH106" s="4"/>
      <c r="AI106" s="124"/>
      <c r="AJ106" s="124"/>
      <c r="AK106" s="56"/>
      <c r="AL106" s="57"/>
      <c r="AM106" s="58"/>
      <c r="AN106" s="691"/>
      <c r="AO106" s="314"/>
      <c r="AP106" s="253"/>
      <c r="AQ106" s="252"/>
      <c r="AR106" s="152"/>
      <c r="AS106" s="253"/>
    </row>
    <row r="107" spans="1:45" s="2" customFormat="1">
      <c r="A107" s="949">
        <v>104</v>
      </c>
      <c r="B107" s="383" t="str">
        <f t="shared" si="5"/>
        <v/>
      </c>
      <c r="C107" s="152"/>
      <c r="D107" s="153"/>
      <c r="E107" s="153"/>
      <c r="F107" s="152" t="str">
        <f t="shared" si="4"/>
        <v/>
      </c>
      <c r="G107" s="868"/>
      <c r="H107" s="868"/>
      <c r="I107" s="877"/>
      <c r="J107" s="702"/>
      <c r="K107" s="689"/>
      <c r="L107" s="703"/>
      <c r="M107" s="703"/>
      <c r="N107" s="703"/>
      <c r="O107" s="703"/>
      <c r="P107" s="152"/>
      <c r="Q107" s="648"/>
      <c r="R107" s="648"/>
      <c r="S107" s="648"/>
      <c r="T107" s="153"/>
      <c r="U107" s="702"/>
      <c r="V107" s="689"/>
      <c r="W107" s="695"/>
      <c r="X107" s="704"/>
      <c r="Y107" s="153"/>
      <c r="Z107" s="153"/>
      <c r="AA107" s="153"/>
      <c r="AB107" s="153"/>
      <c r="AC107" s="153"/>
      <c r="AD107" s="153"/>
      <c r="AE107" s="846"/>
      <c r="AF107" s="821" t="str">
        <f t="shared" si="6"/>
        <v/>
      </c>
      <c r="AG107" s="4"/>
      <c r="AH107" s="4"/>
      <c r="AI107" s="124"/>
      <c r="AJ107" s="124"/>
      <c r="AK107" s="56"/>
      <c r="AL107" s="57"/>
      <c r="AM107" s="58"/>
      <c r="AN107" s="691"/>
      <c r="AO107" s="314"/>
      <c r="AP107" s="253"/>
      <c r="AQ107" s="252"/>
      <c r="AR107" s="152"/>
      <c r="AS107" s="253"/>
    </row>
    <row r="108" spans="1:45" s="2" customFormat="1">
      <c r="A108" s="949">
        <v>105</v>
      </c>
      <c r="B108" s="383" t="str">
        <f t="shared" si="5"/>
        <v/>
      </c>
      <c r="C108" s="152"/>
      <c r="D108" s="153"/>
      <c r="E108" s="153"/>
      <c r="F108" s="152" t="str">
        <f t="shared" si="4"/>
        <v/>
      </c>
      <c r="G108" s="868"/>
      <c r="H108" s="868"/>
      <c r="I108" s="877"/>
      <c r="J108" s="702"/>
      <c r="K108" s="689"/>
      <c r="L108" s="703"/>
      <c r="M108" s="703"/>
      <c r="N108" s="703"/>
      <c r="O108" s="703"/>
      <c r="P108" s="152"/>
      <c r="Q108" s="648"/>
      <c r="R108" s="648"/>
      <c r="S108" s="648"/>
      <c r="T108" s="153"/>
      <c r="U108" s="702"/>
      <c r="V108" s="689"/>
      <c r="W108" s="695"/>
      <c r="X108" s="704"/>
      <c r="Y108" s="153"/>
      <c r="Z108" s="153"/>
      <c r="AA108" s="153"/>
      <c r="AB108" s="153"/>
      <c r="AC108" s="153"/>
      <c r="AD108" s="153"/>
      <c r="AE108" s="846"/>
      <c r="AF108" s="821" t="str">
        <f t="shared" si="6"/>
        <v/>
      </c>
      <c r="AG108" s="4"/>
      <c r="AH108" s="4"/>
      <c r="AI108" s="124"/>
      <c r="AJ108" s="124"/>
      <c r="AK108" s="56"/>
      <c r="AL108" s="57"/>
      <c r="AM108" s="58"/>
      <c r="AN108" s="691"/>
      <c r="AO108" s="314"/>
      <c r="AP108" s="253"/>
      <c r="AQ108" s="252"/>
      <c r="AR108" s="152"/>
      <c r="AS108" s="253"/>
    </row>
    <row r="109" spans="1:45" s="2" customFormat="1">
      <c r="A109" s="949">
        <v>106</v>
      </c>
      <c r="B109" s="383" t="str">
        <f t="shared" si="5"/>
        <v/>
      </c>
      <c r="C109" s="152"/>
      <c r="D109" s="153"/>
      <c r="E109" s="153"/>
      <c r="F109" s="152" t="str">
        <f t="shared" si="4"/>
        <v/>
      </c>
      <c r="G109" s="868"/>
      <c r="H109" s="868"/>
      <c r="I109" s="877"/>
      <c r="J109" s="702"/>
      <c r="K109" s="689"/>
      <c r="L109" s="703"/>
      <c r="M109" s="703"/>
      <c r="N109" s="703"/>
      <c r="O109" s="703"/>
      <c r="P109" s="152"/>
      <c r="Q109" s="648"/>
      <c r="R109" s="648"/>
      <c r="S109" s="648"/>
      <c r="T109" s="153"/>
      <c r="U109" s="702"/>
      <c r="V109" s="689"/>
      <c r="W109" s="695"/>
      <c r="X109" s="704"/>
      <c r="Y109" s="153"/>
      <c r="Z109" s="153"/>
      <c r="AA109" s="153"/>
      <c r="AB109" s="153"/>
      <c r="AC109" s="153"/>
      <c r="AD109" s="153"/>
      <c r="AE109" s="846"/>
      <c r="AF109" s="821" t="str">
        <f t="shared" si="6"/>
        <v/>
      </c>
      <c r="AG109" s="4"/>
      <c r="AH109" s="4"/>
      <c r="AI109" s="124"/>
      <c r="AJ109" s="124"/>
      <c r="AK109" s="56"/>
      <c r="AL109" s="57"/>
      <c r="AM109" s="58"/>
      <c r="AN109" s="691"/>
      <c r="AO109" s="314"/>
      <c r="AP109" s="253"/>
      <c r="AQ109" s="252"/>
      <c r="AR109" s="152"/>
      <c r="AS109" s="253"/>
    </row>
    <row r="110" spans="1:45" s="2" customFormat="1">
      <c r="A110" s="949">
        <v>107</v>
      </c>
      <c r="B110" s="383" t="str">
        <f t="shared" si="5"/>
        <v/>
      </c>
      <c r="C110" s="152"/>
      <c r="D110" s="153"/>
      <c r="E110" s="153"/>
      <c r="F110" s="152" t="str">
        <f t="shared" si="4"/>
        <v/>
      </c>
      <c r="G110" s="868"/>
      <c r="H110" s="868"/>
      <c r="I110" s="877"/>
      <c r="J110" s="702"/>
      <c r="K110" s="689"/>
      <c r="L110" s="703"/>
      <c r="M110" s="703"/>
      <c r="N110" s="703"/>
      <c r="O110" s="703"/>
      <c r="P110" s="152"/>
      <c r="Q110" s="648"/>
      <c r="R110" s="648"/>
      <c r="S110" s="648"/>
      <c r="T110" s="153"/>
      <c r="U110" s="702"/>
      <c r="V110" s="689"/>
      <c r="W110" s="695"/>
      <c r="X110" s="704"/>
      <c r="Y110" s="153"/>
      <c r="Z110" s="153"/>
      <c r="AA110" s="153"/>
      <c r="AB110" s="153"/>
      <c r="AC110" s="153"/>
      <c r="AD110" s="153"/>
      <c r="AE110" s="846"/>
      <c r="AF110" s="822" t="str">
        <f t="shared" si="6"/>
        <v/>
      </c>
      <c r="AG110" s="4"/>
      <c r="AH110" s="4"/>
      <c r="AI110" s="124"/>
      <c r="AJ110" s="124"/>
      <c r="AK110" s="56"/>
      <c r="AL110" s="57"/>
      <c r="AM110" s="58"/>
      <c r="AN110" s="691"/>
      <c r="AO110" s="314"/>
      <c r="AP110" s="253"/>
      <c r="AQ110" s="252"/>
      <c r="AR110" s="152"/>
      <c r="AS110" s="253"/>
    </row>
    <row r="111" spans="1:45" s="2" customFormat="1">
      <c r="A111" s="949">
        <v>108</v>
      </c>
      <c r="B111" s="383" t="str">
        <f t="shared" si="5"/>
        <v/>
      </c>
      <c r="C111" s="152"/>
      <c r="D111" s="153"/>
      <c r="E111" s="153"/>
      <c r="F111" s="152" t="str">
        <f t="shared" si="4"/>
        <v/>
      </c>
      <c r="G111" s="868"/>
      <c r="H111" s="868"/>
      <c r="I111" s="877"/>
      <c r="J111" s="702"/>
      <c r="K111" s="689"/>
      <c r="L111" s="703"/>
      <c r="M111" s="703"/>
      <c r="N111" s="703"/>
      <c r="O111" s="703"/>
      <c r="P111" s="152"/>
      <c r="Q111" s="648"/>
      <c r="R111" s="648"/>
      <c r="S111" s="648"/>
      <c r="T111" s="153"/>
      <c r="U111" s="702"/>
      <c r="V111" s="689"/>
      <c r="W111" s="695"/>
      <c r="X111" s="704"/>
      <c r="Y111" s="153"/>
      <c r="Z111" s="153"/>
      <c r="AA111" s="153"/>
      <c r="AB111" s="153"/>
      <c r="AC111" s="153"/>
      <c r="AD111" s="153"/>
      <c r="AE111" s="846"/>
      <c r="AF111" s="822" t="str">
        <f t="shared" si="6"/>
        <v/>
      </c>
      <c r="AG111" s="4"/>
      <c r="AH111" s="4"/>
      <c r="AI111" s="124"/>
      <c r="AJ111" s="124"/>
      <c r="AK111" s="56"/>
      <c r="AL111" s="57"/>
      <c r="AM111" s="58"/>
      <c r="AN111" s="691"/>
      <c r="AO111" s="314"/>
      <c r="AP111" s="253"/>
      <c r="AQ111" s="252"/>
      <c r="AR111" s="152"/>
      <c r="AS111" s="253"/>
    </row>
    <row r="112" spans="1:45" s="2" customFormat="1">
      <c r="A112" s="949">
        <v>109</v>
      </c>
      <c r="B112" s="383" t="str">
        <f t="shared" si="5"/>
        <v/>
      </c>
      <c r="C112" s="152"/>
      <c r="D112" s="153"/>
      <c r="E112" s="153"/>
      <c r="F112" s="152" t="str">
        <f t="shared" si="4"/>
        <v/>
      </c>
      <c r="G112" s="868"/>
      <c r="H112" s="868"/>
      <c r="I112" s="877"/>
      <c r="J112" s="702"/>
      <c r="K112" s="689"/>
      <c r="L112" s="703"/>
      <c r="M112" s="703"/>
      <c r="N112" s="703"/>
      <c r="O112" s="703"/>
      <c r="P112" s="152"/>
      <c r="Q112" s="648"/>
      <c r="R112" s="648"/>
      <c r="S112" s="648"/>
      <c r="T112" s="153"/>
      <c r="U112" s="702"/>
      <c r="V112" s="689"/>
      <c r="W112" s="695"/>
      <c r="X112" s="704"/>
      <c r="Y112" s="153"/>
      <c r="Z112" s="153"/>
      <c r="AA112" s="153"/>
      <c r="AB112" s="153"/>
      <c r="AC112" s="153"/>
      <c r="AD112" s="153"/>
      <c r="AE112" s="846"/>
      <c r="AF112" s="822" t="str">
        <f t="shared" si="6"/>
        <v/>
      </c>
      <c r="AG112" s="4"/>
      <c r="AH112" s="4"/>
      <c r="AI112" s="124"/>
      <c r="AJ112" s="124"/>
      <c r="AK112" s="56"/>
      <c r="AL112" s="57"/>
      <c r="AM112" s="58"/>
      <c r="AN112" s="691"/>
      <c r="AO112" s="314"/>
      <c r="AP112" s="253"/>
      <c r="AQ112" s="252"/>
      <c r="AR112" s="152"/>
      <c r="AS112" s="253"/>
    </row>
    <row r="113" spans="1:45" s="2" customFormat="1">
      <c r="A113" s="949">
        <v>110</v>
      </c>
      <c r="B113" s="383" t="str">
        <f t="shared" si="5"/>
        <v/>
      </c>
      <c r="C113" s="152"/>
      <c r="D113" s="153"/>
      <c r="E113" s="153"/>
      <c r="F113" s="152" t="str">
        <f t="shared" si="4"/>
        <v/>
      </c>
      <c r="G113" s="868"/>
      <c r="H113" s="868"/>
      <c r="I113" s="877"/>
      <c r="J113" s="702"/>
      <c r="K113" s="689"/>
      <c r="L113" s="703"/>
      <c r="M113" s="703"/>
      <c r="N113" s="703"/>
      <c r="O113" s="703"/>
      <c r="P113" s="152"/>
      <c r="Q113" s="648"/>
      <c r="R113" s="648"/>
      <c r="S113" s="648"/>
      <c r="T113" s="153"/>
      <c r="U113" s="702"/>
      <c r="V113" s="689"/>
      <c r="W113" s="695"/>
      <c r="X113" s="704"/>
      <c r="Y113" s="153"/>
      <c r="Z113" s="153"/>
      <c r="AA113" s="153"/>
      <c r="AB113" s="153"/>
      <c r="AC113" s="153"/>
      <c r="AD113" s="153"/>
      <c r="AE113" s="846"/>
      <c r="AF113" s="822" t="str">
        <f t="shared" si="6"/>
        <v/>
      </c>
      <c r="AG113" s="4"/>
      <c r="AH113" s="4"/>
      <c r="AI113" s="124"/>
      <c r="AJ113" s="124"/>
      <c r="AK113" s="56"/>
      <c r="AL113" s="57"/>
      <c r="AM113" s="58"/>
      <c r="AN113" s="691"/>
      <c r="AO113" s="314"/>
      <c r="AP113" s="253"/>
      <c r="AQ113" s="252"/>
      <c r="AR113" s="152"/>
      <c r="AS113" s="253"/>
    </row>
    <row r="114" spans="1:45" s="2" customFormat="1">
      <c r="A114" s="949">
        <v>111</v>
      </c>
      <c r="B114" s="383" t="str">
        <f t="shared" si="5"/>
        <v/>
      </c>
      <c r="C114" s="152"/>
      <c r="D114" s="153"/>
      <c r="E114" s="153"/>
      <c r="F114" s="152" t="str">
        <f t="shared" si="4"/>
        <v/>
      </c>
      <c r="G114" s="868"/>
      <c r="H114" s="868"/>
      <c r="I114" s="877"/>
      <c r="J114" s="702"/>
      <c r="K114" s="689"/>
      <c r="L114" s="703"/>
      <c r="M114" s="703"/>
      <c r="N114" s="703"/>
      <c r="O114" s="703"/>
      <c r="P114" s="152"/>
      <c r="Q114" s="648"/>
      <c r="R114" s="648"/>
      <c r="S114" s="648"/>
      <c r="T114" s="153"/>
      <c r="U114" s="702"/>
      <c r="V114" s="689"/>
      <c r="W114" s="695"/>
      <c r="X114" s="704"/>
      <c r="Y114" s="153"/>
      <c r="Z114" s="153"/>
      <c r="AA114" s="153"/>
      <c r="AB114" s="153"/>
      <c r="AC114" s="153"/>
      <c r="AD114" s="153"/>
      <c r="AE114" s="846"/>
      <c r="AF114" s="822" t="str">
        <f t="shared" si="6"/>
        <v/>
      </c>
      <c r="AG114" s="4"/>
      <c r="AH114" s="4"/>
      <c r="AI114" s="124"/>
      <c r="AJ114" s="124"/>
      <c r="AK114" s="56"/>
      <c r="AL114" s="57"/>
      <c r="AM114" s="58"/>
      <c r="AN114" s="691"/>
      <c r="AO114" s="314"/>
      <c r="AP114" s="253"/>
      <c r="AQ114" s="252"/>
      <c r="AR114" s="152"/>
      <c r="AS114" s="253"/>
    </row>
    <row r="115" spans="1:45" s="2" customFormat="1">
      <c r="A115" s="949">
        <v>112</v>
      </c>
      <c r="B115" s="383" t="str">
        <f t="shared" si="5"/>
        <v/>
      </c>
      <c r="C115" s="152"/>
      <c r="D115" s="153"/>
      <c r="E115" s="153"/>
      <c r="F115" s="152" t="str">
        <f t="shared" si="4"/>
        <v/>
      </c>
      <c r="G115" s="868"/>
      <c r="H115" s="868"/>
      <c r="I115" s="877"/>
      <c r="J115" s="702"/>
      <c r="K115" s="689"/>
      <c r="L115" s="703"/>
      <c r="M115" s="703"/>
      <c r="N115" s="703"/>
      <c r="O115" s="703"/>
      <c r="P115" s="152"/>
      <c r="Q115" s="648"/>
      <c r="R115" s="648"/>
      <c r="S115" s="648"/>
      <c r="T115" s="153"/>
      <c r="U115" s="702"/>
      <c r="V115" s="689"/>
      <c r="W115" s="695"/>
      <c r="X115" s="704"/>
      <c r="Y115" s="153"/>
      <c r="Z115" s="153"/>
      <c r="AA115" s="153"/>
      <c r="AB115" s="153"/>
      <c r="AC115" s="153"/>
      <c r="AD115" s="153"/>
      <c r="AE115" s="846"/>
      <c r="AF115" s="822" t="str">
        <f t="shared" si="6"/>
        <v/>
      </c>
      <c r="AG115" s="4"/>
      <c r="AH115" s="4"/>
      <c r="AI115" s="124"/>
      <c r="AJ115" s="124"/>
      <c r="AK115" s="56"/>
      <c r="AL115" s="57"/>
      <c r="AM115" s="58"/>
      <c r="AN115" s="691"/>
      <c r="AO115" s="314"/>
      <c r="AP115" s="253"/>
      <c r="AQ115" s="252"/>
      <c r="AR115" s="152"/>
      <c r="AS115" s="253"/>
    </row>
    <row r="116" spans="1:45" s="2" customFormat="1">
      <c r="A116" s="949">
        <v>113</v>
      </c>
      <c r="B116" s="383" t="str">
        <f t="shared" si="5"/>
        <v/>
      </c>
      <c r="C116" s="152"/>
      <c r="D116" s="153"/>
      <c r="E116" s="153"/>
      <c r="F116" s="152" t="str">
        <f t="shared" si="4"/>
        <v/>
      </c>
      <c r="G116" s="868"/>
      <c r="H116" s="868"/>
      <c r="I116" s="877"/>
      <c r="J116" s="702"/>
      <c r="K116" s="689"/>
      <c r="L116" s="703"/>
      <c r="M116" s="703"/>
      <c r="N116" s="703"/>
      <c r="O116" s="703"/>
      <c r="P116" s="152"/>
      <c r="Q116" s="648"/>
      <c r="R116" s="648"/>
      <c r="S116" s="648"/>
      <c r="T116" s="153"/>
      <c r="U116" s="702"/>
      <c r="V116" s="689"/>
      <c r="W116" s="695"/>
      <c r="X116" s="704"/>
      <c r="Y116" s="153"/>
      <c r="Z116" s="153"/>
      <c r="AA116" s="153"/>
      <c r="AB116" s="153"/>
      <c r="AC116" s="153"/>
      <c r="AD116" s="153"/>
      <c r="AE116" s="846"/>
      <c r="AF116" s="822" t="str">
        <f t="shared" si="6"/>
        <v/>
      </c>
      <c r="AG116" s="4"/>
      <c r="AH116" s="4"/>
      <c r="AI116" s="124"/>
      <c r="AJ116" s="124"/>
      <c r="AK116" s="56"/>
      <c r="AL116" s="57"/>
      <c r="AM116" s="58"/>
      <c r="AN116" s="691"/>
      <c r="AO116" s="314"/>
      <c r="AP116" s="253"/>
      <c r="AQ116" s="252"/>
      <c r="AR116" s="152"/>
      <c r="AS116" s="253"/>
    </row>
    <row r="117" spans="1:45" s="2" customFormat="1">
      <c r="A117" s="949">
        <v>114</v>
      </c>
      <c r="B117" s="383" t="str">
        <f t="shared" si="5"/>
        <v/>
      </c>
      <c r="C117" s="152"/>
      <c r="D117" s="153"/>
      <c r="E117" s="153"/>
      <c r="F117" s="152" t="str">
        <f t="shared" si="4"/>
        <v/>
      </c>
      <c r="G117" s="868"/>
      <c r="H117" s="868"/>
      <c r="I117" s="877"/>
      <c r="J117" s="702"/>
      <c r="K117" s="689"/>
      <c r="L117" s="703"/>
      <c r="M117" s="703"/>
      <c r="N117" s="703"/>
      <c r="O117" s="703"/>
      <c r="P117" s="152"/>
      <c r="Q117" s="648"/>
      <c r="R117" s="648"/>
      <c r="S117" s="648"/>
      <c r="T117" s="153"/>
      <c r="U117" s="702"/>
      <c r="V117" s="689"/>
      <c r="W117" s="695"/>
      <c r="X117" s="704"/>
      <c r="Y117" s="153"/>
      <c r="Z117" s="153"/>
      <c r="AA117" s="153"/>
      <c r="AB117" s="153"/>
      <c r="AC117" s="153"/>
      <c r="AD117" s="153"/>
      <c r="AE117" s="846"/>
      <c r="AF117" s="822" t="str">
        <f t="shared" si="6"/>
        <v/>
      </c>
      <c r="AG117" s="4"/>
      <c r="AH117" s="4"/>
      <c r="AI117" s="124"/>
      <c r="AJ117" s="124"/>
      <c r="AK117" s="56"/>
      <c r="AL117" s="57"/>
      <c r="AM117" s="58"/>
      <c r="AN117" s="691"/>
      <c r="AO117" s="314"/>
      <c r="AP117" s="253"/>
      <c r="AQ117" s="252"/>
      <c r="AR117" s="152"/>
      <c r="AS117" s="253"/>
    </row>
    <row r="118" spans="1:45" s="2" customFormat="1">
      <c r="A118" s="949">
        <v>115</v>
      </c>
      <c r="B118" s="383" t="str">
        <f t="shared" si="5"/>
        <v/>
      </c>
      <c r="C118" s="152"/>
      <c r="D118" s="153"/>
      <c r="E118" s="153"/>
      <c r="F118" s="152" t="str">
        <f t="shared" si="4"/>
        <v/>
      </c>
      <c r="G118" s="868"/>
      <c r="H118" s="868"/>
      <c r="I118" s="877"/>
      <c r="J118" s="702"/>
      <c r="K118" s="689"/>
      <c r="L118" s="703"/>
      <c r="M118" s="703"/>
      <c r="N118" s="703"/>
      <c r="O118" s="703"/>
      <c r="P118" s="152"/>
      <c r="Q118" s="648"/>
      <c r="R118" s="648"/>
      <c r="S118" s="648"/>
      <c r="T118" s="153"/>
      <c r="U118" s="702"/>
      <c r="V118" s="689"/>
      <c r="W118" s="695"/>
      <c r="X118" s="704"/>
      <c r="Y118" s="153"/>
      <c r="Z118" s="153"/>
      <c r="AA118" s="153"/>
      <c r="AB118" s="153"/>
      <c r="AC118" s="153"/>
      <c r="AD118" s="153"/>
      <c r="AE118" s="846"/>
      <c r="AF118" s="822" t="str">
        <f t="shared" si="6"/>
        <v/>
      </c>
      <c r="AG118" s="4"/>
      <c r="AH118" s="4"/>
      <c r="AI118" s="124"/>
      <c r="AJ118" s="124"/>
      <c r="AK118" s="56"/>
      <c r="AL118" s="57"/>
      <c r="AM118" s="58"/>
      <c r="AN118" s="691"/>
      <c r="AO118" s="314"/>
      <c r="AP118" s="253"/>
      <c r="AQ118" s="252"/>
      <c r="AR118" s="152"/>
      <c r="AS118" s="253"/>
    </row>
    <row r="119" spans="1:45" s="2" customFormat="1">
      <c r="A119" s="949">
        <v>116</v>
      </c>
      <c r="B119" s="383" t="str">
        <f t="shared" si="5"/>
        <v/>
      </c>
      <c r="C119" s="152"/>
      <c r="D119" s="153"/>
      <c r="E119" s="153"/>
      <c r="F119" s="152" t="str">
        <f t="shared" si="4"/>
        <v/>
      </c>
      <c r="G119" s="868"/>
      <c r="H119" s="868"/>
      <c r="I119" s="877"/>
      <c r="J119" s="702"/>
      <c r="K119" s="689"/>
      <c r="L119" s="703"/>
      <c r="M119" s="703"/>
      <c r="N119" s="703"/>
      <c r="O119" s="703"/>
      <c r="P119" s="152"/>
      <c r="Q119" s="648"/>
      <c r="R119" s="648"/>
      <c r="S119" s="648"/>
      <c r="T119" s="153"/>
      <c r="U119" s="702"/>
      <c r="V119" s="689"/>
      <c r="W119" s="695"/>
      <c r="X119" s="704"/>
      <c r="Y119" s="153"/>
      <c r="Z119" s="153"/>
      <c r="AA119" s="153"/>
      <c r="AB119" s="153"/>
      <c r="AC119" s="153"/>
      <c r="AD119" s="153"/>
      <c r="AE119" s="846"/>
      <c r="AF119" s="822" t="str">
        <f t="shared" si="6"/>
        <v/>
      </c>
      <c r="AG119" s="4"/>
      <c r="AH119" s="4"/>
      <c r="AI119" s="124"/>
      <c r="AJ119" s="124"/>
      <c r="AK119" s="56"/>
      <c r="AL119" s="57"/>
      <c r="AM119" s="58"/>
      <c r="AN119" s="691"/>
      <c r="AO119" s="314"/>
      <c r="AP119" s="253"/>
      <c r="AQ119" s="252"/>
      <c r="AR119" s="152"/>
      <c r="AS119" s="253"/>
    </row>
    <row r="120" spans="1:45" s="2" customFormat="1">
      <c r="A120" s="949">
        <v>117</v>
      </c>
      <c r="B120" s="383" t="str">
        <f t="shared" si="5"/>
        <v/>
      </c>
      <c r="C120" s="152"/>
      <c r="D120" s="153"/>
      <c r="E120" s="153"/>
      <c r="F120" s="152" t="str">
        <f t="shared" si="4"/>
        <v/>
      </c>
      <c r="G120" s="868"/>
      <c r="H120" s="868"/>
      <c r="I120" s="877"/>
      <c r="J120" s="702"/>
      <c r="K120" s="689"/>
      <c r="L120" s="703"/>
      <c r="M120" s="703"/>
      <c r="N120" s="703"/>
      <c r="O120" s="703"/>
      <c r="P120" s="152"/>
      <c r="Q120" s="648"/>
      <c r="R120" s="648"/>
      <c r="S120" s="648"/>
      <c r="T120" s="153"/>
      <c r="U120" s="702"/>
      <c r="V120" s="689"/>
      <c r="W120" s="695"/>
      <c r="X120" s="704"/>
      <c r="Y120" s="153"/>
      <c r="Z120" s="153"/>
      <c r="AA120" s="153"/>
      <c r="AB120" s="153"/>
      <c r="AC120" s="153"/>
      <c r="AD120" s="153"/>
      <c r="AE120" s="846"/>
      <c r="AF120" s="822" t="str">
        <f t="shared" si="6"/>
        <v/>
      </c>
      <c r="AG120" s="4"/>
      <c r="AH120" s="4"/>
      <c r="AI120" s="124"/>
      <c r="AJ120" s="124"/>
      <c r="AK120" s="56"/>
      <c r="AL120" s="57"/>
      <c r="AM120" s="58"/>
      <c r="AN120" s="691"/>
      <c r="AO120" s="314"/>
      <c r="AP120" s="253"/>
      <c r="AQ120" s="252"/>
      <c r="AR120" s="152"/>
      <c r="AS120" s="253"/>
    </row>
    <row r="121" spans="1:45" s="2" customFormat="1">
      <c r="A121" s="949">
        <v>118</v>
      </c>
      <c r="B121" s="383" t="str">
        <f t="shared" si="5"/>
        <v/>
      </c>
      <c r="C121" s="152"/>
      <c r="D121" s="153"/>
      <c r="E121" s="153"/>
      <c r="F121" s="152" t="str">
        <f t="shared" si="4"/>
        <v/>
      </c>
      <c r="G121" s="868"/>
      <c r="H121" s="868"/>
      <c r="I121" s="877"/>
      <c r="J121" s="702"/>
      <c r="K121" s="689"/>
      <c r="L121" s="703"/>
      <c r="M121" s="703"/>
      <c r="N121" s="703"/>
      <c r="O121" s="703"/>
      <c r="P121" s="152"/>
      <c r="Q121" s="648"/>
      <c r="R121" s="648"/>
      <c r="S121" s="648"/>
      <c r="T121" s="153"/>
      <c r="U121" s="702"/>
      <c r="V121" s="689"/>
      <c r="W121" s="695"/>
      <c r="X121" s="704"/>
      <c r="Y121" s="153"/>
      <c r="Z121" s="153"/>
      <c r="AA121" s="153"/>
      <c r="AB121" s="153"/>
      <c r="AC121" s="153"/>
      <c r="AD121" s="153"/>
      <c r="AE121" s="846"/>
      <c r="AF121" s="822" t="str">
        <f t="shared" si="6"/>
        <v/>
      </c>
      <c r="AG121" s="4"/>
      <c r="AH121" s="4"/>
      <c r="AI121" s="124"/>
      <c r="AJ121" s="124"/>
      <c r="AK121" s="56"/>
      <c r="AL121" s="57"/>
      <c r="AM121" s="58"/>
      <c r="AN121" s="691"/>
      <c r="AO121" s="314"/>
      <c r="AP121" s="253"/>
      <c r="AQ121" s="252"/>
      <c r="AR121" s="152"/>
      <c r="AS121" s="253"/>
    </row>
    <row r="122" spans="1:45" s="2" customFormat="1">
      <c r="A122" s="949">
        <v>119</v>
      </c>
      <c r="B122" s="383" t="str">
        <f t="shared" si="5"/>
        <v/>
      </c>
      <c r="C122" s="152"/>
      <c r="D122" s="153"/>
      <c r="E122" s="153"/>
      <c r="F122" s="152" t="str">
        <f t="shared" si="4"/>
        <v/>
      </c>
      <c r="G122" s="868"/>
      <c r="H122" s="868"/>
      <c r="I122" s="877"/>
      <c r="J122" s="702"/>
      <c r="K122" s="689"/>
      <c r="L122" s="703"/>
      <c r="M122" s="703"/>
      <c r="N122" s="703"/>
      <c r="O122" s="703"/>
      <c r="P122" s="152"/>
      <c r="Q122" s="648"/>
      <c r="R122" s="648"/>
      <c r="S122" s="648"/>
      <c r="T122" s="153"/>
      <c r="U122" s="702"/>
      <c r="V122" s="689"/>
      <c r="W122" s="695"/>
      <c r="X122" s="704"/>
      <c r="Y122" s="153"/>
      <c r="Z122" s="153"/>
      <c r="AA122" s="153"/>
      <c r="AB122" s="153"/>
      <c r="AC122" s="153"/>
      <c r="AD122" s="153"/>
      <c r="AE122" s="846"/>
      <c r="AF122" s="822" t="str">
        <f t="shared" si="6"/>
        <v/>
      </c>
      <c r="AG122" s="4"/>
      <c r="AH122" s="4"/>
      <c r="AI122" s="124"/>
      <c r="AJ122" s="124"/>
      <c r="AK122" s="56"/>
      <c r="AL122" s="57"/>
      <c r="AM122" s="58"/>
      <c r="AN122" s="691"/>
      <c r="AO122" s="314"/>
      <c r="AP122" s="253"/>
      <c r="AQ122" s="252"/>
      <c r="AR122" s="152"/>
      <c r="AS122" s="253"/>
    </row>
    <row r="123" spans="1:45" s="2" customFormat="1">
      <c r="A123" s="949">
        <v>120</v>
      </c>
      <c r="B123" s="383" t="str">
        <f t="shared" si="5"/>
        <v/>
      </c>
      <c r="C123" s="152"/>
      <c r="D123" s="153"/>
      <c r="E123" s="153"/>
      <c r="F123" s="152" t="str">
        <f t="shared" si="4"/>
        <v/>
      </c>
      <c r="G123" s="868"/>
      <c r="H123" s="868"/>
      <c r="I123" s="877"/>
      <c r="J123" s="702"/>
      <c r="K123" s="689"/>
      <c r="L123" s="703"/>
      <c r="M123" s="703"/>
      <c r="N123" s="703"/>
      <c r="O123" s="703"/>
      <c r="P123" s="152"/>
      <c r="Q123" s="648"/>
      <c r="R123" s="648"/>
      <c r="S123" s="648"/>
      <c r="T123" s="153"/>
      <c r="U123" s="702"/>
      <c r="V123" s="689"/>
      <c r="W123" s="695"/>
      <c r="X123" s="704"/>
      <c r="Y123" s="153"/>
      <c r="Z123" s="153"/>
      <c r="AA123" s="153"/>
      <c r="AB123" s="153"/>
      <c r="AC123" s="153"/>
      <c r="AD123" s="153"/>
      <c r="AE123" s="846"/>
      <c r="AF123" s="822" t="str">
        <f t="shared" si="6"/>
        <v/>
      </c>
      <c r="AG123" s="4"/>
      <c r="AH123" s="4"/>
      <c r="AI123" s="124"/>
      <c r="AJ123" s="124"/>
      <c r="AK123" s="56"/>
      <c r="AL123" s="57"/>
      <c r="AM123" s="58"/>
      <c r="AN123" s="691"/>
      <c r="AO123" s="314"/>
      <c r="AP123" s="253"/>
      <c r="AQ123" s="252"/>
      <c r="AR123" s="152"/>
      <c r="AS123" s="253"/>
    </row>
    <row r="124" spans="1:45" s="2" customFormat="1">
      <c r="A124" s="949">
        <v>121</v>
      </c>
      <c r="B124" s="383" t="str">
        <f t="shared" si="5"/>
        <v/>
      </c>
      <c r="C124" s="152"/>
      <c r="D124" s="153"/>
      <c r="E124" s="153"/>
      <c r="F124" s="152" t="str">
        <f t="shared" si="4"/>
        <v/>
      </c>
      <c r="G124" s="868"/>
      <c r="H124" s="868"/>
      <c r="I124" s="877"/>
      <c r="J124" s="702"/>
      <c r="K124" s="689"/>
      <c r="L124" s="703"/>
      <c r="M124" s="703"/>
      <c r="N124" s="703"/>
      <c r="O124" s="703"/>
      <c r="P124" s="152"/>
      <c r="Q124" s="648"/>
      <c r="R124" s="648"/>
      <c r="S124" s="648"/>
      <c r="T124" s="153"/>
      <c r="U124" s="702"/>
      <c r="V124" s="689"/>
      <c r="W124" s="695"/>
      <c r="X124" s="704"/>
      <c r="Y124" s="153"/>
      <c r="Z124" s="153"/>
      <c r="AA124" s="153"/>
      <c r="AB124" s="153"/>
      <c r="AC124" s="153"/>
      <c r="AD124" s="153"/>
      <c r="AE124" s="846"/>
      <c r="AF124" s="822" t="str">
        <f t="shared" si="6"/>
        <v/>
      </c>
      <c r="AG124" s="4"/>
      <c r="AH124" s="4"/>
      <c r="AI124" s="124"/>
      <c r="AJ124" s="124"/>
      <c r="AK124" s="56"/>
      <c r="AL124" s="57"/>
      <c r="AM124" s="58"/>
      <c r="AN124" s="691"/>
      <c r="AO124" s="314"/>
      <c r="AP124" s="253"/>
      <c r="AQ124" s="252"/>
      <c r="AR124" s="152"/>
      <c r="AS124" s="253"/>
    </row>
    <row r="125" spans="1:45" s="2" customFormat="1">
      <c r="A125" s="949">
        <v>122</v>
      </c>
      <c r="B125" s="383" t="str">
        <f t="shared" si="5"/>
        <v/>
      </c>
      <c r="C125" s="152"/>
      <c r="D125" s="153"/>
      <c r="E125" s="153"/>
      <c r="F125" s="152" t="str">
        <f t="shared" si="4"/>
        <v/>
      </c>
      <c r="G125" s="868"/>
      <c r="H125" s="868"/>
      <c r="I125" s="877"/>
      <c r="J125" s="702"/>
      <c r="K125" s="689"/>
      <c r="L125" s="703"/>
      <c r="M125" s="703"/>
      <c r="N125" s="703"/>
      <c r="O125" s="703"/>
      <c r="P125" s="152"/>
      <c r="Q125" s="648"/>
      <c r="R125" s="648"/>
      <c r="S125" s="648"/>
      <c r="T125" s="153"/>
      <c r="U125" s="702"/>
      <c r="V125" s="689"/>
      <c r="W125" s="695"/>
      <c r="X125" s="704"/>
      <c r="Y125" s="153"/>
      <c r="Z125" s="153"/>
      <c r="AA125" s="153"/>
      <c r="AB125" s="153"/>
      <c r="AC125" s="153"/>
      <c r="AD125" s="153"/>
      <c r="AE125" s="846"/>
      <c r="AF125" s="822" t="str">
        <f t="shared" si="6"/>
        <v/>
      </c>
      <c r="AG125" s="4"/>
      <c r="AH125" s="4"/>
      <c r="AI125" s="124"/>
      <c r="AJ125" s="124"/>
      <c r="AK125" s="56"/>
      <c r="AL125" s="57"/>
      <c r="AM125" s="58"/>
      <c r="AN125" s="691"/>
      <c r="AO125" s="314"/>
      <c r="AP125" s="253"/>
      <c r="AQ125" s="252"/>
      <c r="AR125" s="152"/>
      <c r="AS125" s="253"/>
    </row>
    <row r="126" spans="1:45" s="2" customFormat="1">
      <c r="A126" s="949">
        <v>123</v>
      </c>
      <c r="B126" s="383" t="str">
        <f t="shared" si="5"/>
        <v/>
      </c>
      <c r="C126" s="152"/>
      <c r="D126" s="153"/>
      <c r="E126" s="153"/>
      <c r="F126" s="152" t="str">
        <f t="shared" si="4"/>
        <v/>
      </c>
      <c r="G126" s="868"/>
      <c r="H126" s="868"/>
      <c r="I126" s="877"/>
      <c r="J126" s="702"/>
      <c r="K126" s="689"/>
      <c r="L126" s="703"/>
      <c r="M126" s="703"/>
      <c r="N126" s="703"/>
      <c r="O126" s="703"/>
      <c r="P126" s="152"/>
      <c r="Q126" s="648"/>
      <c r="R126" s="648"/>
      <c r="S126" s="648"/>
      <c r="T126" s="153"/>
      <c r="U126" s="702"/>
      <c r="V126" s="689"/>
      <c r="W126" s="695"/>
      <c r="X126" s="704"/>
      <c r="Y126" s="153"/>
      <c r="Z126" s="153"/>
      <c r="AA126" s="153"/>
      <c r="AB126" s="153"/>
      <c r="AC126" s="153"/>
      <c r="AD126" s="153"/>
      <c r="AE126" s="846"/>
      <c r="AF126" s="822" t="str">
        <f t="shared" si="6"/>
        <v/>
      </c>
      <c r="AG126" s="4"/>
      <c r="AH126" s="4"/>
      <c r="AI126" s="124"/>
      <c r="AJ126" s="124"/>
      <c r="AK126" s="56"/>
      <c r="AL126" s="57"/>
      <c r="AM126" s="58"/>
      <c r="AN126" s="691"/>
      <c r="AO126" s="314"/>
      <c r="AP126" s="253"/>
      <c r="AQ126" s="252"/>
      <c r="AR126" s="152"/>
      <c r="AS126" s="253"/>
    </row>
    <row r="127" spans="1:45" s="2" customFormat="1">
      <c r="A127" s="949">
        <v>124</v>
      </c>
      <c r="B127" s="383" t="str">
        <f t="shared" si="5"/>
        <v/>
      </c>
      <c r="C127" s="152"/>
      <c r="D127" s="153"/>
      <c r="E127" s="153"/>
      <c r="F127" s="152" t="str">
        <f t="shared" si="4"/>
        <v/>
      </c>
      <c r="G127" s="868"/>
      <c r="H127" s="868"/>
      <c r="I127" s="877"/>
      <c r="J127" s="702"/>
      <c r="K127" s="689"/>
      <c r="L127" s="703"/>
      <c r="M127" s="703"/>
      <c r="N127" s="703"/>
      <c r="O127" s="703"/>
      <c r="P127" s="152"/>
      <c r="Q127" s="648"/>
      <c r="R127" s="648"/>
      <c r="S127" s="648"/>
      <c r="T127" s="153"/>
      <c r="U127" s="702"/>
      <c r="V127" s="689"/>
      <c r="W127" s="695"/>
      <c r="X127" s="704"/>
      <c r="Y127" s="153"/>
      <c r="Z127" s="153"/>
      <c r="AA127" s="153"/>
      <c r="AB127" s="153"/>
      <c r="AC127" s="153"/>
      <c r="AD127" s="153"/>
      <c r="AE127" s="846"/>
      <c r="AF127" s="822" t="str">
        <f t="shared" si="6"/>
        <v/>
      </c>
      <c r="AG127" s="4"/>
      <c r="AH127" s="4"/>
      <c r="AI127" s="124"/>
      <c r="AJ127" s="124"/>
      <c r="AK127" s="56"/>
      <c r="AL127" s="57"/>
      <c r="AM127" s="58"/>
      <c r="AN127" s="691"/>
      <c r="AO127" s="314"/>
      <c r="AP127" s="253"/>
      <c r="AQ127" s="252"/>
      <c r="AR127" s="152"/>
      <c r="AS127" s="253"/>
    </row>
    <row r="128" spans="1:45" s="2" customFormat="1">
      <c r="A128" s="949">
        <v>125</v>
      </c>
      <c r="B128" s="383" t="str">
        <f t="shared" si="5"/>
        <v/>
      </c>
      <c r="C128" s="152"/>
      <c r="D128" s="153"/>
      <c r="E128" s="153"/>
      <c r="F128" s="152" t="str">
        <f t="shared" si="4"/>
        <v/>
      </c>
      <c r="G128" s="868"/>
      <c r="H128" s="868"/>
      <c r="I128" s="877"/>
      <c r="J128" s="702"/>
      <c r="K128" s="689"/>
      <c r="L128" s="703"/>
      <c r="M128" s="703"/>
      <c r="N128" s="703"/>
      <c r="O128" s="703"/>
      <c r="P128" s="152"/>
      <c r="Q128" s="648"/>
      <c r="R128" s="648"/>
      <c r="S128" s="648"/>
      <c r="T128" s="153"/>
      <c r="U128" s="702"/>
      <c r="V128" s="689"/>
      <c r="W128" s="695"/>
      <c r="X128" s="704"/>
      <c r="Y128" s="153"/>
      <c r="Z128" s="153"/>
      <c r="AA128" s="153"/>
      <c r="AB128" s="153"/>
      <c r="AC128" s="153"/>
      <c r="AD128" s="153"/>
      <c r="AE128" s="846"/>
      <c r="AF128" s="822" t="str">
        <f t="shared" si="6"/>
        <v/>
      </c>
      <c r="AG128" s="4"/>
      <c r="AH128" s="4"/>
      <c r="AI128" s="124"/>
      <c r="AJ128" s="124"/>
      <c r="AK128" s="56"/>
      <c r="AL128" s="57"/>
      <c r="AM128" s="58"/>
      <c r="AN128" s="691"/>
      <c r="AO128" s="314"/>
      <c r="AP128" s="253"/>
      <c r="AQ128" s="252"/>
      <c r="AR128" s="152"/>
      <c r="AS128" s="253"/>
    </row>
    <row r="129" spans="1:45" s="2" customFormat="1">
      <c r="A129" s="949">
        <v>126</v>
      </c>
      <c r="B129" s="383" t="str">
        <f t="shared" si="5"/>
        <v/>
      </c>
      <c r="C129" s="152"/>
      <c r="D129" s="153"/>
      <c r="E129" s="153"/>
      <c r="F129" s="152" t="str">
        <f t="shared" si="4"/>
        <v/>
      </c>
      <c r="G129" s="868"/>
      <c r="H129" s="868"/>
      <c r="I129" s="877"/>
      <c r="J129" s="702"/>
      <c r="K129" s="689"/>
      <c r="L129" s="703"/>
      <c r="M129" s="703"/>
      <c r="N129" s="703"/>
      <c r="O129" s="703"/>
      <c r="P129" s="152"/>
      <c r="Q129" s="648"/>
      <c r="R129" s="648"/>
      <c r="S129" s="648"/>
      <c r="T129" s="153"/>
      <c r="U129" s="702"/>
      <c r="V129" s="689"/>
      <c r="W129" s="695"/>
      <c r="X129" s="704"/>
      <c r="Y129" s="153"/>
      <c r="Z129" s="153"/>
      <c r="AA129" s="153"/>
      <c r="AB129" s="153"/>
      <c r="AC129" s="153"/>
      <c r="AD129" s="153"/>
      <c r="AE129" s="846"/>
      <c r="AF129" s="822" t="str">
        <f t="shared" si="6"/>
        <v/>
      </c>
      <c r="AG129" s="4"/>
      <c r="AH129" s="4"/>
      <c r="AI129" s="124"/>
      <c r="AJ129" s="124"/>
      <c r="AK129" s="56"/>
      <c r="AL129" s="57"/>
      <c r="AM129" s="58"/>
      <c r="AN129" s="691"/>
      <c r="AO129" s="314"/>
      <c r="AP129" s="253"/>
      <c r="AQ129" s="252"/>
      <c r="AR129" s="152"/>
      <c r="AS129" s="253"/>
    </row>
    <row r="130" spans="1:45" s="2" customFormat="1">
      <c r="A130" s="949">
        <v>127</v>
      </c>
      <c r="B130" s="383" t="str">
        <f t="shared" si="5"/>
        <v/>
      </c>
      <c r="C130" s="152"/>
      <c r="D130" s="153"/>
      <c r="E130" s="153"/>
      <c r="F130" s="152" t="str">
        <f t="shared" si="4"/>
        <v/>
      </c>
      <c r="G130" s="868"/>
      <c r="H130" s="868"/>
      <c r="I130" s="877"/>
      <c r="J130" s="702"/>
      <c r="K130" s="689"/>
      <c r="L130" s="703"/>
      <c r="M130" s="703"/>
      <c r="N130" s="703"/>
      <c r="O130" s="703"/>
      <c r="P130" s="152"/>
      <c r="Q130" s="648"/>
      <c r="R130" s="648"/>
      <c r="S130" s="648"/>
      <c r="T130" s="153"/>
      <c r="U130" s="702"/>
      <c r="V130" s="689"/>
      <c r="W130" s="695"/>
      <c r="X130" s="704"/>
      <c r="Y130" s="153"/>
      <c r="Z130" s="153"/>
      <c r="AA130" s="153"/>
      <c r="AB130" s="153"/>
      <c r="AC130" s="153"/>
      <c r="AD130" s="153"/>
      <c r="AE130" s="846"/>
      <c r="AF130" s="822" t="str">
        <f t="shared" si="6"/>
        <v/>
      </c>
      <c r="AG130" s="4"/>
      <c r="AH130" s="4"/>
      <c r="AI130" s="124"/>
      <c r="AJ130" s="124"/>
      <c r="AK130" s="56"/>
      <c r="AL130" s="57"/>
      <c r="AM130" s="58"/>
      <c r="AN130" s="691"/>
      <c r="AO130" s="314"/>
      <c r="AP130" s="253"/>
      <c r="AQ130" s="252"/>
      <c r="AR130" s="152"/>
      <c r="AS130" s="253"/>
    </row>
    <row r="131" spans="1:45" s="2" customFormat="1">
      <c r="A131" s="949">
        <v>128</v>
      </c>
      <c r="B131" s="383" t="str">
        <f t="shared" si="5"/>
        <v/>
      </c>
      <c r="C131" s="152"/>
      <c r="D131" s="153"/>
      <c r="E131" s="153"/>
      <c r="F131" s="152" t="str">
        <f t="shared" si="4"/>
        <v/>
      </c>
      <c r="G131" s="868"/>
      <c r="H131" s="868"/>
      <c r="I131" s="877"/>
      <c r="J131" s="702"/>
      <c r="K131" s="689"/>
      <c r="L131" s="703"/>
      <c r="M131" s="703"/>
      <c r="N131" s="703"/>
      <c r="O131" s="703"/>
      <c r="P131" s="152"/>
      <c r="Q131" s="648"/>
      <c r="R131" s="648"/>
      <c r="S131" s="648"/>
      <c r="T131" s="153"/>
      <c r="U131" s="702"/>
      <c r="V131" s="689"/>
      <c r="W131" s="695"/>
      <c r="X131" s="704"/>
      <c r="Y131" s="153"/>
      <c r="Z131" s="153"/>
      <c r="AA131" s="153"/>
      <c r="AB131" s="153"/>
      <c r="AC131" s="153"/>
      <c r="AD131" s="153"/>
      <c r="AE131" s="846"/>
      <c r="AF131" s="822" t="str">
        <f t="shared" si="6"/>
        <v/>
      </c>
      <c r="AG131" s="4"/>
      <c r="AH131" s="4"/>
      <c r="AI131" s="124"/>
      <c r="AJ131" s="124"/>
      <c r="AK131" s="56"/>
      <c r="AL131" s="57"/>
      <c r="AM131" s="58"/>
      <c r="AN131" s="691"/>
      <c r="AO131" s="314"/>
      <c r="AP131" s="253"/>
      <c r="AQ131" s="252"/>
      <c r="AR131" s="152"/>
      <c r="AS131" s="253"/>
    </row>
    <row r="132" spans="1:45" s="2" customFormat="1">
      <c r="A132" s="949">
        <v>129</v>
      </c>
      <c r="B132" s="383" t="str">
        <f t="shared" si="5"/>
        <v/>
      </c>
      <c r="C132" s="152"/>
      <c r="D132" s="153"/>
      <c r="E132" s="153"/>
      <c r="F132" s="152" t="str">
        <f t="shared" si="4"/>
        <v/>
      </c>
      <c r="G132" s="868"/>
      <c r="H132" s="868"/>
      <c r="I132" s="877"/>
      <c r="J132" s="702"/>
      <c r="K132" s="689"/>
      <c r="L132" s="703"/>
      <c r="M132" s="703"/>
      <c r="N132" s="703"/>
      <c r="O132" s="703"/>
      <c r="P132" s="152"/>
      <c r="Q132" s="648"/>
      <c r="R132" s="648"/>
      <c r="S132" s="648"/>
      <c r="T132" s="153"/>
      <c r="U132" s="702"/>
      <c r="V132" s="689"/>
      <c r="W132" s="695"/>
      <c r="X132" s="704"/>
      <c r="Y132" s="153"/>
      <c r="Z132" s="153"/>
      <c r="AA132" s="153"/>
      <c r="AB132" s="153"/>
      <c r="AC132" s="153"/>
      <c r="AD132" s="153"/>
      <c r="AE132" s="846"/>
      <c r="AF132" s="822" t="str">
        <f t="shared" si="6"/>
        <v/>
      </c>
      <c r="AG132" s="4"/>
      <c r="AH132" s="4"/>
      <c r="AI132" s="124"/>
      <c r="AJ132" s="124"/>
      <c r="AK132" s="56"/>
      <c r="AL132" s="57"/>
      <c r="AM132" s="58"/>
      <c r="AN132" s="691"/>
      <c r="AO132" s="314"/>
      <c r="AP132" s="253"/>
      <c r="AQ132" s="252"/>
      <c r="AR132" s="152"/>
      <c r="AS132" s="253"/>
    </row>
    <row r="133" spans="1:45" s="2" customFormat="1">
      <c r="A133" s="949">
        <v>130</v>
      </c>
      <c r="B133" s="383" t="str">
        <f t="shared" si="5"/>
        <v/>
      </c>
      <c r="C133" s="152"/>
      <c r="D133" s="153"/>
      <c r="E133" s="153"/>
      <c r="F133" s="152" t="str">
        <f t="shared" ref="F133:F196" si="7">PHONETIC(C133)</f>
        <v/>
      </c>
      <c r="G133" s="868"/>
      <c r="H133" s="868"/>
      <c r="I133" s="877"/>
      <c r="J133" s="702"/>
      <c r="K133" s="689"/>
      <c r="L133" s="703"/>
      <c r="M133" s="703"/>
      <c r="N133" s="703"/>
      <c r="O133" s="703"/>
      <c r="P133" s="152"/>
      <c r="Q133" s="648"/>
      <c r="R133" s="648"/>
      <c r="S133" s="648"/>
      <c r="T133" s="153"/>
      <c r="U133" s="702"/>
      <c r="V133" s="689"/>
      <c r="W133" s="695"/>
      <c r="X133" s="704"/>
      <c r="Y133" s="153"/>
      <c r="Z133" s="153"/>
      <c r="AA133" s="153"/>
      <c r="AB133" s="153"/>
      <c r="AC133" s="153"/>
      <c r="AD133" s="153"/>
      <c r="AE133" s="846"/>
      <c r="AF133" s="822" t="str">
        <f t="shared" si="6"/>
        <v/>
      </c>
      <c r="AG133" s="4"/>
      <c r="AH133" s="4"/>
      <c r="AI133" s="124"/>
      <c r="AJ133" s="124"/>
      <c r="AK133" s="56"/>
      <c r="AL133" s="57"/>
      <c r="AM133" s="58"/>
      <c r="AN133" s="691"/>
      <c r="AO133" s="314"/>
      <c r="AP133" s="253"/>
      <c r="AQ133" s="252"/>
      <c r="AR133" s="152"/>
      <c r="AS133" s="253"/>
    </row>
    <row r="134" spans="1:45" s="2" customFormat="1">
      <c r="A134" s="949">
        <v>131</v>
      </c>
      <c r="B134" s="383" t="str">
        <f t="shared" si="5"/>
        <v/>
      </c>
      <c r="C134" s="152"/>
      <c r="D134" s="153"/>
      <c r="E134" s="153"/>
      <c r="F134" s="152" t="str">
        <f t="shared" si="7"/>
        <v/>
      </c>
      <c r="G134" s="868"/>
      <c r="H134" s="868"/>
      <c r="I134" s="877"/>
      <c r="J134" s="702"/>
      <c r="K134" s="689"/>
      <c r="L134" s="703"/>
      <c r="M134" s="703"/>
      <c r="N134" s="703"/>
      <c r="O134" s="703"/>
      <c r="P134" s="152"/>
      <c r="Q134" s="648"/>
      <c r="R134" s="648"/>
      <c r="S134" s="648"/>
      <c r="T134" s="153"/>
      <c r="U134" s="702"/>
      <c r="V134" s="689"/>
      <c r="W134" s="695"/>
      <c r="X134" s="704"/>
      <c r="Y134" s="153"/>
      <c r="Z134" s="153"/>
      <c r="AA134" s="153"/>
      <c r="AB134" s="153"/>
      <c r="AC134" s="153"/>
      <c r="AD134" s="153"/>
      <c r="AE134" s="846"/>
      <c r="AF134" s="822" t="str">
        <f t="shared" si="6"/>
        <v/>
      </c>
      <c r="AG134" s="4"/>
      <c r="AH134" s="4"/>
      <c r="AI134" s="124"/>
      <c r="AJ134" s="124"/>
      <c r="AK134" s="56"/>
      <c r="AL134" s="57"/>
      <c r="AM134" s="58"/>
      <c r="AN134" s="691"/>
      <c r="AO134" s="314"/>
      <c r="AP134" s="253"/>
      <c r="AQ134" s="252"/>
      <c r="AR134" s="152"/>
      <c r="AS134" s="253"/>
    </row>
    <row r="135" spans="1:45" s="2" customFormat="1">
      <c r="A135" s="949">
        <v>132</v>
      </c>
      <c r="B135" s="383" t="str">
        <f t="shared" si="5"/>
        <v/>
      </c>
      <c r="C135" s="152"/>
      <c r="D135" s="153"/>
      <c r="E135" s="153"/>
      <c r="F135" s="152" t="str">
        <f t="shared" si="7"/>
        <v/>
      </c>
      <c r="G135" s="868"/>
      <c r="H135" s="868"/>
      <c r="I135" s="877"/>
      <c r="J135" s="702"/>
      <c r="K135" s="689"/>
      <c r="L135" s="703"/>
      <c r="M135" s="703"/>
      <c r="N135" s="703"/>
      <c r="O135" s="703"/>
      <c r="P135" s="152"/>
      <c r="Q135" s="648"/>
      <c r="R135" s="648"/>
      <c r="S135" s="648"/>
      <c r="T135" s="153"/>
      <c r="U135" s="702"/>
      <c r="V135" s="689"/>
      <c r="W135" s="695"/>
      <c r="X135" s="704"/>
      <c r="Y135" s="153"/>
      <c r="Z135" s="153"/>
      <c r="AA135" s="153"/>
      <c r="AB135" s="153"/>
      <c r="AC135" s="153"/>
      <c r="AD135" s="153"/>
      <c r="AE135" s="846"/>
      <c r="AF135" s="822" t="str">
        <f t="shared" si="6"/>
        <v/>
      </c>
      <c r="AG135" s="4"/>
      <c r="AH135" s="4"/>
      <c r="AI135" s="124"/>
      <c r="AJ135" s="124"/>
      <c r="AK135" s="56"/>
      <c r="AL135" s="57"/>
      <c r="AM135" s="58"/>
      <c r="AN135" s="691"/>
      <c r="AO135" s="314"/>
      <c r="AP135" s="253"/>
      <c r="AQ135" s="252"/>
      <c r="AR135" s="152"/>
      <c r="AS135" s="253"/>
    </row>
    <row r="136" spans="1:45" s="2" customFormat="1">
      <c r="A136" s="949">
        <v>133</v>
      </c>
      <c r="B136" s="383" t="str">
        <f t="shared" si="5"/>
        <v/>
      </c>
      <c r="C136" s="152"/>
      <c r="D136" s="153"/>
      <c r="E136" s="153"/>
      <c r="F136" s="152" t="str">
        <f t="shared" si="7"/>
        <v/>
      </c>
      <c r="G136" s="868"/>
      <c r="H136" s="868"/>
      <c r="I136" s="877"/>
      <c r="J136" s="702"/>
      <c r="K136" s="689"/>
      <c r="L136" s="703"/>
      <c r="M136" s="703"/>
      <c r="N136" s="703"/>
      <c r="O136" s="703"/>
      <c r="P136" s="152"/>
      <c r="Q136" s="648"/>
      <c r="R136" s="648"/>
      <c r="S136" s="648"/>
      <c r="T136" s="153"/>
      <c r="U136" s="702"/>
      <c r="V136" s="689"/>
      <c r="W136" s="695"/>
      <c r="X136" s="704"/>
      <c r="Y136" s="153"/>
      <c r="Z136" s="153"/>
      <c r="AA136" s="153"/>
      <c r="AB136" s="153"/>
      <c r="AC136" s="153"/>
      <c r="AD136" s="153"/>
      <c r="AE136" s="846"/>
      <c r="AF136" s="822" t="str">
        <f t="shared" si="6"/>
        <v/>
      </c>
      <c r="AG136" s="4"/>
      <c r="AH136" s="4"/>
      <c r="AI136" s="124"/>
      <c r="AJ136" s="124"/>
      <c r="AK136" s="56"/>
      <c r="AL136" s="57"/>
      <c r="AM136" s="58"/>
      <c r="AN136" s="691"/>
      <c r="AO136" s="314"/>
      <c r="AP136" s="253"/>
      <c r="AQ136" s="252"/>
      <c r="AR136" s="152"/>
      <c r="AS136" s="253"/>
    </row>
    <row r="137" spans="1:45" s="2" customFormat="1">
      <c r="A137" s="949">
        <v>134</v>
      </c>
      <c r="B137" s="383" t="str">
        <f t="shared" ref="B137:B200" si="8">IF(COUNTA(AI137:AN137)&lt;&gt;0,IF(COUNTA(AI137:AM137)&lt;&gt;0,"▲","！"),IF(AG137&lt;&gt;"","○",""))</f>
        <v/>
      </c>
      <c r="C137" s="152"/>
      <c r="D137" s="153"/>
      <c r="E137" s="153"/>
      <c r="F137" s="152" t="str">
        <f t="shared" si="7"/>
        <v/>
      </c>
      <c r="G137" s="868"/>
      <c r="H137" s="868"/>
      <c r="I137" s="877"/>
      <c r="J137" s="702"/>
      <c r="K137" s="689"/>
      <c r="L137" s="703"/>
      <c r="M137" s="703"/>
      <c r="N137" s="703"/>
      <c r="O137" s="703"/>
      <c r="P137" s="152"/>
      <c r="Q137" s="648"/>
      <c r="R137" s="648"/>
      <c r="S137" s="648"/>
      <c r="T137" s="153"/>
      <c r="U137" s="702"/>
      <c r="V137" s="689"/>
      <c r="W137" s="695"/>
      <c r="X137" s="704"/>
      <c r="Y137" s="153"/>
      <c r="Z137" s="153"/>
      <c r="AA137" s="153"/>
      <c r="AB137" s="153"/>
      <c r="AC137" s="153"/>
      <c r="AD137" s="153"/>
      <c r="AE137" s="846"/>
      <c r="AF137" s="822" t="str">
        <f t="shared" ref="AF137:AF200" si="9">IF(AG137&lt;&gt;"",INDEX(ﾃｰﾌﾞﾙ名2,AG137,2),"")</f>
        <v/>
      </c>
      <c r="AG137" s="4"/>
      <c r="AH137" s="4"/>
      <c r="AI137" s="124"/>
      <c r="AJ137" s="124"/>
      <c r="AK137" s="56"/>
      <c r="AL137" s="57"/>
      <c r="AM137" s="58"/>
      <c r="AN137" s="691"/>
      <c r="AO137" s="314"/>
      <c r="AP137" s="253"/>
      <c r="AQ137" s="252"/>
      <c r="AR137" s="152"/>
      <c r="AS137" s="253"/>
    </row>
    <row r="138" spans="1:45" s="2" customFormat="1">
      <c r="A138" s="949">
        <v>135</v>
      </c>
      <c r="B138" s="383" t="str">
        <f t="shared" si="8"/>
        <v/>
      </c>
      <c r="C138" s="152"/>
      <c r="D138" s="153"/>
      <c r="E138" s="153"/>
      <c r="F138" s="152" t="str">
        <f t="shared" si="7"/>
        <v/>
      </c>
      <c r="G138" s="868"/>
      <c r="H138" s="868"/>
      <c r="I138" s="877"/>
      <c r="J138" s="702"/>
      <c r="K138" s="689"/>
      <c r="L138" s="703"/>
      <c r="M138" s="703"/>
      <c r="N138" s="703"/>
      <c r="O138" s="703"/>
      <c r="P138" s="152"/>
      <c r="Q138" s="648"/>
      <c r="R138" s="648"/>
      <c r="S138" s="648"/>
      <c r="T138" s="153"/>
      <c r="U138" s="702"/>
      <c r="V138" s="689"/>
      <c r="W138" s="695"/>
      <c r="X138" s="704"/>
      <c r="Y138" s="153"/>
      <c r="Z138" s="153"/>
      <c r="AA138" s="153"/>
      <c r="AB138" s="153"/>
      <c r="AC138" s="153"/>
      <c r="AD138" s="153"/>
      <c r="AE138" s="846"/>
      <c r="AF138" s="822" t="str">
        <f t="shared" si="9"/>
        <v/>
      </c>
      <c r="AG138" s="4"/>
      <c r="AH138" s="4"/>
      <c r="AI138" s="124"/>
      <c r="AJ138" s="124"/>
      <c r="AK138" s="56"/>
      <c r="AL138" s="57"/>
      <c r="AM138" s="58"/>
      <c r="AN138" s="691"/>
      <c r="AO138" s="314"/>
      <c r="AP138" s="253"/>
      <c r="AQ138" s="252"/>
      <c r="AR138" s="152"/>
      <c r="AS138" s="253"/>
    </row>
    <row r="139" spans="1:45" s="2" customFormat="1">
      <c r="A139" s="949">
        <v>136</v>
      </c>
      <c r="B139" s="383" t="str">
        <f t="shared" si="8"/>
        <v/>
      </c>
      <c r="C139" s="152"/>
      <c r="D139" s="153"/>
      <c r="E139" s="153"/>
      <c r="F139" s="152" t="str">
        <f t="shared" si="7"/>
        <v/>
      </c>
      <c r="G139" s="868"/>
      <c r="H139" s="868"/>
      <c r="I139" s="877"/>
      <c r="J139" s="702"/>
      <c r="K139" s="689"/>
      <c r="L139" s="703"/>
      <c r="M139" s="703"/>
      <c r="N139" s="703"/>
      <c r="O139" s="703"/>
      <c r="P139" s="152"/>
      <c r="Q139" s="648"/>
      <c r="R139" s="648"/>
      <c r="S139" s="648"/>
      <c r="T139" s="153"/>
      <c r="U139" s="702"/>
      <c r="V139" s="689"/>
      <c r="W139" s="695"/>
      <c r="X139" s="704"/>
      <c r="Y139" s="153"/>
      <c r="Z139" s="153"/>
      <c r="AA139" s="153"/>
      <c r="AB139" s="153"/>
      <c r="AC139" s="153"/>
      <c r="AD139" s="153"/>
      <c r="AE139" s="846"/>
      <c r="AF139" s="822" t="str">
        <f t="shared" si="9"/>
        <v/>
      </c>
      <c r="AG139" s="4"/>
      <c r="AH139" s="4"/>
      <c r="AI139" s="124"/>
      <c r="AJ139" s="124"/>
      <c r="AK139" s="56"/>
      <c r="AL139" s="57"/>
      <c r="AM139" s="58"/>
      <c r="AN139" s="691"/>
      <c r="AO139" s="314"/>
      <c r="AP139" s="253"/>
      <c r="AQ139" s="252"/>
      <c r="AR139" s="152"/>
      <c r="AS139" s="253"/>
    </row>
    <row r="140" spans="1:45" s="2" customFormat="1">
      <c r="A140" s="949">
        <v>137</v>
      </c>
      <c r="B140" s="383" t="str">
        <f t="shared" si="8"/>
        <v/>
      </c>
      <c r="C140" s="152"/>
      <c r="D140" s="153"/>
      <c r="E140" s="153"/>
      <c r="F140" s="152" t="str">
        <f t="shared" si="7"/>
        <v/>
      </c>
      <c r="G140" s="868"/>
      <c r="H140" s="868"/>
      <c r="I140" s="877"/>
      <c r="J140" s="702"/>
      <c r="K140" s="689"/>
      <c r="L140" s="703"/>
      <c r="M140" s="703"/>
      <c r="N140" s="703"/>
      <c r="O140" s="703"/>
      <c r="P140" s="152"/>
      <c r="Q140" s="648"/>
      <c r="R140" s="648"/>
      <c r="S140" s="648"/>
      <c r="T140" s="153"/>
      <c r="U140" s="702"/>
      <c r="V140" s="689"/>
      <c r="W140" s="695"/>
      <c r="X140" s="704"/>
      <c r="Y140" s="153"/>
      <c r="Z140" s="153"/>
      <c r="AA140" s="153"/>
      <c r="AB140" s="153"/>
      <c r="AC140" s="153"/>
      <c r="AD140" s="153"/>
      <c r="AE140" s="846"/>
      <c r="AF140" s="822" t="str">
        <f t="shared" si="9"/>
        <v/>
      </c>
      <c r="AG140" s="4"/>
      <c r="AH140" s="4"/>
      <c r="AI140" s="124"/>
      <c r="AJ140" s="124"/>
      <c r="AK140" s="56"/>
      <c r="AL140" s="57"/>
      <c r="AM140" s="58"/>
      <c r="AN140" s="691"/>
      <c r="AO140" s="314"/>
      <c r="AP140" s="253"/>
      <c r="AQ140" s="252"/>
      <c r="AR140" s="152"/>
      <c r="AS140" s="253"/>
    </row>
    <row r="141" spans="1:45" s="2" customFormat="1">
      <c r="A141" s="949">
        <v>138</v>
      </c>
      <c r="B141" s="383" t="str">
        <f t="shared" si="8"/>
        <v/>
      </c>
      <c r="C141" s="152"/>
      <c r="D141" s="153"/>
      <c r="E141" s="153"/>
      <c r="F141" s="152" t="str">
        <f t="shared" si="7"/>
        <v/>
      </c>
      <c r="G141" s="868"/>
      <c r="H141" s="868"/>
      <c r="I141" s="877"/>
      <c r="J141" s="702"/>
      <c r="K141" s="689"/>
      <c r="L141" s="703"/>
      <c r="M141" s="703"/>
      <c r="N141" s="703"/>
      <c r="O141" s="703"/>
      <c r="P141" s="152"/>
      <c r="Q141" s="648"/>
      <c r="R141" s="648"/>
      <c r="S141" s="648"/>
      <c r="T141" s="153"/>
      <c r="U141" s="702"/>
      <c r="V141" s="689"/>
      <c r="W141" s="695"/>
      <c r="X141" s="704"/>
      <c r="Y141" s="153"/>
      <c r="Z141" s="153"/>
      <c r="AA141" s="153"/>
      <c r="AB141" s="153"/>
      <c r="AC141" s="153"/>
      <c r="AD141" s="153"/>
      <c r="AE141" s="846"/>
      <c r="AF141" s="822" t="str">
        <f t="shared" si="9"/>
        <v/>
      </c>
      <c r="AG141" s="4"/>
      <c r="AH141" s="4"/>
      <c r="AI141" s="124"/>
      <c r="AJ141" s="124"/>
      <c r="AK141" s="56"/>
      <c r="AL141" s="57"/>
      <c r="AM141" s="58"/>
      <c r="AN141" s="691"/>
      <c r="AO141" s="314"/>
      <c r="AP141" s="253"/>
      <c r="AQ141" s="252"/>
      <c r="AR141" s="152"/>
      <c r="AS141" s="253"/>
    </row>
    <row r="142" spans="1:45" s="2" customFormat="1">
      <c r="A142" s="949">
        <v>139</v>
      </c>
      <c r="B142" s="383" t="str">
        <f t="shared" si="8"/>
        <v/>
      </c>
      <c r="C142" s="152"/>
      <c r="D142" s="153"/>
      <c r="E142" s="153"/>
      <c r="F142" s="152" t="str">
        <f t="shared" si="7"/>
        <v/>
      </c>
      <c r="G142" s="868"/>
      <c r="H142" s="868"/>
      <c r="I142" s="877"/>
      <c r="J142" s="702"/>
      <c r="K142" s="689"/>
      <c r="L142" s="703"/>
      <c r="M142" s="703"/>
      <c r="N142" s="703"/>
      <c r="O142" s="703"/>
      <c r="P142" s="152"/>
      <c r="Q142" s="648"/>
      <c r="R142" s="648"/>
      <c r="S142" s="648"/>
      <c r="T142" s="153"/>
      <c r="U142" s="702"/>
      <c r="V142" s="689"/>
      <c r="W142" s="695"/>
      <c r="X142" s="704"/>
      <c r="Y142" s="153"/>
      <c r="Z142" s="153"/>
      <c r="AA142" s="153"/>
      <c r="AB142" s="153"/>
      <c r="AC142" s="153"/>
      <c r="AD142" s="153"/>
      <c r="AE142" s="846"/>
      <c r="AF142" s="822" t="str">
        <f t="shared" si="9"/>
        <v/>
      </c>
      <c r="AG142" s="4"/>
      <c r="AH142" s="4"/>
      <c r="AI142" s="124"/>
      <c r="AJ142" s="124"/>
      <c r="AK142" s="56"/>
      <c r="AL142" s="57"/>
      <c r="AM142" s="58"/>
      <c r="AN142" s="691"/>
      <c r="AO142" s="314"/>
      <c r="AP142" s="253"/>
      <c r="AQ142" s="252"/>
      <c r="AR142" s="152"/>
      <c r="AS142" s="253"/>
    </row>
    <row r="143" spans="1:45" s="2" customFormat="1">
      <c r="A143" s="949">
        <v>140</v>
      </c>
      <c r="B143" s="383" t="str">
        <f t="shared" si="8"/>
        <v/>
      </c>
      <c r="C143" s="152"/>
      <c r="D143" s="153"/>
      <c r="E143" s="153"/>
      <c r="F143" s="152" t="str">
        <f t="shared" si="7"/>
        <v/>
      </c>
      <c r="G143" s="868"/>
      <c r="H143" s="868"/>
      <c r="I143" s="877"/>
      <c r="J143" s="702"/>
      <c r="K143" s="689"/>
      <c r="L143" s="703"/>
      <c r="M143" s="703"/>
      <c r="N143" s="703"/>
      <c r="O143" s="703"/>
      <c r="P143" s="152"/>
      <c r="Q143" s="648"/>
      <c r="R143" s="648"/>
      <c r="S143" s="648"/>
      <c r="T143" s="153"/>
      <c r="U143" s="702"/>
      <c r="V143" s="689"/>
      <c r="W143" s="695"/>
      <c r="X143" s="704"/>
      <c r="Y143" s="153"/>
      <c r="Z143" s="153"/>
      <c r="AA143" s="153"/>
      <c r="AB143" s="153"/>
      <c r="AC143" s="153"/>
      <c r="AD143" s="153"/>
      <c r="AE143" s="846"/>
      <c r="AF143" s="822" t="str">
        <f t="shared" si="9"/>
        <v/>
      </c>
      <c r="AG143" s="4"/>
      <c r="AH143" s="4"/>
      <c r="AI143" s="124"/>
      <c r="AJ143" s="124"/>
      <c r="AK143" s="56"/>
      <c r="AL143" s="57"/>
      <c r="AM143" s="58"/>
      <c r="AN143" s="691"/>
      <c r="AO143" s="314"/>
      <c r="AP143" s="253"/>
      <c r="AQ143" s="252"/>
      <c r="AR143" s="152"/>
      <c r="AS143" s="253"/>
    </row>
    <row r="144" spans="1:45" s="2" customFormat="1">
      <c r="A144" s="949">
        <v>141</v>
      </c>
      <c r="B144" s="383" t="str">
        <f t="shared" si="8"/>
        <v/>
      </c>
      <c r="C144" s="152"/>
      <c r="D144" s="153"/>
      <c r="E144" s="153"/>
      <c r="F144" s="152" t="str">
        <f t="shared" si="7"/>
        <v/>
      </c>
      <c r="G144" s="868"/>
      <c r="H144" s="868"/>
      <c r="I144" s="877"/>
      <c r="J144" s="702"/>
      <c r="K144" s="689"/>
      <c r="L144" s="703"/>
      <c r="M144" s="703"/>
      <c r="N144" s="703"/>
      <c r="O144" s="703"/>
      <c r="P144" s="152"/>
      <c r="Q144" s="648"/>
      <c r="R144" s="648"/>
      <c r="S144" s="648"/>
      <c r="T144" s="153"/>
      <c r="U144" s="702"/>
      <c r="V144" s="689"/>
      <c r="W144" s="695"/>
      <c r="X144" s="704"/>
      <c r="Y144" s="153"/>
      <c r="Z144" s="153"/>
      <c r="AA144" s="153"/>
      <c r="AB144" s="153"/>
      <c r="AC144" s="153"/>
      <c r="AD144" s="153"/>
      <c r="AE144" s="846"/>
      <c r="AF144" s="822" t="str">
        <f t="shared" si="9"/>
        <v/>
      </c>
      <c r="AG144" s="4"/>
      <c r="AH144" s="4"/>
      <c r="AI144" s="124"/>
      <c r="AJ144" s="124"/>
      <c r="AK144" s="56"/>
      <c r="AL144" s="57"/>
      <c r="AM144" s="58"/>
      <c r="AN144" s="691"/>
      <c r="AO144" s="314"/>
      <c r="AP144" s="253"/>
      <c r="AQ144" s="252"/>
      <c r="AR144" s="152"/>
      <c r="AS144" s="253"/>
    </row>
    <row r="145" spans="1:45" s="2" customFormat="1">
      <c r="A145" s="949">
        <v>142</v>
      </c>
      <c r="B145" s="383" t="str">
        <f t="shared" si="8"/>
        <v/>
      </c>
      <c r="C145" s="152"/>
      <c r="D145" s="153"/>
      <c r="E145" s="153"/>
      <c r="F145" s="152" t="str">
        <f t="shared" si="7"/>
        <v/>
      </c>
      <c r="G145" s="868"/>
      <c r="H145" s="868"/>
      <c r="I145" s="877"/>
      <c r="J145" s="702"/>
      <c r="K145" s="689"/>
      <c r="L145" s="703"/>
      <c r="M145" s="703"/>
      <c r="N145" s="703"/>
      <c r="O145" s="703"/>
      <c r="P145" s="152"/>
      <c r="Q145" s="648"/>
      <c r="R145" s="648"/>
      <c r="S145" s="648"/>
      <c r="T145" s="153"/>
      <c r="U145" s="702"/>
      <c r="V145" s="689"/>
      <c r="W145" s="695"/>
      <c r="X145" s="704"/>
      <c r="Y145" s="153"/>
      <c r="Z145" s="153"/>
      <c r="AA145" s="153"/>
      <c r="AB145" s="153"/>
      <c r="AC145" s="153"/>
      <c r="AD145" s="153"/>
      <c r="AE145" s="846"/>
      <c r="AF145" s="822" t="str">
        <f t="shared" si="9"/>
        <v/>
      </c>
      <c r="AG145" s="4"/>
      <c r="AH145" s="4"/>
      <c r="AI145" s="124"/>
      <c r="AJ145" s="124"/>
      <c r="AK145" s="56"/>
      <c r="AL145" s="57"/>
      <c r="AM145" s="58"/>
      <c r="AN145" s="691"/>
      <c r="AO145" s="314"/>
      <c r="AP145" s="253"/>
      <c r="AQ145" s="252"/>
      <c r="AR145" s="152"/>
      <c r="AS145" s="253"/>
    </row>
    <row r="146" spans="1:45" s="2" customFormat="1">
      <c r="A146" s="949">
        <v>143</v>
      </c>
      <c r="B146" s="383" t="str">
        <f t="shared" si="8"/>
        <v/>
      </c>
      <c r="C146" s="152"/>
      <c r="D146" s="153"/>
      <c r="E146" s="153"/>
      <c r="F146" s="152" t="str">
        <f t="shared" si="7"/>
        <v/>
      </c>
      <c r="G146" s="868"/>
      <c r="H146" s="868"/>
      <c r="I146" s="877"/>
      <c r="J146" s="702"/>
      <c r="K146" s="689"/>
      <c r="L146" s="703"/>
      <c r="M146" s="703"/>
      <c r="N146" s="703"/>
      <c r="O146" s="703"/>
      <c r="P146" s="152"/>
      <c r="Q146" s="648"/>
      <c r="R146" s="648"/>
      <c r="S146" s="648"/>
      <c r="T146" s="153"/>
      <c r="U146" s="702"/>
      <c r="V146" s="689"/>
      <c r="W146" s="695"/>
      <c r="X146" s="704"/>
      <c r="Y146" s="153"/>
      <c r="Z146" s="153"/>
      <c r="AA146" s="153"/>
      <c r="AB146" s="153"/>
      <c r="AC146" s="153"/>
      <c r="AD146" s="153"/>
      <c r="AE146" s="846"/>
      <c r="AF146" s="822" t="str">
        <f t="shared" si="9"/>
        <v/>
      </c>
      <c r="AG146" s="4"/>
      <c r="AH146" s="4"/>
      <c r="AI146" s="124"/>
      <c r="AJ146" s="124"/>
      <c r="AK146" s="56"/>
      <c r="AL146" s="57"/>
      <c r="AM146" s="58"/>
      <c r="AN146" s="691"/>
      <c r="AO146" s="314"/>
      <c r="AP146" s="253"/>
      <c r="AQ146" s="252"/>
      <c r="AR146" s="152"/>
      <c r="AS146" s="253"/>
    </row>
    <row r="147" spans="1:45" s="2" customFormat="1">
      <c r="A147" s="949">
        <v>144</v>
      </c>
      <c r="B147" s="383" t="str">
        <f t="shared" si="8"/>
        <v/>
      </c>
      <c r="C147" s="152"/>
      <c r="D147" s="153"/>
      <c r="E147" s="153"/>
      <c r="F147" s="152" t="str">
        <f t="shared" si="7"/>
        <v/>
      </c>
      <c r="G147" s="868"/>
      <c r="H147" s="868"/>
      <c r="I147" s="877"/>
      <c r="J147" s="702"/>
      <c r="K147" s="689"/>
      <c r="L147" s="703"/>
      <c r="M147" s="703"/>
      <c r="N147" s="703"/>
      <c r="O147" s="703"/>
      <c r="P147" s="152"/>
      <c r="Q147" s="648"/>
      <c r="R147" s="648"/>
      <c r="S147" s="648"/>
      <c r="T147" s="153"/>
      <c r="U147" s="702"/>
      <c r="V147" s="689"/>
      <c r="W147" s="695"/>
      <c r="X147" s="704"/>
      <c r="Y147" s="153"/>
      <c r="Z147" s="153"/>
      <c r="AA147" s="153"/>
      <c r="AB147" s="153"/>
      <c r="AC147" s="153"/>
      <c r="AD147" s="153"/>
      <c r="AE147" s="846"/>
      <c r="AF147" s="822" t="str">
        <f t="shared" si="9"/>
        <v/>
      </c>
      <c r="AG147" s="4"/>
      <c r="AH147" s="4"/>
      <c r="AI147" s="124"/>
      <c r="AJ147" s="124"/>
      <c r="AK147" s="56"/>
      <c r="AL147" s="57"/>
      <c r="AM147" s="58"/>
      <c r="AN147" s="691"/>
      <c r="AO147" s="314"/>
      <c r="AP147" s="253"/>
      <c r="AQ147" s="252"/>
      <c r="AR147" s="152"/>
      <c r="AS147" s="253"/>
    </row>
    <row r="148" spans="1:45" s="2" customFormat="1">
      <c r="A148" s="949">
        <v>145</v>
      </c>
      <c r="B148" s="383" t="str">
        <f t="shared" si="8"/>
        <v/>
      </c>
      <c r="C148" s="152"/>
      <c r="D148" s="153"/>
      <c r="E148" s="153"/>
      <c r="F148" s="152" t="str">
        <f t="shared" si="7"/>
        <v/>
      </c>
      <c r="G148" s="868"/>
      <c r="H148" s="868"/>
      <c r="I148" s="877"/>
      <c r="J148" s="702"/>
      <c r="K148" s="689"/>
      <c r="L148" s="703"/>
      <c r="M148" s="703"/>
      <c r="N148" s="703"/>
      <c r="O148" s="703"/>
      <c r="P148" s="152"/>
      <c r="Q148" s="648"/>
      <c r="R148" s="648"/>
      <c r="S148" s="648"/>
      <c r="T148" s="153"/>
      <c r="U148" s="702"/>
      <c r="V148" s="689"/>
      <c r="W148" s="695"/>
      <c r="X148" s="704"/>
      <c r="Y148" s="153"/>
      <c r="Z148" s="153"/>
      <c r="AA148" s="153"/>
      <c r="AB148" s="153"/>
      <c r="AC148" s="153"/>
      <c r="AD148" s="153"/>
      <c r="AE148" s="846"/>
      <c r="AF148" s="822" t="str">
        <f t="shared" si="9"/>
        <v/>
      </c>
      <c r="AG148" s="4"/>
      <c r="AH148" s="4"/>
      <c r="AI148" s="124"/>
      <c r="AJ148" s="124"/>
      <c r="AK148" s="56"/>
      <c r="AL148" s="57"/>
      <c r="AM148" s="58"/>
      <c r="AN148" s="691"/>
      <c r="AO148" s="314"/>
      <c r="AP148" s="253"/>
      <c r="AQ148" s="252"/>
      <c r="AR148" s="152"/>
      <c r="AS148" s="253"/>
    </row>
    <row r="149" spans="1:45" s="2" customFormat="1">
      <c r="A149" s="949">
        <v>146</v>
      </c>
      <c r="B149" s="383" t="str">
        <f t="shared" si="8"/>
        <v/>
      </c>
      <c r="C149" s="152"/>
      <c r="D149" s="153"/>
      <c r="E149" s="153"/>
      <c r="F149" s="152" t="str">
        <f t="shared" si="7"/>
        <v/>
      </c>
      <c r="G149" s="868"/>
      <c r="H149" s="868"/>
      <c r="I149" s="877"/>
      <c r="J149" s="702"/>
      <c r="K149" s="689"/>
      <c r="L149" s="703"/>
      <c r="M149" s="703"/>
      <c r="N149" s="703"/>
      <c r="O149" s="703"/>
      <c r="P149" s="152"/>
      <c r="Q149" s="648"/>
      <c r="R149" s="648"/>
      <c r="S149" s="648"/>
      <c r="T149" s="153"/>
      <c r="U149" s="702"/>
      <c r="V149" s="689"/>
      <c r="W149" s="695"/>
      <c r="X149" s="704"/>
      <c r="Y149" s="153"/>
      <c r="Z149" s="153"/>
      <c r="AA149" s="153"/>
      <c r="AB149" s="153"/>
      <c r="AC149" s="153"/>
      <c r="AD149" s="153"/>
      <c r="AE149" s="846"/>
      <c r="AF149" s="822" t="str">
        <f t="shared" si="9"/>
        <v/>
      </c>
      <c r="AG149" s="4"/>
      <c r="AH149" s="4"/>
      <c r="AI149" s="124"/>
      <c r="AJ149" s="124"/>
      <c r="AK149" s="56"/>
      <c r="AL149" s="57"/>
      <c r="AM149" s="58"/>
      <c r="AN149" s="691"/>
      <c r="AO149" s="314"/>
      <c r="AP149" s="253"/>
      <c r="AQ149" s="252"/>
      <c r="AR149" s="152"/>
      <c r="AS149" s="253"/>
    </row>
    <row r="150" spans="1:45" s="2" customFormat="1">
      <c r="A150" s="949">
        <v>147</v>
      </c>
      <c r="B150" s="383" t="str">
        <f t="shared" si="8"/>
        <v/>
      </c>
      <c r="C150" s="152"/>
      <c r="D150" s="153"/>
      <c r="E150" s="153"/>
      <c r="F150" s="152" t="str">
        <f t="shared" si="7"/>
        <v/>
      </c>
      <c r="G150" s="868"/>
      <c r="H150" s="868"/>
      <c r="I150" s="877"/>
      <c r="J150" s="702"/>
      <c r="K150" s="689"/>
      <c r="L150" s="703"/>
      <c r="M150" s="703"/>
      <c r="N150" s="703"/>
      <c r="O150" s="703"/>
      <c r="P150" s="152"/>
      <c r="Q150" s="648"/>
      <c r="R150" s="648"/>
      <c r="S150" s="648"/>
      <c r="T150" s="153"/>
      <c r="U150" s="702"/>
      <c r="V150" s="689"/>
      <c r="W150" s="695"/>
      <c r="X150" s="704"/>
      <c r="Y150" s="153"/>
      <c r="Z150" s="153"/>
      <c r="AA150" s="153"/>
      <c r="AB150" s="153"/>
      <c r="AC150" s="153"/>
      <c r="AD150" s="153"/>
      <c r="AE150" s="846"/>
      <c r="AF150" s="822" t="str">
        <f t="shared" si="9"/>
        <v/>
      </c>
      <c r="AG150" s="4"/>
      <c r="AH150" s="4"/>
      <c r="AI150" s="124"/>
      <c r="AJ150" s="124"/>
      <c r="AK150" s="56"/>
      <c r="AL150" s="57"/>
      <c r="AM150" s="58"/>
      <c r="AN150" s="691"/>
      <c r="AO150" s="314"/>
      <c r="AP150" s="253"/>
      <c r="AQ150" s="252"/>
      <c r="AR150" s="152"/>
      <c r="AS150" s="253"/>
    </row>
    <row r="151" spans="1:45" s="2" customFormat="1">
      <c r="A151" s="949">
        <v>148</v>
      </c>
      <c r="B151" s="383" t="str">
        <f t="shared" si="8"/>
        <v/>
      </c>
      <c r="C151" s="152"/>
      <c r="D151" s="153"/>
      <c r="E151" s="153"/>
      <c r="F151" s="152" t="str">
        <f t="shared" si="7"/>
        <v/>
      </c>
      <c r="G151" s="868"/>
      <c r="H151" s="868"/>
      <c r="I151" s="877"/>
      <c r="J151" s="702"/>
      <c r="K151" s="689"/>
      <c r="L151" s="703"/>
      <c r="M151" s="703"/>
      <c r="N151" s="703"/>
      <c r="O151" s="703"/>
      <c r="P151" s="152"/>
      <c r="Q151" s="648"/>
      <c r="R151" s="648"/>
      <c r="S151" s="648"/>
      <c r="T151" s="153"/>
      <c r="U151" s="702"/>
      <c r="V151" s="689"/>
      <c r="W151" s="695"/>
      <c r="X151" s="704"/>
      <c r="Y151" s="153"/>
      <c r="Z151" s="153"/>
      <c r="AA151" s="153"/>
      <c r="AB151" s="153"/>
      <c r="AC151" s="153"/>
      <c r="AD151" s="153"/>
      <c r="AE151" s="846"/>
      <c r="AF151" s="822" t="str">
        <f t="shared" si="9"/>
        <v/>
      </c>
      <c r="AG151" s="4"/>
      <c r="AH151" s="4"/>
      <c r="AI151" s="124"/>
      <c r="AJ151" s="124"/>
      <c r="AK151" s="56"/>
      <c r="AL151" s="57"/>
      <c r="AM151" s="58"/>
      <c r="AN151" s="691"/>
      <c r="AO151" s="314"/>
      <c r="AP151" s="253"/>
      <c r="AQ151" s="252"/>
      <c r="AR151" s="152"/>
      <c r="AS151" s="253"/>
    </row>
    <row r="152" spans="1:45" s="2" customFormat="1">
      <c r="A152" s="949">
        <v>149</v>
      </c>
      <c r="B152" s="383" t="str">
        <f t="shared" si="8"/>
        <v/>
      </c>
      <c r="C152" s="152"/>
      <c r="D152" s="153"/>
      <c r="E152" s="153"/>
      <c r="F152" s="152" t="str">
        <f t="shared" si="7"/>
        <v/>
      </c>
      <c r="G152" s="868"/>
      <c r="H152" s="868"/>
      <c r="I152" s="877"/>
      <c r="J152" s="702"/>
      <c r="K152" s="689"/>
      <c r="L152" s="703"/>
      <c r="M152" s="703"/>
      <c r="N152" s="703"/>
      <c r="O152" s="703"/>
      <c r="P152" s="152"/>
      <c r="Q152" s="648"/>
      <c r="R152" s="648"/>
      <c r="S152" s="648"/>
      <c r="T152" s="153"/>
      <c r="U152" s="702"/>
      <c r="V152" s="689"/>
      <c r="W152" s="695"/>
      <c r="X152" s="704"/>
      <c r="Y152" s="153"/>
      <c r="Z152" s="153"/>
      <c r="AA152" s="153"/>
      <c r="AB152" s="153"/>
      <c r="AC152" s="153"/>
      <c r="AD152" s="153"/>
      <c r="AE152" s="846"/>
      <c r="AF152" s="822" t="str">
        <f t="shared" si="9"/>
        <v/>
      </c>
      <c r="AG152" s="4"/>
      <c r="AH152" s="4"/>
      <c r="AI152" s="124"/>
      <c r="AJ152" s="124"/>
      <c r="AK152" s="56"/>
      <c r="AL152" s="57"/>
      <c r="AM152" s="58"/>
      <c r="AN152" s="691"/>
      <c r="AO152" s="314"/>
      <c r="AP152" s="253"/>
      <c r="AQ152" s="252"/>
      <c r="AR152" s="152"/>
      <c r="AS152" s="253"/>
    </row>
    <row r="153" spans="1:45" s="2" customFormat="1">
      <c r="A153" s="949">
        <v>150</v>
      </c>
      <c r="B153" s="383" t="str">
        <f t="shared" si="8"/>
        <v/>
      </c>
      <c r="C153" s="152"/>
      <c r="D153" s="153"/>
      <c r="E153" s="153"/>
      <c r="F153" s="152" t="str">
        <f t="shared" si="7"/>
        <v/>
      </c>
      <c r="G153" s="868"/>
      <c r="H153" s="868"/>
      <c r="I153" s="877"/>
      <c r="J153" s="702"/>
      <c r="K153" s="689"/>
      <c r="L153" s="703"/>
      <c r="M153" s="703"/>
      <c r="N153" s="703"/>
      <c r="O153" s="703"/>
      <c r="P153" s="152"/>
      <c r="Q153" s="648"/>
      <c r="R153" s="648"/>
      <c r="S153" s="648"/>
      <c r="T153" s="153"/>
      <c r="U153" s="702"/>
      <c r="V153" s="689"/>
      <c r="W153" s="695"/>
      <c r="X153" s="704"/>
      <c r="Y153" s="153"/>
      <c r="Z153" s="153"/>
      <c r="AA153" s="153"/>
      <c r="AB153" s="153"/>
      <c r="AC153" s="153"/>
      <c r="AD153" s="153"/>
      <c r="AE153" s="846"/>
      <c r="AF153" s="822" t="str">
        <f t="shared" si="9"/>
        <v/>
      </c>
      <c r="AG153" s="4"/>
      <c r="AH153" s="4"/>
      <c r="AI153" s="124"/>
      <c r="AJ153" s="124"/>
      <c r="AK153" s="56"/>
      <c r="AL153" s="57"/>
      <c r="AM153" s="58"/>
      <c r="AN153" s="691"/>
      <c r="AO153" s="314"/>
      <c r="AP153" s="253"/>
      <c r="AQ153" s="252"/>
      <c r="AR153" s="152"/>
      <c r="AS153" s="253"/>
    </row>
    <row r="154" spans="1:45" s="2" customFormat="1">
      <c r="A154" s="949">
        <v>151</v>
      </c>
      <c r="B154" s="383" t="str">
        <f t="shared" si="8"/>
        <v/>
      </c>
      <c r="C154" s="152"/>
      <c r="D154" s="153"/>
      <c r="E154" s="153"/>
      <c r="F154" s="152" t="str">
        <f t="shared" si="7"/>
        <v/>
      </c>
      <c r="G154" s="868"/>
      <c r="H154" s="868"/>
      <c r="I154" s="877"/>
      <c r="J154" s="702"/>
      <c r="K154" s="689"/>
      <c r="L154" s="703"/>
      <c r="M154" s="703"/>
      <c r="N154" s="703"/>
      <c r="O154" s="703"/>
      <c r="P154" s="152"/>
      <c r="Q154" s="648"/>
      <c r="R154" s="648"/>
      <c r="S154" s="648"/>
      <c r="T154" s="153"/>
      <c r="U154" s="702"/>
      <c r="V154" s="689"/>
      <c r="W154" s="695"/>
      <c r="X154" s="704"/>
      <c r="Y154" s="153"/>
      <c r="Z154" s="153"/>
      <c r="AA154" s="153"/>
      <c r="AB154" s="153"/>
      <c r="AC154" s="153"/>
      <c r="AD154" s="153"/>
      <c r="AE154" s="846"/>
      <c r="AF154" s="822" t="str">
        <f t="shared" si="9"/>
        <v/>
      </c>
      <c r="AG154" s="4"/>
      <c r="AH154" s="4"/>
      <c r="AI154" s="124"/>
      <c r="AJ154" s="124"/>
      <c r="AK154" s="56"/>
      <c r="AL154" s="57"/>
      <c r="AM154" s="58"/>
      <c r="AN154" s="691"/>
      <c r="AO154" s="314"/>
      <c r="AP154" s="253"/>
      <c r="AQ154" s="252"/>
      <c r="AR154" s="152"/>
      <c r="AS154" s="253"/>
    </row>
    <row r="155" spans="1:45" s="2" customFormat="1">
      <c r="A155" s="949">
        <v>152</v>
      </c>
      <c r="B155" s="383" t="str">
        <f t="shared" si="8"/>
        <v/>
      </c>
      <c r="C155" s="152"/>
      <c r="D155" s="153"/>
      <c r="E155" s="153"/>
      <c r="F155" s="152" t="str">
        <f t="shared" si="7"/>
        <v/>
      </c>
      <c r="G155" s="868"/>
      <c r="H155" s="868"/>
      <c r="I155" s="877"/>
      <c r="J155" s="702"/>
      <c r="K155" s="689"/>
      <c r="L155" s="703"/>
      <c r="M155" s="703"/>
      <c r="N155" s="703"/>
      <c r="O155" s="703"/>
      <c r="P155" s="152"/>
      <c r="Q155" s="648"/>
      <c r="R155" s="648"/>
      <c r="S155" s="648"/>
      <c r="T155" s="153"/>
      <c r="U155" s="702"/>
      <c r="V155" s="689"/>
      <c r="W155" s="695"/>
      <c r="X155" s="704"/>
      <c r="Y155" s="153"/>
      <c r="Z155" s="153"/>
      <c r="AA155" s="153"/>
      <c r="AB155" s="153"/>
      <c r="AC155" s="153"/>
      <c r="AD155" s="153"/>
      <c r="AE155" s="846"/>
      <c r="AF155" s="822" t="str">
        <f t="shared" si="9"/>
        <v/>
      </c>
      <c r="AG155" s="4"/>
      <c r="AH155" s="4"/>
      <c r="AI155" s="124"/>
      <c r="AJ155" s="124"/>
      <c r="AK155" s="56"/>
      <c r="AL155" s="57"/>
      <c r="AM155" s="58"/>
      <c r="AN155" s="691"/>
      <c r="AO155" s="314"/>
      <c r="AP155" s="253"/>
      <c r="AQ155" s="252"/>
      <c r="AR155" s="152"/>
      <c r="AS155" s="253"/>
    </row>
    <row r="156" spans="1:45" s="2" customFormat="1">
      <c r="A156" s="949">
        <v>153</v>
      </c>
      <c r="B156" s="383" t="str">
        <f t="shared" si="8"/>
        <v/>
      </c>
      <c r="C156" s="152"/>
      <c r="D156" s="153"/>
      <c r="E156" s="153"/>
      <c r="F156" s="152" t="str">
        <f t="shared" si="7"/>
        <v/>
      </c>
      <c r="G156" s="868"/>
      <c r="H156" s="868"/>
      <c r="I156" s="877"/>
      <c r="J156" s="702"/>
      <c r="K156" s="689"/>
      <c r="L156" s="703"/>
      <c r="M156" s="703"/>
      <c r="N156" s="703"/>
      <c r="O156" s="703"/>
      <c r="P156" s="152"/>
      <c r="Q156" s="648"/>
      <c r="R156" s="648"/>
      <c r="S156" s="648"/>
      <c r="T156" s="153"/>
      <c r="U156" s="702"/>
      <c r="V156" s="689"/>
      <c r="W156" s="695"/>
      <c r="X156" s="704"/>
      <c r="Y156" s="153"/>
      <c r="Z156" s="153"/>
      <c r="AA156" s="153"/>
      <c r="AB156" s="153"/>
      <c r="AC156" s="153"/>
      <c r="AD156" s="153"/>
      <c r="AE156" s="846"/>
      <c r="AF156" s="822" t="str">
        <f t="shared" si="9"/>
        <v/>
      </c>
      <c r="AG156" s="4"/>
      <c r="AH156" s="4"/>
      <c r="AI156" s="124"/>
      <c r="AJ156" s="124"/>
      <c r="AK156" s="56"/>
      <c r="AL156" s="57"/>
      <c r="AM156" s="58"/>
      <c r="AN156" s="691"/>
      <c r="AO156" s="314"/>
      <c r="AP156" s="253"/>
      <c r="AQ156" s="252"/>
      <c r="AR156" s="152"/>
      <c r="AS156" s="253"/>
    </row>
    <row r="157" spans="1:45" s="2" customFormat="1">
      <c r="A157" s="949">
        <v>154</v>
      </c>
      <c r="B157" s="383" t="str">
        <f t="shared" si="8"/>
        <v/>
      </c>
      <c r="C157" s="152"/>
      <c r="D157" s="153"/>
      <c r="E157" s="153"/>
      <c r="F157" s="152" t="str">
        <f t="shared" si="7"/>
        <v/>
      </c>
      <c r="G157" s="868"/>
      <c r="H157" s="868"/>
      <c r="I157" s="877"/>
      <c r="J157" s="702"/>
      <c r="K157" s="689"/>
      <c r="L157" s="703"/>
      <c r="M157" s="703"/>
      <c r="N157" s="703"/>
      <c r="O157" s="703"/>
      <c r="P157" s="152"/>
      <c r="Q157" s="648"/>
      <c r="R157" s="648"/>
      <c r="S157" s="648"/>
      <c r="T157" s="153"/>
      <c r="U157" s="702"/>
      <c r="V157" s="689"/>
      <c r="W157" s="695"/>
      <c r="X157" s="704"/>
      <c r="Y157" s="153"/>
      <c r="Z157" s="153"/>
      <c r="AA157" s="153"/>
      <c r="AB157" s="153"/>
      <c r="AC157" s="153"/>
      <c r="AD157" s="153"/>
      <c r="AE157" s="846"/>
      <c r="AF157" s="822" t="str">
        <f t="shared" si="9"/>
        <v/>
      </c>
      <c r="AG157" s="4"/>
      <c r="AH157" s="4"/>
      <c r="AI157" s="124"/>
      <c r="AJ157" s="124"/>
      <c r="AK157" s="56"/>
      <c r="AL157" s="57"/>
      <c r="AM157" s="58"/>
      <c r="AN157" s="691"/>
      <c r="AO157" s="314"/>
      <c r="AP157" s="253"/>
      <c r="AQ157" s="252"/>
      <c r="AR157" s="152"/>
      <c r="AS157" s="253"/>
    </row>
    <row r="158" spans="1:45" s="2" customFormat="1">
      <c r="A158" s="949">
        <v>155</v>
      </c>
      <c r="B158" s="383" t="str">
        <f t="shared" si="8"/>
        <v/>
      </c>
      <c r="C158" s="152"/>
      <c r="D158" s="153"/>
      <c r="E158" s="153"/>
      <c r="F158" s="152" t="str">
        <f t="shared" si="7"/>
        <v/>
      </c>
      <c r="G158" s="868"/>
      <c r="H158" s="868"/>
      <c r="I158" s="877"/>
      <c r="J158" s="702"/>
      <c r="K158" s="689"/>
      <c r="L158" s="703"/>
      <c r="M158" s="703"/>
      <c r="N158" s="703"/>
      <c r="O158" s="703"/>
      <c r="P158" s="152"/>
      <c r="Q158" s="648"/>
      <c r="R158" s="648"/>
      <c r="S158" s="648"/>
      <c r="T158" s="153"/>
      <c r="U158" s="702"/>
      <c r="V158" s="689"/>
      <c r="W158" s="695"/>
      <c r="X158" s="704"/>
      <c r="Y158" s="153"/>
      <c r="Z158" s="153"/>
      <c r="AA158" s="153"/>
      <c r="AB158" s="153"/>
      <c r="AC158" s="153"/>
      <c r="AD158" s="153"/>
      <c r="AE158" s="846"/>
      <c r="AF158" s="822" t="str">
        <f t="shared" si="9"/>
        <v/>
      </c>
      <c r="AG158" s="4"/>
      <c r="AH158" s="4"/>
      <c r="AI158" s="124"/>
      <c r="AJ158" s="124"/>
      <c r="AK158" s="56"/>
      <c r="AL158" s="57"/>
      <c r="AM158" s="58"/>
      <c r="AN158" s="691"/>
      <c r="AO158" s="314"/>
      <c r="AP158" s="253"/>
      <c r="AQ158" s="252"/>
      <c r="AR158" s="152"/>
      <c r="AS158" s="253"/>
    </row>
    <row r="159" spans="1:45" s="2" customFormat="1">
      <c r="A159" s="949">
        <v>156</v>
      </c>
      <c r="B159" s="383" t="str">
        <f t="shared" si="8"/>
        <v/>
      </c>
      <c r="C159" s="152"/>
      <c r="D159" s="153"/>
      <c r="E159" s="153"/>
      <c r="F159" s="152" t="str">
        <f t="shared" si="7"/>
        <v/>
      </c>
      <c r="G159" s="868"/>
      <c r="H159" s="868"/>
      <c r="I159" s="877"/>
      <c r="J159" s="702"/>
      <c r="K159" s="689"/>
      <c r="L159" s="703"/>
      <c r="M159" s="703"/>
      <c r="N159" s="703"/>
      <c r="O159" s="703"/>
      <c r="P159" s="152"/>
      <c r="Q159" s="648"/>
      <c r="R159" s="648"/>
      <c r="S159" s="648"/>
      <c r="T159" s="153"/>
      <c r="U159" s="702"/>
      <c r="V159" s="689"/>
      <c r="W159" s="695"/>
      <c r="X159" s="704"/>
      <c r="Y159" s="153"/>
      <c r="Z159" s="153"/>
      <c r="AA159" s="153"/>
      <c r="AB159" s="153"/>
      <c r="AC159" s="153"/>
      <c r="AD159" s="153"/>
      <c r="AE159" s="846"/>
      <c r="AF159" s="822" t="str">
        <f t="shared" si="9"/>
        <v/>
      </c>
      <c r="AG159" s="4"/>
      <c r="AH159" s="4"/>
      <c r="AI159" s="124"/>
      <c r="AJ159" s="124"/>
      <c r="AK159" s="56"/>
      <c r="AL159" s="57"/>
      <c r="AM159" s="58"/>
      <c r="AN159" s="691"/>
      <c r="AO159" s="314"/>
      <c r="AP159" s="253"/>
      <c r="AQ159" s="252"/>
      <c r="AR159" s="152"/>
      <c r="AS159" s="253"/>
    </row>
    <row r="160" spans="1:45" s="2" customFormat="1">
      <c r="A160" s="949">
        <v>157</v>
      </c>
      <c r="B160" s="383" t="str">
        <f t="shared" si="8"/>
        <v/>
      </c>
      <c r="C160" s="152"/>
      <c r="D160" s="153"/>
      <c r="E160" s="153"/>
      <c r="F160" s="152" t="str">
        <f t="shared" si="7"/>
        <v/>
      </c>
      <c r="G160" s="868"/>
      <c r="H160" s="868"/>
      <c r="I160" s="877"/>
      <c r="J160" s="702"/>
      <c r="K160" s="689"/>
      <c r="L160" s="703"/>
      <c r="M160" s="703"/>
      <c r="N160" s="703"/>
      <c r="O160" s="703"/>
      <c r="P160" s="152"/>
      <c r="Q160" s="648"/>
      <c r="R160" s="648"/>
      <c r="S160" s="648"/>
      <c r="T160" s="153"/>
      <c r="U160" s="702"/>
      <c r="V160" s="689"/>
      <c r="W160" s="695"/>
      <c r="X160" s="704"/>
      <c r="Y160" s="153"/>
      <c r="Z160" s="153"/>
      <c r="AA160" s="153"/>
      <c r="AB160" s="153"/>
      <c r="AC160" s="153"/>
      <c r="AD160" s="153"/>
      <c r="AE160" s="846"/>
      <c r="AF160" s="822" t="str">
        <f t="shared" si="9"/>
        <v/>
      </c>
      <c r="AG160" s="4"/>
      <c r="AH160" s="4"/>
      <c r="AI160" s="124"/>
      <c r="AJ160" s="124"/>
      <c r="AK160" s="56"/>
      <c r="AL160" s="57"/>
      <c r="AM160" s="58"/>
      <c r="AN160" s="691"/>
      <c r="AO160" s="314"/>
      <c r="AP160" s="253"/>
      <c r="AQ160" s="252"/>
      <c r="AR160" s="152"/>
      <c r="AS160" s="253"/>
    </row>
    <row r="161" spans="1:45" s="2" customFormat="1">
      <c r="A161" s="949">
        <v>158</v>
      </c>
      <c r="B161" s="383" t="str">
        <f t="shared" si="8"/>
        <v/>
      </c>
      <c r="C161" s="152"/>
      <c r="D161" s="153"/>
      <c r="E161" s="153"/>
      <c r="F161" s="152" t="str">
        <f t="shared" si="7"/>
        <v/>
      </c>
      <c r="G161" s="868"/>
      <c r="H161" s="868"/>
      <c r="I161" s="877"/>
      <c r="J161" s="702"/>
      <c r="K161" s="689"/>
      <c r="L161" s="703"/>
      <c r="M161" s="703"/>
      <c r="N161" s="703"/>
      <c r="O161" s="703"/>
      <c r="P161" s="152"/>
      <c r="Q161" s="648"/>
      <c r="R161" s="648"/>
      <c r="S161" s="648"/>
      <c r="T161" s="153"/>
      <c r="U161" s="702"/>
      <c r="V161" s="689"/>
      <c r="W161" s="695"/>
      <c r="X161" s="704"/>
      <c r="Y161" s="153"/>
      <c r="Z161" s="153"/>
      <c r="AA161" s="153"/>
      <c r="AB161" s="153"/>
      <c r="AC161" s="153"/>
      <c r="AD161" s="153"/>
      <c r="AE161" s="846"/>
      <c r="AF161" s="822" t="str">
        <f t="shared" si="9"/>
        <v/>
      </c>
      <c r="AG161" s="4"/>
      <c r="AH161" s="4"/>
      <c r="AI161" s="124"/>
      <c r="AJ161" s="124"/>
      <c r="AK161" s="56"/>
      <c r="AL161" s="57"/>
      <c r="AM161" s="58"/>
      <c r="AN161" s="691"/>
      <c r="AO161" s="314"/>
      <c r="AP161" s="253"/>
      <c r="AQ161" s="252"/>
      <c r="AR161" s="152"/>
      <c r="AS161" s="253"/>
    </row>
    <row r="162" spans="1:45" s="2" customFormat="1">
      <c r="A162" s="949">
        <v>159</v>
      </c>
      <c r="B162" s="383" t="str">
        <f t="shared" si="8"/>
        <v/>
      </c>
      <c r="C162" s="152"/>
      <c r="D162" s="153"/>
      <c r="E162" s="153"/>
      <c r="F162" s="152" t="str">
        <f t="shared" si="7"/>
        <v/>
      </c>
      <c r="G162" s="868"/>
      <c r="H162" s="868"/>
      <c r="I162" s="877"/>
      <c r="J162" s="702"/>
      <c r="K162" s="689"/>
      <c r="L162" s="703"/>
      <c r="M162" s="703"/>
      <c r="N162" s="703"/>
      <c r="O162" s="703"/>
      <c r="P162" s="152"/>
      <c r="Q162" s="648"/>
      <c r="R162" s="648"/>
      <c r="S162" s="648"/>
      <c r="T162" s="153"/>
      <c r="U162" s="702"/>
      <c r="V162" s="689"/>
      <c r="W162" s="695"/>
      <c r="X162" s="704"/>
      <c r="Y162" s="153"/>
      <c r="Z162" s="153"/>
      <c r="AA162" s="153"/>
      <c r="AB162" s="153"/>
      <c r="AC162" s="153"/>
      <c r="AD162" s="153"/>
      <c r="AE162" s="846"/>
      <c r="AF162" s="822" t="str">
        <f t="shared" si="9"/>
        <v/>
      </c>
      <c r="AG162" s="4"/>
      <c r="AH162" s="4"/>
      <c r="AI162" s="124"/>
      <c r="AJ162" s="124"/>
      <c r="AK162" s="56"/>
      <c r="AL162" s="57"/>
      <c r="AM162" s="58"/>
      <c r="AN162" s="691"/>
      <c r="AO162" s="314"/>
      <c r="AP162" s="253"/>
      <c r="AQ162" s="252"/>
      <c r="AR162" s="152"/>
      <c r="AS162" s="253"/>
    </row>
    <row r="163" spans="1:45" s="2" customFormat="1">
      <c r="A163" s="949">
        <v>160</v>
      </c>
      <c r="B163" s="383" t="str">
        <f t="shared" si="8"/>
        <v/>
      </c>
      <c r="C163" s="152"/>
      <c r="D163" s="153"/>
      <c r="E163" s="153"/>
      <c r="F163" s="152" t="str">
        <f t="shared" si="7"/>
        <v/>
      </c>
      <c r="G163" s="868"/>
      <c r="H163" s="868"/>
      <c r="I163" s="877"/>
      <c r="J163" s="702"/>
      <c r="K163" s="689"/>
      <c r="L163" s="703"/>
      <c r="M163" s="703"/>
      <c r="N163" s="703"/>
      <c r="O163" s="703"/>
      <c r="P163" s="152"/>
      <c r="Q163" s="648"/>
      <c r="R163" s="648"/>
      <c r="S163" s="648"/>
      <c r="T163" s="153"/>
      <c r="U163" s="702"/>
      <c r="V163" s="689"/>
      <c r="W163" s="695"/>
      <c r="X163" s="704"/>
      <c r="Y163" s="153"/>
      <c r="Z163" s="153"/>
      <c r="AA163" s="153"/>
      <c r="AB163" s="153"/>
      <c r="AC163" s="153"/>
      <c r="AD163" s="153"/>
      <c r="AE163" s="846"/>
      <c r="AF163" s="822" t="str">
        <f t="shared" si="9"/>
        <v/>
      </c>
      <c r="AG163" s="4"/>
      <c r="AH163" s="4"/>
      <c r="AI163" s="124"/>
      <c r="AJ163" s="124"/>
      <c r="AK163" s="56"/>
      <c r="AL163" s="57"/>
      <c r="AM163" s="58"/>
      <c r="AN163" s="691"/>
      <c r="AO163" s="314"/>
      <c r="AP163" s="253"/>
      <c r="AQ163" s="252"/>
      <c r="AR163" s="152"/>
      <c r="AS163" s="253"/>
    </row>
    <row r="164" spans="1:45" s="2" customFormat="1">
      <c r="A164" s="949">
        <v>161</v>
      </c>
      <c r="B164" s="383" t="str">
        <f t="shared" si="8"/>
        <v/>
      </c>
      <c r="C164" s="152"/>
      <c r="D164" s="153"/>
      <c r="E164" s="153"/>
      <c r="F164" s="152" t="str">
        <f t="shared" si="7"/>
        <v/>
      </c>
      <c r="G164" s="868"/>
      <c r="H164" s="868"/>
      <c r="I164" s="877"/>
      <c r="J164" s="702"/>
      <c r="K164" s="689"/>
      <c r="L164" s="703"/>
      <c r="M164" s="703"/>
      <c r="N164" s="703"/>
      <c r="O164" s="703"/>
      <c r="P164" s="152"/>
      <c r="Q164" s="648"/>
      <c r="R164" s="648"/>
      <c r="S164" s="648"/>
      <c r="T164" s="153"/>
      <c r="U164" s="702"/>
      <c r="V164" s="689"/>
      <c r="W164" s="695"/>
      <c r="X164" s="704"/>
      <c r="Y164" s="153"/>
      <c r="Z164" s="153"/>
      <c r="AA164" s="153"/>
      <c r="AB164" s="153"/>
      <c r="AC164" s="153"/>
      <c r="AD164" s="153"/>
      <c r="AE164" s="846"/>
      <c r="AF164" s="822" t="str">
        <f t="shared" si="9"/>
        <v/>
      </c>
      <c r="AG164" s="4"/>
      <c r="AH164" s="4"/>
      <c r="AI164" s="124"/>
      <c r="AJ164" s="124"/>
      <c r="AK164" s="56"/>
      <c r="AL164" s="57"/>
      <c r="AM164" s="58"/>
      <c r="AN164" s="691"/>
      <c r="AO164" s="314"/>
      <c r="AP164" s="253"/>
      <c r="AQ164" s="252"/>
      <c r="AR164" s="152"/>
      <c r="AS164" s="253"/>
    </row>
    <row r="165" spans="1:45" s="2" customFormat="1">
      <c r="A165" s="949">
        <v>162</v>
      </c>
      <c r="B165" s="383" t="str">
        <f t="shared" si="8"/>
        <v/>
      </c>
      <c r="C165" s="152"/>
      <c r="D165" s="153"/>
      <c r="E165" s="153"/>
      <c r="F165" s="152" t="str">
        <f t="shared" si="7"/>
        <v/>
      </c>
      <c r="G165" s="868"/>
      <c r="H165" s="868"/>
      <c r="I165" s="877"/>
      <c r="J165" s="702"/>
      <c r="K165" s="689"/>
      <c r="L165" s="703"/>
      <c r="M165" s="703"/>
      <c r="N165" s="703"/>
      <c r="O165" s="703"/>
      <c r="P165" s="152"/>
      <c r="Q165" s="648"/>
      <c r="R165" s="648"/>
      <c r="S165" s="648"/>
      <c r="T165" s="153"/>
      <c r="U165" s="702"/>
      <c r="V165" s="689"/>
      <c r="W165" s="695"/>
      <c r="X165" s="704"/>
      <c r="Y165" s="153"/>
      <c r="Z165" s="153"/>
      <c r="AA165" s="153"/>
      <c r="AB165" s="153"/>
      <c r="AC165" s="153"/>
      <c r="AD165" s="153"/>
      <c r="AE165" s="846"/>
      <c r="AF165" s="822" t="str">
        <f t="shared" si="9"/>
        <v/>
      </c>
      <c r="AG165" s="4"/>
      <c r="AH165" s="4"/>
      <c r="AI165" s="124"/>
      <c r="AJ165" s="124"/>
      <c r="AK165" s="56"/>
      <c r="AL165" s="57"/>
      <c r="AM165" s="58"/>
      <c r="AN165" s="691"/>
      <c r="AO165" s="314"/>
      <c r="AP165" s="253"/>
      <c r="AQ165" s="252"/>
      <c r="AR165" s="152"/>
      <c r="AS165" s="253"/>
    </row>
    <row r="166" spans="1:45" s="2" customFormat="1">
      <c r="A166" s="949">
        <v>163</v>
      </c>
      <c r="B166" s="383" t="str">
        <f t="shared" si="8"/>
        <v/>
      </c>
      <c r="C166" s="152"/>
      <c r="D166" s="153"/>
      <c r="E166" s="153"/>
      <c r="F166" s="152" t="str">
        <f t="shared" si="7"/>
        <v/>
      </c>
      <c r="G166" s="868"/>
      <c r="H166" s="868"/>
      <c r="I166" s="877"/>
      <c r="J166" s="702"/>
      <c r="K166" s="689"/>
      <c r="L166" s="703"/>
      <c r="M166" s="703"/>
      <c r="N166" s="703"/>
      <c r="O166" s="703"/>
      <c r="P166" s="152"/>
      <c r="Q166" s="648"/>
      <c r="R166" s="648"/>
      <c r="S166" s="648"/>
      <c r="T166" s="153"/>
      <c r="U166" s="702"/>
      <c r="V166" s="689"/>
      <c r="W166" s="695"/>
      <c r="X166" s="704"/>
      <c r="Y166" s="153"/>
      <c r="Z166" s="153"/>
      <c r="AA166" s="153"/>
      <c r="AB166" s="153"/>
      <c r="AC166" s="153"/>
      <c r="AD166" s="153"/>
      <c r="AE166" s="846"/>
      <c r="AF166" s="822" t="str">
        <f t="shared" si="9"/>
        <v/>
      </c>
      <c r="AG166" s="4"/>
      <c r="AH166" s="4"/>
      <c r="AI166" s="124"/>
      <c r="AJ166" s="124"/>
      <c r="AK166" s="56"/>
      <c r="AL166" s="57"/>
      <c r="AM166" s="58"/>
      <c r="AN166" s="691"/>
      <c r="AO166" s="314"/>
      <c r="AP166" s="253"/>
      <c r="AQ166" s="252"/>
      <c r="AR166" s="152"/>
      <c r="AS166" s="253"/>
    </row>
    <row r="167" spans="1:45" s="2" customFormat="1">
      <c r="A167" s="949">
        <v>164</v>
      </c>
      <c r="B167" s="383" t="str">
        <f t="shared" si="8"/>
        <v/>
      </c>
      <c r="C167" s="152"/>
      <c r="D167" s="153"/>
      <c r="E167" s="153"/>
      <c r="F167" s="152" t="str">
        <f t="shared" si="7"/>
        <v/>
      </c>
      <c r="G167" s="868"/>
      <c r="H167" s="868"/>
      <c r="I167" s="877"/>
      <c r="J167" s="702"/>
      <c r="K167" s="689"/>
      <c r="L167" s="703"/>
      <c r="M167" s="703"/>
      <c r="N167" s="703"/>
      <c r="O167" s="703"/>
      <c r="P167" s="152"/>
      <c r="Q167" s="648"/>
      <c r="R167" s="648"/>
      <c r="S167" s="648"/>
      <c r="T167" s="153"/>
      <c r="U167" s="702"/>
      <c r="V167" s="689"/>
      <c r="W167" s="695"/>
      <c r="X167" s="704"/>
      <c r="Y167" s="153"/>
      <c r="Z167" s="153"/>
      <c r="AA167" s="153"/>
      <c r="AB167" s="153"/>
      <c r="AC167" s="153"/>
      <c r="AD167" s="153"/>
      <c r="AE167" s="846"/>
      <c r="AF167" s="822" t="str">
        <f t="shared" si="9"/>
        <v/>
      </c>
      <c r="AG167" s="4"/>
      <c r="AH167" s="4"/>
      <c r="AI167" s="124"/>
      <c r="AJ167" s="124"/>
      <c r="AK167" s="56"/>
      <c r="AL167" s="57"/>
      <c r="AM167" s="58"/>
      <c r="AN167" s="691"/>
      <c r="AO167" s="314"/>
      <c r="AP167" s="253"/>
      <c r="AQ167" s="252"/>
      <c r="AR167" s="152"/>
      <c r="AS167" s="253"/>
    </row>
    <row r="168" spans="1:45" s="2" customFormat="1">
      <c r="A168" s="949">
        <v>165</v>
      </c>
      <c r="B168" s="383" t="str">
        <f t="shared" si="8"/>
        <v/>
      </c>
      <c r="C168" s="152"/>
      <c r="D168" s="153"/>
      <c r="E168" s="153"/>
      <c r="F168" s="152" t="str">
        <f t="shared" si="7"/>
        <v/>
      </c>
      <c r="G168" s="868"/>
      <c r="H168" s="868"/>
      <c r="I168" s="877"/>
      <c r="J168" s="702"/>
      <c r="K168" s="689"/>
      <c r="L168" s="703"/>
      <c r="M168" s="703"/>
      <c r="N168" s="703"/>
      <c r="O168" s="703"/>
      <c r="P168" s="152"/>
      <c r="Q168" s="648"/>
      <c r="R168" s="648"/>
      <c r="S168" s="648"/>
      <c r="T168" s="153"/>
      <c r="U168" s="702"/>
      <c r="V168" s="689"/>
      <c r="W168" s="695"/>
      <c r="X168" s="704"/>
      <c r="Y168" s="153"/>
      <c r="Z168" s="153"/>
      <c r="AA168" s="153"/>
      <c r="AB168" s="153"/>
      <c r="AC168" s="153"/>
      <c r="AD168" s="153"/>
      <c r="AE168" s="846"/>
      <c r="AF168" s="822" t="str">
        <f t="shared" si="9"/>
        <v/>
      </c>
      <c r="AG168" s="4"/>
      <c r="AH168" s="4"/>
      <c r="AI168" s="124"/>
      <c r="AJ168" s="124"/>
      <c r="AK168" s="56"/>
      <c r="AL168" s="57"/>
      <c r="AM168" s="58"/>
      <c r="AN168" s="691"/>
      <c r="AO168" s="314"/>
      <c r="AP168" s="253"/>
      <c r="AQ168" s="252"/>
      <c r="AR168" s="152"/>
      <c r="AS168" s="253"/>
    </row>
    <row r="169" spans="1:45" s="2" customFormat="1">
      <c r="A169" s="949">
        <v>166</v>
      </c>
      <c r="B169" s="383" t="str">
        <f t="shared" si="8"/>
        <v/>
      </c>
      <c r="C169" s="152"/>
      <c r="D169" s="153"/>
      <c r="E169" s="153"/>
      <c r="F169" s="152" t="str">
        <f t="shared" si="7"/>
        <v/>
      </c>
      <c r="G169" s="868"/>
      <c r="H169" s="868"/>
      <c r="I169" s="877"/>
      <c r="J169" s="702"/>
      <c r="K169" s="689"/>
      <c r="L169" s="703"/>
      <c r="M169" s="703"/>
      <c r="N169" s="703"/>
      <c r="O169" s="703"/>
      <c r="P169" s="152"/>
      <c r="Q169" s="648"/>
      <c r="R169" s="648"/>
      <c r="S169" s="648"/>
      <c r="T169" s="153"/>
      <c r="U169" s="702"/>
      <c r="V169" s="689"/>
      <c r="W169" s="695"/>
      <c r="X169" s="704"/>
      <c r="Y169" s="153"/>
      <c r="Z169" s="153"/>
      <c r="AA169" s="153"/>
      <c r="AB169" s="153"/>
      <c r="AC169" s="153"/>
      <c r="AD169" s="153"/>
      <c r="AE169" s="846"/>
      <c r="AF169" s="822" t="str">
        <f t="shared" si="9"/>
        <v/>
      </c>
      <c r="AG169" s="4"/>
      <c r="AH169" s="4"/>
      <c r="AI169" s="124"/>
      <c r="AJ169" s="124"/>
      <c r="AK169" s="56"/>
      <c r="AL169" s="57"/>
      <c r="AM169" s="58"/>
      <c r="AN169" s="691"/>
      <c r="AO169" s="314"/>
      <c r="AP169" s="253"/>
      <c r="AQ169" s="252"/>
      <c r="AR169" s="152"/>
      <c r="AS169" s="253"/>
    </row>
    <row r="170" spans="1:45" s="2" customFormat="1">
      <c r="A170" s="949">
        <v>167</v>
      </c>
      <c r="B170" s="383" t="str">
        <f t="shared" si="8"/>
        <v/>
      </c>
      <c r="C170" s="152"/>
      <c r="D170" s="153"/>
      <c r="E170" s="153"/>
      <c r="F170" s="152" t="str">
        <f t="shared" si="7"/>
        <v/>
      </c>
      <c r="G170" s="868"/>
      <c r="H170" s="868"/>
      <c r="I170" s="877"/>
      <c r="J170" s="702"/>
      <c r="K170" s="689"/>
      <c r="L170" s="703"/>
      <c r="M170" s="703"/>
      <c r="N170" s="703"/>
      <c r="O170" s="703"/>
      <c r="P170" s="152"/>
      <c r="Q170" s="648"/>
      <c r="R170" s="648"/>
      <c r="S170" s="648"/>
      <c r="T170" s="153"/>
      <c r="U170" s="702"/>
      <c r="V170" s="689"/>
      <c r="W170" s="695"/>
      <c r="X170" s="704"/>
      <c r="Y170" s="153"/>
      <c r="Z170" s="153"/>
      <c r="AA170" s="153"/>
      <c r="AB170" s="153"/>
      <c r="AC170" s="153"/>
      <c r="AD170" s="153"/>
      <c r="AE170" s="846"/>
      <c r="AF170" s="822" t="str">
        <f t="shared" si="9"/>
        <v/>
      </c>
      <c r="AG170" s="4"/>
      <c r="AH170" s="4"/>
      <c r="AI170" s="124"/>
      <c r="AJ170" s="124"/>
      <c r="AK170" s="56"/>
      <c r="AL170" s="57"/>
      <c r="AM170" s="58"/>
      <c r="AN170" s="691"/>
      <c r="AO170" s="314"/>
      <c r="AP170" s="253"/>
      <c r="AQ170" s="252"/>
      <c r="AR170" s="152"/>
      <c r="AS170" s="253"/>
    </row>
    <row r="171" spans="1:45" s="2" customFormat="1">
      <c r="A171" s="949">
        <v>168</v>
      </c>
      <c r="B171" s="383" t="str">
        <f t="shared" si="8"/>
        <v/>
      </c>
      <c r="C171" s="152"/>
      <c r="D171" s="153"/>
      <c r="E171" s="153"/>
      <c r="F171" s="152" t="str">
        <f t="shared" si="7"/>
        <v/>
      </c>
      <c r="G171" s="868"/>
      <c r="H171" s="868"/>
      <c r="I171" s="877"/>
      <c r="J171" s="702"/>
      <c r="K171" s="689"/>
      <c r="L171" s="703"/>
      <c r="M171" s="703"/>
      <c r="N171" s="703"/>
      <c r="O171" s="703"/>
      <c r="P171" s="152"/>
      <c r="Q171" s="648"/>
      <c r="R171" s="648"/>
      <c r="S171" s="648"/>
      <c r="T171" s="153"/>
      <c r="U171" s="702"/>
      <c r="V171" s="689"/>
      <c r="W171" s="695"/>
      <c r="X171" s="704"/>
      <c r="Y171" s="153"/>
      <c r="Z171" s="153"/>
      <c r="AA171" s="153"/>
      <c r="AB171" s="153"/>
      <c r="AC171" s="153"/>
      <c r="AD171" s="153"/>
      <c r="AE171" s="846"/>
      <c r="AF171" s="822" t="str">
        <f t="shared" si="9"/>
        <v/>
      </c>
      <c r="AG171" s="4"/>
      <c r="AH171" s="4"/>
      <c r="AI171" s="124"/>
      <c r="AJ171" s="124"/>
      <c r="AK171" s="56"/>
      <c r="AL171" s="57"/>
      <c r="AM171" s="58"/>
      <c r="AN171" s="691"/>
      <c r="AO171" s="314"/>
      <c r="AP171" s="253"/>
      <c r="AQ171" s="252"/>
      <c r="AR171" s="152"/>
      <c r="AS171" s="253"/>
    </row>
    <row r="172" spans="1:45" s="2" customFormat="1">
      <c r="A172" s="949">
        <v>169</v>
      </c>
      <c r="B172" s="383" t="str">
        <f t="shared" si="8"/>
        <v/>
      </c>
      <c r="C172" s="152"/>
      <c r="D172" s="153"/>
      <c r="E172" s="153"/>
      <c r="F172" s="152" t="str">
        <f t="shared" si="7"/>
        <v/>
      </c>
      <c r="G172" s="868"/>
      <c r="H172" s="868"/>
      <c r="I172" s="877"/>
      <c r="J172" s="702"/>
      <c r="K172" s="689"/>
      <c r="L172" s="703"/>
      <c r="M172" s="703"/>
      <c r="N172" s="703"/>
      <c r="O172" s="703"/>
      <c r="P172" s="152"/>
      <c r="Q172" s="648"/>
      <c r="R172" s="648"/>
      <c r="S172" s="648"/>
      <c r="T172" s="153"/>
      <c r="U172" s="702"/>
      <c r="V172" s="689"/>
      <c r="W172" s="695"/>
      <c r="X172" s="704"/>
      <c r="Y172" s="153"/>
      <c r="Z172" s="153"/>
      <c r="AA172" s="153"/>
      <c r="AB172" s="153"/>
      <c r="AC172" s="153"/>
      <c r="AD172" s="153"/>
      <c r="AE172" s="846"/>
      <c r="AF172" s="822" t="str">
        <f t="shared" si="9"/>
        <v/>
      </c>
      <c r="AG172" s="4"/>
      <c r="AH172" s="4"/>
      <c r="AI172" s="124"/>
      <c r="AJ172" s="124"/>
      <c r="AK172" s="56"/>
      <c r="AL172" s="57"/>
      <c r="AM172" s="58"/>
      <c r="AN172" s="691"/>
      <c r="AO172" s="314"/>
      <c r="AP172" s="253"/>
      <c r="AQ172" s="252"/>
      <c r="AR172" s="152"/>
      <c r="AS172" s="253"/>
    </row>
    <row r="173" spans="1:45" s="2" customFormat="1">
      <c r="A173" s="949">
        <v>170</v>
      </c>
      <c r="B173" s="383" t="str">
        <f t="shared" si="8"/>
        <v/>
      </c>
      <c r="C173" s="152"/>
      <c r="D173" s="153"/>
      <c r="E173" s="153"/>
      <c r="F173" s="152" t="str">
        <f t="shared" si="7"/>
        <v/>
      </c>
      <c r="G173" s="868"/>
      <c r="H173" s="868"/>
      <c r="I173" s="877"/>
      <c r="J173" s="702"/>
      <c r="K173" s="689"/>
      <c r="L173" s="703"/>
      <c r="M173" s="703"/>
      <c r="N173" s="703"/>
      <c r="O173" s="703"/>
      <c r="P173" s="152"/>
      <c r="Q173" s="648"/>
      <c r="R173" s="648"/>
      <c r="S173" s="648"/>
      <c r="T173" s="153"/>
      <c r="U173" s="702"/>
      <c r="V173" s="689"/>
      <c r="W173" s="695"/>
      <c r="X173" s="704"/>
      <c r="Y173" s="153"/>
      <c r="Z173" s="153"/>
      <c r="AA173" s="153"/>
      <c r="AB173" s="153"/>
      <c r="AC173" s="153"/>
      <c r="AD173" s="153"/>
      <c r="AE173" s="846"/>
      <c r="AF173" s="822" t="str">
        <f t="shared" si="9"/>
        <v/>
      </c>
      <c r="AG173" s="4"/>
      <c r="AH173" s="4"/>
      <c r="AI173" s="124"/>
      <c r="AJ173" s="124"/>
      <c r="AK173" s="56"/>
      <c r="AL173" s="57"/>
      <c r="AM173" s="58"/>
      <c r="AN173" s="691"/>
      <c r="AO173" s="314"/>
      <c r="AP173" s="253"/>
      <c r="AQ173" s="252"/>
      <c r="AR173" s="152"/>
      <c r="AS173" s="253"/>
    </row>
    <row r="174" spans="1:45" s="2" customFormat="1">
      <c r="A174" s="949">
        <v>171</v>
      </c>
      <c r="B174" s="383" t="str">
        <f t="shared" si="8"/>
        <v/>
      </c>
      <c r="C174" s="152"/>
      <c r="D174" s="153"/>
      <c r="E174" s="153"/>
      <c r="F174" s="152" t="str">
        <f t="shared" si="7"/>
        <v/>
      </c>
      <c r="G174" s="868"/>
      <c r="H174" s="868"/>
      <c r="I174" s="877"/>
      <c r="J174" s="702"/>
      <c r="K174" s="689"/>
      <c r="L174" s="703"/>
      <c r="M174" s="703"/>
      <c r="N174" s="703"/>
      <c r="O174" s="703"/>
      <c r="P174" s="152"/>
      <c r="Q174" s="648"/>
      <c r="R174" s="648"/>
      <c r="S174" s="648"/>
      <c r="T174" s="153"/>
      <c r="U174" s="702"/>
      <c r="V174" s="689"/>
      <c r="W174" s="695"/>
      <c r="X174" s="704"/>
      <c r="Y174" s="153"/>
      <c r="Z174" s="153"/>
      <c r="AA174" s="153"/>
      <c r="AB174" s="153"/>
      <c r="AC174" s="153"/>
      <c r="AD174" s="153"/>
      <c r="AE174" s="846"/>
      <c r="AF174" s="822" t="str">
        <f t="shared" si="9"/>
        <v/>
      </c>
      <c r="AG174" s="4"/>
      <c r="AH174" s="4"/>
      <c r="AI174" s="124"/>
      <c r="AJ174" s="124"/>
      <c r="AK174" s="56"/>
      <c r="AL174" s="57"/>
      <c r="AM174" s="58"/>
      <c r="AN174" s="691"/>
      <c r="AO174" s="314"/>
      <c r="AP174" s="253"/>
      <c r="AQ174" s="252"/>
      <c r="AR174" s="152"/>
      <c r="AS174" s="253"/>
    </row>
    <row r="175" spans="1:45" s="2" customFormat="1">
      <c r="A175" s="949">
        <v>172</v>
      </c>
      <c r="B175" s="383" t="str">
        <f t="shared" si="8"/>
        <v/>
      </c>
      <c r="C175" s="152"/>
      <c r="D175" s="153"/>
      <c r="E175" s="153"/>
      <c r="F175" s="152" t="str">
        <f t="shared" si="7"/>
        <v/>
      </c>
      <c r="G175" s="868"/>
      <c r="H175" s="868"/>
      <c r="I175" s="877"/>
      <c r="J175" s="702"/>
      <c r="K175" s="689"/>
      <c r="L175" s="703"/>
      <c r="M175" s="703"/>
      <c r="N175" s="703"/>
      <c r="O175" s="703"/>
      <c r="P175" s="152"/>
      <c r="Q175" s="648"/>
      <c r="R175" s="648"/>
      <c r="S175" s="648"/>
      <c r="T175" s="153"/>
      <c r="U175" s="702"/>
      <c r="V175" s="689"/>
      <c r="W175" s="695"/>
      <c r="X175" s="704"/>
      <c r="Y175" s="153"/>
      <c r="Z175" s="153"/>
      <c r="AA175" s="153"/>
      <c r="AB175" s="153"/>
      <c r="AC175" s="153"/>
      <c r="AD175" s="153"/>
      <c r="AE175" s="846"/>
      <c r="AF175" s="822" t="str">
        <f t="shared" si="9"/>
        <v/>
      </c>
      <c r="AG175" s="4"/>
      <c r="AH175" s="4"/>
      <c r="AI175" s="124"/>
      <c r="AJ175" s="124"/>
      <c r="AK175" s="56"/>
      <c r="AL175" s="57"/>
      <c r="AM175" s="58"/>
      <c r="AN175" s="691"/>
      <c r="AO175" s="314"/>
      <c r="AP175" s="253"/>
      <c r="AQ175" s="252"/>
      <c r="AR175" s="152"/>
      <c r="AS175" s="253"/>
    </row>
    <row r="176" spans="1:45" s="2" customFormat="1">
      <c r="A176" s="949">
        <v>173</v>
      </c>
      <c r="B176" s="383" t="str">
        <f t="shared" si="8"/>
        <v/>
      </c>
      <c r="C176" s="152"/>
      <c r="D176" s="153"/>
      <c r="E176" s="153"/>
      <c r="F176" s="152" t="str">
        <f t="shared" si="7"/>
        <v/>
      </c>
      <c r="G176" s="868"/>
      <c r="H176" s="868"/>
      <c r="I176" s="877"/>
      <c r="J176" s="702"/>
      <c r="K176" s="689"/>
      <c r="L176" s="703"/>
      <c r="M176" s="703"/>
      <c r="N176" s="703"/>
      <c r="O176" s="703"/>
      <c r="P176" s="152"/>
      <c r="Q176" s="648"/>
      <c r="R176" s="648"/>
      <c r="S176" s="648"/>
      <c r="T176" s="153"/>
      <c r="U176" s="702"/>
      <c r="V176" s="689"/>
      <c r="W176" s="695"/>
      <c r="X176" s="704"/>
      <c r="Y176" s="153"/>
      <c r="Z176" s="153"/>
      <c r="AA176" s="153"/>
      <c r="AB176" s="153"/>
      <c r="AC176" s="153"/>
      <c r="AD176" s="153"/>
      <c r="AE176" s="846"/>
      <c r="AF176" s="822" t="str">
        <f t="shared" si="9"/>
        <v/>
      </c>
      <c r="AG176" s="4"/>
      <c r="AH176" s="4"/>
      <c r="AI176" s="124"/>
      <c r="AJ176" s="124"/>
      <c r="AK176" s="56"/>
      <c r="AL176" s="57"/>
      <c r="AM176" s="58"/>
      <c r="AN176" s="691"/>
      <c r="AO176" s="314"/>
      <c r="AP176" s="253"/>
      <c r="AQ176" s="252"/>
      <c r="AR176" s="152"/>
      <c r="AS176" s="253"/>
    </row>
    <row r="177" spans="1:45" s="2" customFormat="1">
      <c r="A177" s="949">
        <v>174</v>
      </c>
      <c r="B177" s="383" t="str">
        <f t="shared" si="8"/>
        <v/>
      </c>
      <c r="C177" s="152"/>
      <c r="D177" s="153"/>
      <c r="E177" s="153"/>
      <c r="F177" s="152" t="str">
        <f t="shared" si="7"/>
        <v/>
      </c>
      <c r="G177" s="868"/>
      <c r="H177" s="868"/>
      <c r="I177" s="877"/>
      <c r="J177" s="702"/>
      <c r="K177" s="689"/>
      <c r="L177" s="703"/>
      <c r="M177" s="703"/>
      <c r="N177" s="703"/>
      <c r="O177" s="703"/>
      <c r="P177" s="152"/>
      <c r="Q177" s="648"/>
      <c r="R177" s="648"/>
      <c r="S177" s="648"/>
      <c r="T177" s="153"/>
      <c r="U177" s="702"/>
      <c r="V177" s="689"/>
      <c r="W177" s="695"/>
      <c r="X177" s="704"/>
      <c r="Y177" s="153"/>
      <c r="Z177" s="153"/>
      <c r="AA177" s="153"/>
      <c r="AB177" s="153"/>
      <c r="AC177" s="153"/>
      <c r="AD177" s="153"/>
      <c r="AE177" s="846"/>
      <c r="AF177" s="822" t="str">
        <f t="shared" si="9"/>
        <v/>
      </c>
      <c r="AG177" s="4"/>
      <c r="AH177" s="4"/>
      <c r="AI177" s="124"/>
      <c r="AJ177" s="124"/>
      <c r="AK177" s="56"/>
      <c r="AL177" s="57"/>
      <c r="AM177" s="58"/>
      <c r="AN177" s="691"/>
      <c r="AO177" s="314"/>
      <c r="AP177" s="253"/>
      <c r="AQ177" s="252"/>
      <c r="AR177" s="152"/>
      <c r="AS177" s="253"/>
    </row>
    <row r="178" spans="1:45" s="2" customFormat="1">
      <c r="A178" s="949">
        <v>175</v>
      </c>
      <c r="B178" s="383" t="str">
        <f t="shared" si="8"/>
        <v/>
      </c>
      <c r="C178" s="152"/>
      <c r="D178" s="153"/>
      <c r="E178" s="153"/>
      <c r="F178" s="152" t="str">
        <f t="shared" si="7"/>
        <v/>
      </c>
      <c r="G178" s="868"/>
      <c r="H178" s="868"/>
      <c r="I178" s="877"/>
      <c r="J178" s="702"/>
      <c r="K178" s="689"/>
      <c r="L178" s="703"/>
      <c r="M178" s="703"/>
      <c r="N178" s="703"/>
      <c r="O178" s="703"/>
      <c r="P178" s="152"/>
      <c r="Q178" s="648"/>
      <c r="R178" s="648"/>
      <c r="S178" s="648"/>
      <c r="T178" s="153"/>
      <c r="U178" s="702"/>
      <c r="V178" s="689"/>
      <c r="W178" s="695"/>
      <c r="X178" s="704"/>
      <c r="Y178" s="153"/>
      <c r="Z178" s="153"/>
      <c r="AA178" s="153"/>
      <c r="AB178" s="153"/>
      <c r="AC178" s="153"/>
      <c r="AD178" s="153"/>
      <c r="AE178" s="846"/>
      <c r="AF178" s="822" t="str">
        <f t="shared" si="9"/>
        <v/>
      </c>
      <c r="AG178" s="4"/>
      <c r="AH178" s="4"/>
      <c r="AI178" s="124"/>
      <c r="AJ178" s="124"/>
      <c r="AK178" s="56"/>
      <c r="AL178" s="57"/>
      <c r="AM178" s="58"/>
      <c r="AN178" s="691"/>
      <c r="AO178" s="314"/>
      <c r="AP178" s="253"/>
      <c r="AQ178" s="252"/>
      <c r="AR178" s="152"/>
      <c r="AS178" s="253"/>
    </row>
    <row r="179" spans="1:45" s="2" customFormat="1">
      <c r="A179" s="949">
        <v>176</v>
      </c>
      <c r="B179" s="383" t="str">
        <f t="shared" si="8"/>
        <v/>
      </c>
      <c r="C179" s="152"/>
      <c r="D179" s="153"/>
      <c r="E179" s="153"/>
      <c r="F179" s="152" t="str">
        <f t="shared" si="7"/>
        <v/>
      </c>
      <c r="G179" s="868"/>
      <c r="H179" s="868"/>
      <c r="I179" s="877"/>
      <c r="J179" s="702"/>
      <c r="K179" s="689"/>
      <c r="L179" s="703"/>
      <c r="M179" s="703"/>
      <c r="N179" s="703"/>
      <c r="O179" s="703"/>
      <c r="P179" s="152"/>
      <c r="Q179" s="648"/>
      <c r="R179" s="648"/>
      <c r="S179" s="648"/>
      <c r="T179" s="153"/>
      <c r="U179" s="702"/>
      <c r="V179" s="689"/>
      <c r="W179" s="695"/>
      <c r="X179" s="704"/>
      <c r="Y179" s="153"/>
      <c r="Z179" s="153"/>
      <c r="AA179" s="153"/>
      <c r="AB179" s="153"/>
      <c r="AC179" s="153"/>
      <c r="AD179" s="153"/>
      <c r="AE179" s="846"/>
      <c r="AF179" s="822" t="str">
        <f t="shared" si="9"/>
        <v/>
      </c>
      <c r="AG179" s="4"/>
      <c r="AH179" s="4"/>
      <c r="AI179" s="124"/>
      <c r="AJ179" s="124"/>
      <c r="AK179" s="56"/>
      <c r="AL179" s="57"/>
      <c r="AM179" s="58"/>
      <c r="AN179" s="691"/>
      <c r="AO179" s="314"/>
      <c r="AP179" s="253"/>
      <c r="AQ179" s="252"/>
      <c r="AR179" s="152"/>
      <c r="AS179" s="253"/>
    </row>
    <row r="180" spans="1:45" s="2" customFormat="1">
      <c r="A180" s="949">
        <v>177</v>
      </c>
      <c r="B180" s="383" t="str">
        <f t="shared" si="8"/>
        <v/>
      </c>
      <c r="C180" s="152"/>
      <c r="D180" s="153"/>
      <c r="E180" s="153"/>
      <c r="F180" s="152" t="str">
        <f t="shared" si="7"/>
        <v/>
      </c>
      <c r="G180" s="868"/>
      <c r="H180" s="868"/>
      <c r="I180" s="877"/>
      <c r="J180" s="702"/>
      <c r="K180" s="689"/>
      <c r="L180" s="703"/>
      <c r="M180" s="703"/>
      <c r="N180" s="703"/>
      <c r="O180" s="703"/>
      <c r="P180" s="152"/>
      <c r="Q180" s="648"/>
      <c r="R180" s="648"/>
      <c r="S180" s="648"/>
      <c r="T180" s="153"/>
      <c r="U180" s="702"/>
      <c r="V180" s="689"/>
      <c r="W180" s="695"/>
      <c r="X180" s="704"/>
      <c r="Y180" s="153"/>
      <c r="Z180" s="153"/>
      <c r="AA180" s="153"/>
      <c r="AB180" s="153"/>
      <c r="AC180" s="153"/>
      <c r="AD180" s="153"/>
      <c r="AE180" s="846"/>
      <c r="AF180" s="822" t="str">
        <f t="shared" si="9"/>
        <v/>
      </c>
      <c r="AG180" s="4"/>
      <c r="AH180" s="4"/>
      <c r="AI180" s="124"/>
      <c r="AJ180" s="124"/>
      <c r="AK180" s="56"/>
      <c r="AL180" s="57"/>
      <c r="AM180" s="58"/>
      <c r="AN180" s="691"/>
      <c r="AO180" s="314"/>
      <c r="AP180" s="253"/>
      <c r="AQ180" s="252"/>
      <c r="AR180" s="152"/>
      <c r="AS180" s="253"/>
    </row>
    <row r="181" spans="1:45" s="2" customFormat="1">
      <c r="A181" s="949">
        <v>178</v>
      </c>
      <c r="B181" s="383" t="str">
        <f t="shared" si="8"/>
        <v/>
      </c>
      <c r="C181" s="152"/>
      <c r="D181" s="153"/>
      <c r="E181" s="153"/>
      <c r="F181" s="152" t="str">
        <f t="shared" si="7"/>
        <v/>
      </c>
      <c r="G181" s="868"/>
      <c r="H181" s="868"/>
      <c r="I181" s="877"/>
      <c r="J181" s="702"/>
      <c r="K181" s="689"/>
      <c r="L181" s="703"/>
      <c r="M181" s="703"/>
      <c r="N181" s="703"/>
      <c r="O181" s="703"/>
      <c r="P181" s="152"/>
      <c r="Q181" s="648"/>
      <c r="R181" s="648"/>
      <c r="S181" s="648"/>
      <c r="T181" s="153"/>
      <c r="U181" s="702"/>
      <c r="V181" s="689"/>
      <c r="W181" s="695"/>
      <c r="X181" s="704"/>
      <c r="Y181" s="153"/>
      <c r="Z181" s="153"/>
      <c r="AA181" s="153"/>
      <c r="AB181" s="153"/>
      <c r="AC181" s="153"/>
      <c r="AD181" s="153"/>
      <c r="AE181" s="846"/>
      <c r="AF181" s="822" t="str">
        <f t="shared" si="9"/>
        <v/>
      </c>
      <c r="AG181" s="4"/>
      <c r="AH181" s="4"/>
      <c r="AI181" s="124"/>
      <c r="AJ181" s="124"/>
      <c r="AK181" s="56"/>
      <c r="AL181" s="57"/>
      <c r="AM181" s="58"/>
      <c r="AN181" s="691"/>
      <c r="AO181" s="314"/>
      <c r="AP181" s="253"/>
      <c r="AQ181" s="252"/>
      <c r="AR181" s="152"/>
      <c r="AS181" s="253"/>
    </row>
    <row r="182" spans="1:45" s="2" customFormat="1">
      <c r="A182" s="949">
        <v>179</v>
      </c>
      <c r="B182" s="383" t="str">
        <f t="shared" si="8"/>
        <v/>
      </c>
      <c r="C182" s="152"/>
      <c r="D182" s="153"/>
      <c r="E182" s="153"/>
      <c r="F182" s="152" t="str">
        <f t="shared" si="7"/>
        <v/>
      </c>
      <c r="G182" s="868"/>
      <c r="H182" s="868"/>
      <c r="I182" s="877"/>
      <c r="J182" s="702"/>
      <c r="K182" s="689"/>
      <c r="L182" s="703"/>
      <c r="M182" s="703"/>
      <c r="N182" s="703"/>
      <c r="O182" s="703"/>
      <c r="P182" s="152"/>
      <c r="Q182" s="648"/>
      <c r="R182" s="648"/>
      <c r="S182" s="648"/>
      <c r="T182" s="153"/>
      <c r="U182" s="702"/>
      <c r="V182" s="689"/>
      <c r="W182" s="695"/>
      <c r="X182" s="704"/>
      <c r="Y182" s="153"/>
      <c r="Z182" s="153"/>
      <c r="AA182" s="153"/>
      <c r="AB182" s="153"/>
      <c r="AC182" s="153"/>
      <c r="AD182" s="153"/>
      <c r="AE182" s="846"/>
      <c r="AF182" s="822" t="str">
        <f t="shared" si="9"/>
        <v/>
      </c>
      <c r="AG182" s="4"/>
      <c r="AH182" s="4"/>
      <c r="AI182" s="124"/>
      <c r="AJ182" s="124"/>
      <c r="AK182" s="56"/>
      <c r="AL182" s="57"/>
      <c r="AM182" s="58"/>
      <c r="AN182" s="691"/>
      <c r="AO182" s="314"/>
      <c r="AP182" s="253"/>
      <c r="AQ182" s="252"/>
      <c r="AR182" s="152"/>
      <c r="AS182" s="253"/>
    </row>
    <row r="183" spans="1:45" s="2" customFormat="1">
      <c r="A183" s="949">
        <v>180</v>
      </c>
      <c r="B183" s="383" t="str">
        <f t="shared" si="8"/>
        <v/>
      </c>
      <c r="C183" s="152"/>
      <c r="D183" s="153"/>
      <c r="E183" s="153"/>
      <c r="F183" s="152" t="str">
        <f t="shared" si="7"/>
        <v/>
      </c>
      <c r="G183" s="868"/>
      <c r="H183" s="868"/>
      <c r="I183" s="877"/>
      <c r="J183" s="702"/>
      <c r="K183" s="689"/>
      <c r="L183" s="703"/>
      <c r="M183" s="703"/>
      <c r="N183" s="703"/>
      <c r="O183" s="703"/>
      <c r="P183" s="152"/>
      <c r="Q183" s="648"/>
      <c r="R183" s="648"/>
      <c r="S183" s="648"/>
      <c r="T183" s="153"/>
      <c r="U183" s="702"/>
      <c r="V183" s="689"/>
      <c r="W183" s="695"/>
      <c r="X183" s="704"/>
      <c r="Y183" s="153"/>
      <c r="Z183" s="153"/>
      <c r="AA183" s="153"/>
      <c r="AB183" s="153"/>
      <c r="AC183" s="153"/>
      <c r="AD183" s="153"/>
      <c r="AE183" s="846"/>
      <c r="AF183" s="822" t="str">
        <f t="shared" si="9"/>
        <v/>
      </c>
      <c r="AG183" s="4"/>
      <c r="AH183" s="4"/>
      <c r="AI183" s="124"/>
      <c r="AJ183" s="124"/>
      <c r="AK183" s="56"/>
      <c r="AL183" s="57"/>
      <c r="AM183" s="58"/>
      <c r="AN183" s="691"/>
      <c r="AO183" s="314"/>
      <c r="AP183" s="253"/>
      <c r="AQ183" s="252"/>
      <c r="AR183" s="152"/>
      <c r="AS183" s="253"/>
    </row>
    <row r="184" spans="1:45" s="2" customFormat="1">
      <c r="A184" s="949">
        <v>181</v>
      </c>
      <c r="B184" s="383" t="str">
        <f t="shared" si="8"/>
        <v/>
      </c>
      <c r="C184" s="152"/>
      <c r="D184" s="153"/>
      <c r="E184" s="153"/>
      <c r="F184" s="152" t="str">
        <f t="shared" si="7"/>
        <v/>
      </c>
      <c r="G184" s="868"/>
      <c r="H184" s="868"/>
      <c r="I184" s="877"/>
      <c r="J184" s="702"/>
      <c r="K184" s="689"/>
      <c r="L184" s="703"/>
      <c r="M184" s="703"/>
      <c r="N184" s="703"/>
      <c r="O184" s="703"/>
      <c r="P184" s="152"/>
      <c r="Q184" s="648"/>
      <c r="R184" s="648"/>
      <c r="S184" s="648"/>
      <c r="T184" s="153"/>
      <c r="U184" s="702"/>
      <c r="V184" s="689"/>
      <c r="W184" s="695"/>
      <c r="X184" s="704"/>
      <c r="Y184" s="153"/>
      <c r="Z184" s="153"/>
      <c r="AA184" s="153"/>
      <c r="AB184" s="153"/>
      <c r="AC184" s="153"/>
      <c r="AD184" s="153"/>
      <c r="AE184" s="846"/>
      <c r="AF184" s="822" t="str">
        <f t="shared" si="9"/>
        <v/>
      </c>
      <c r="AG184" s="4"/>
      <c r="AH184" s="4"/>
      <c r="AI184" s="124"/>
      <c r="AJ184" s="124"/>
      <c r="AK184" s="56"/>
      <c r="AL184" s="57"/>
      <c r="AM184" s="58"/>
      <c r="AN184" s="691"/>
      <c r="AO184" s="314"/>
      <c r="AP184" s="253"/>
      <c r="AQ184" s="252"/>
      <c r="AR184" s="152"/>
      <c r="AS184" s="253"/>
    </row>
    <row r="185" spans="1:45" s="2" customFormat="1">
      <c r="A185" s="949">
        <v>182</v>
      </c>
      <c r="B185" s="383" t="str">
        <f t="shared" si="8"/>
        <v/>
      </c>
      <c r="C185" s="152"/>
      <c r="D185" s="153"/>
      <c r="E185" s="153"/>
      <c r="F185" s="152" t="str">
        <f t="shared" si="7"/>
        <v/>
      </c>
      <c r="G185" s="868"/>
      <c r="H185" s="868"/>
      <c r="I185" s="877"/>
      <c r="J185" s="702"/>
      <c r="K185" s="689"/>
      <c r="L185" s="703"/>
      <c r="M185" s="703"/>
      <c r="N185" s="703"/>
      <c r="O185" s="703"/>
      <c r="P185" s="152"/>
      <c r="Q185" s="648"/>
      <c r="R185" s="648"/>
      <c r="S185" s="648"/>
      <c r="T185" s="153"/>
      <c r="U185" s="702"/>
      <c r="V185" s="689"/>
      <c r="W185" s="695"/>
      <c r="X185" s="704"/>
      <c r="Y185" s="153"/>
      <c r="Z185" s="153"/>
      <c r="AA185" s="153"/>
      <c r="AB185" s="153"/>
      <c r="AC185" s="153"/>
      <c r="AD185" s="153"/>
      <c r="AE185" s="846"/>
      <c r="AF185" s="822" t="str">
        <f t="shared" si="9"/>
        <v/>
      </c>
      <c r="AG185" s="4"/>
      <c r="AH185" s="4"/>
      <c r="AI185" s="124"/>
      <c r="AJ185" s="124"/>
      <c r="AK185" s="56"/>
      <c r="AL185" s="57"/>
      <c r="AM185" s="58"/>
      <c r="AN185" s="691"/>
      <c r="AO185" s="314"/>
      <c r="AP185" s="253"/>
      <c r="AQ185" s="252"/>
      <c r="AR185" s="152"/>
      <c r="AS185" s="253"/>
    </row>
    <row r="186" spans="1:45" s="2" customFormat="1">
      <c r="A186" s="949">
        <v>183</v>
      </c>
      <c r="B186" s="383" t="str">
        <f t="shared" si="8"/>
        <v/>
      </c>
      <c r="C186" s="152"/>
      <c r="D186" s="153"/>
      <c r="E186" s="153"/>
      <c r="F186" s="152" t="str">
        <f t="shared" si="7"/>
        <v/>
      </c>
      <c r="G186" s="868"/>
      <c r="H186" s="868"/>
      <c r="I186" s="877"/>
      <c r="J186" s="702"/>
      <c r="K186" s="689"/>
      <c r="L186" s="703"/>
      <c r="M186" s="703"/>
      <c r="N186" s="703"/>
      <c r="O186" s="703"/>
      <c r="P186" s="152"/>
      <c r="Q186" s="648"/>
      <c r="R186" s="648"/>
      <c r="S186" s="648"/>
      <c r="T186" s="153"/>
      <c r="U186" s="702"/>
      <c r="V186" s="689"/>
      <c r="W186" s="695"/>
      <c r="X186" s="704"/>
      <c r="Y186" s="153"/>
      <c r="Z186" s="153"/>
      <c r="AA186" s="153"/>
      <c r="AB186" s="153"/>
      <c r="AC186" s="153"/>
      <c r="AD186" s="153"/>
      <c r="AE186" s="846"/>
      <c r="AF186" s="822" t="str">
        <f t="shared" si="9"/>
        <v/>
      </c>
      <c r="AG186" s="4"/>
      <c r="AH186" s="4"/>
      <c r="AI186" s="124"/>
      <c r="AJ186" s="124"/>
      <c r="AK186" s="56"/>
      <c r="AL186" s="57"/>
      <c r="AM186" s="58"/>
      <c r="AN186" s="691"/>
      <c r="AO186" s="314"/>
      <c r="AP186" s="253"/>
      <c r="AQ186" s="252"/>
      <c r="AR186" s="152"/>
      <c r="AS186" s="253"/>
    </row>
    <row r="187" spans="1:45" s="2" customFormat="1">
      <c r="A187" s="949">
        <v>184</v>
      </c>
      <c r="B187" s="383" t="str">
        <f t="shared" si="8"/>
        <v/>
      </c>
      <c r="C187" s="152"/>
      <c r="D187" s="153"/>
      <c r="E187" s="153"/>
      <c r="F187" s="152" t="str">
        <f t="shared" si="7"/>
        <v/>
      </c>
      <c r="G187" s="868"/>
      <c r="H187" s="868"/>
      <c r="I187" s="877"/>
      <c r="J187" s="702"/>
      <c r="K187" s="689"/>
      <c r="L187" s="703"/>
      <c r="M187" s="703"/>
      <c r="N187" s="703"/>
      <c r="O187" s="703"/>
      <c r="P187" s="152"/>
      <c r="Q187" s="648"/>
      <c r="R187" s="648"/>
      <c r="S187" s="648"/>
      <c r="T187" s="153"/>
      <c r="U187" s="702"/>
      <c r="V187" s="689"/>
      <c r="W187" s="695"/>
      <c r="X187" s="704"/>
      <c r="Y187" s="153"/>
      <c r="Z187" s="153"/>
      <c r="AA187" s="153"/>
      <c r="AB187" s="153"/>
      <c r="AC187" s="153"/>
      <c r="AD187" s="153"/>
      <c r="AE187" s="846"/>
      <c r="AF187" s="822" t="str">
        <f t="shared" si="9"/>
        <v/>
      </c>
      <c r="AG187" s="4"/>
      <c r="AH187" s="4"/>
      <c r="AI187" s="124"/>
      <c r="AJ187" s="124"/>
      <c r="AK187" s="56"/>
      <c r="AL187" s="57"/>
      <c r="AM187" s="58"/>
      <c r="AN187" s="691"/>
      <c r="AO187" s="314"/>
      <c r="AP187" s="253"/>
      <c r="AQ187" s="252"/>
      <c r="AR187" s="152"/>
      <c r="AS187" s="253"/>
    </row>
    <row r="188" spans="1:45" s="2" customFormat="1">
      <c r="A188" s="949">
        <v>185</v>
      </c>
      <c r="B188" s="383" t="str">
        <f t="shared" si="8"/>
        <v/>
      </c>
      <c r="C188" s="152"/>
      <c r="D188" s="153"/>
      <c r="E188" s="153"/>
      <c r="F188" s="152" t="str">
        <f t="shared" si="7"/>
        <v/>
      </c>
      <c r="G188" s="868"/>
      <c r="H188" s="868"/>
      <c r="I188" s="877"/>
      <c r="J188" s="702"/>
      <c r="K188" s="689"/>
      <c r="L188" s="703"/>
      <c r="M188" s="703"/>
      <c r="N188" s="703"/>
      <c r="O188" s="703"/>
      <c r="P188" s="152"/>
      <c r="Q188" s="648"/>
      <c r="R188" s="648"/>
      <c r="S188" s="648"/>
      <c r="T188" s="153"/>
      <c r="U188" s="702"/>
      <c r="V188" s="689"/>
      <c r="W188" s="695"/>
      <c r="X188" s="704"/>
      <c r="Y188" s="153"/>
      <c r="Z188" s="153"/>
      <c r="AA188" s="153"/>
      <c r="AB188" s="153"/>
      <c r="AC188" s="153"/>
      <c r="AD188" s="153"/>
      <c r="AE188" s="846"/>
      <c r="AF188" s="822" t="str">
        <f t="shared" si="9"/>
        <v/>
      </c>
      <c r="AG188" s="4"/>
      <c r="AH188" s="4"/>
      <c r="AI188" s="124"/>
      <c r="AJ188" s="124"/>
      <c r="AK188" s="56"/>
      <c r="AL188" s="57"/>
      <c r="AM188" s="58"/>
      <c r="AN188" s="691"/>
      <c r="AO188" s="314"/>
      <c r="AP188" s="253"/>
      <c r="AQ188" s="252"/>
      <c r="AR188" s="152"/>
      <c r="AS188" s="253"/>
    </row>
    <row r="189" spans="1:45" s="2" customFormat="1">
      <c r="A189" s="949">
        <v>186</v>
      </c>
      <c r="B189" s="383" t="str">
        <f t="shared" si="8"/>
        <v/>
      </c>
      <c r="C189" s="152"/>
      <c r="D189" s="153"/>
      <c r="E189" s="153"/>
      <c r="F189" s="152" t="str">
        <f t="shared" si="7"/>
        <v/>
      </c>
      <c r="G189" s="868"/>
      <c r="H189" s="868"/>
      <c r="I189" s="877"/>
      <c r="J189" s="702"/>
      <c r="K189" s="689"/>
      <c r="L189" s="703"/>
      <c r="M189" s="703"/>
      <c r="N189" s="703"/>
      <c r="O189" s="703"/>
      <c r="P189" s="152"/>
      <c r="Q189" s="648"/>
      <c r="R189" s="648"/>
      <c r="S189" s="648"/>
      <c r="T189" s="153"/>
      <c r="U189" s="702"/>
      <c r="V189" s="689"/>
      <c r="W189" s="695"/>
      <c r="X189" s="704"/>
      <c r="Y189" s="153"/>
      <c r="Z189" s="153"/>
      <c r="AA189" s="153"/>
      <c r="AB189" s="153"/>
      <c r="AC189" s="153"/>
      <c r="AD189" s="153"/>
      <c r="AE189" s="846"/>
      <c r="AF189" s="822" t="str">
        <f t="shared" si="9"/>
        <v/>
      </c>
      <c r="AG189" s="4"/>
      <c r="AH189" s="4"/>
      <c r="AI189" s="124"/>
      <c r="AJ189" s="124"/>
      <c r="AK189" s="56"/>
      <c r="AL189" s="57"/>
      <c r="AM189" s="58"/>
      <c r="AN189" s="691"/>
      <c r="AO189" s="314"/>
      <c r="AP189" s="253"/>
      <c r="AQ189" s="252"/>
      <c r="AR189" s="152"/>
      <c r="AS189" s="253"/>
    </row>
    <row r="190" spans="1:45" s="2" customFormat="1">
      <c r="A190" s="949">
        <v>187</v>
      </c>
      <c r="B190" s="383" t="str">
        <f t="shared" si="8"/>
        <v/>
      </c>
      <c r="C190" s="152"/>
      <c r="D190" s="153"/>
      <c r="E190" s="153"/>
      <c r="F190" s="152" t="str">
        <f t="shared" si="7"/>
        <v/>
      </c>
      <c r="G190" s="868"/>
      <c r="H190" s="868"/>
      <c r="I190" s="877"/>
      <c r="J190" s="702"/>
      <c r="K190" s="689"/>
      <c r="L190" s="703"/>
      <c r="M190" s="703"/>
      <c r="N190" s="703"/>
      <c r="O190" s="703"/>
      <c r="P190" s="152"/>
      <c r="Q190" s="648"/>
      <c r="R190" s="648"/>
      <c r="S190" s="648"/>
      <c r="T190" s="153"/>
      <c r="U190" s="702"/>
      <c r="V190" s="689"/>
      <c r="W190" s="695"/>
      <c r="X190" s="704"/>
      <c r="Y190" s="153"/>
      <c r="Z190" s="153"/>
      <c r="AA190" s="153"/>
      <c r="AB190" s="153"/>
      <c r="AC190" s="153"/>
      <c r="AD190" s="153"/>
      <c r="AE190" s="846"/>
      <c r="AF190" s="822" t="str">
        <f t="shared" si="9"/>
        <v/>
      </c>
      <c r="AG190" s="4"/>
      <c r="AH190" s="4"/>
      <c r="AI190" s="124"/>
      <c r="AJ190" s="124"/>
      <c r="AK190" s="56"/>
      <c r="AL190" s="57"/>
      <c r="AM190" s="58"/>
      <c r="AN190" s="691"/>
      <c r="AO190" s="314"/>
      <c r="AP190" s="253"/>
      <c r="AQ190" s="252"/>
      <c r="AR190" s="152"/>
      <c r="AS190" s="253"/>
    </row>
    <row r="191" spans="1:45" s="2" customFormat="1">
      <c r="A191" s="949">
        <v>188</v>
      </c>
      <c r="B191" s="383" t="str">
        <f t="shared" si="8"/>
        <v/>
      </c>
      <c r="C191" s="152"/>
      <c r="D191" s="153"/>
      <c r="E191" s="153"/>
      <c r="F191" s="152" t="str">
        <f t="shared" si="7"/>
        <v/>
      </c>
      <c r="G191" s="868"/>
      <c r="H191" s="868"/>
      <c r="I191" s="877"/>
      <c r="J191" s="702"/>
      <c r="K191" s="689"/>
      <c r="L191" s="703"/>
      <c r="M191" s="703"/>
      <c r="N191" s="703"/>
      <c r="O191" s="703"/>
      <c r="P191" s="152"/>
      <c r="Q191" s="648"/>
      <c r="R191" s="648"/>
      <c r="S191" s="648"/>
      <c r="T191" s="153"/>
      <c r="U191" s="702"/>
      <c r="V191" s="689"/>
      <c r="W191" s="695"/>
      <c r="X191" s="704"/>
      <c r="Y191" s="153"/>
      <c r="Z191" s="153"/>
      <c r="AA191" s="153"/>
      <c r="AB191" s="153"/>
      <c r="AC191" s="153"/>
      <c r="AD191" s="153"/>
      <c r="AE191" s="846"/>
      <c r="AF191" s="822" t="str">
        <f t="shared" si="9"/>
        <v/>
      </c>
      <c r="AG191" s="4"/>
      <c r="AH191" s="4"/>
      <c r="AI191" s="124"/>
      <c r="AJ191" s="124"/>
      <c r="AK191" s="56"/>
      <c r="AL191" s="57"/>
      <c r="AM191" s="58"/>
      <c r="AN191" s="691"/>
      <c r="AO191" s="314"/>
      <c r="AP191" s="253"/>
      <c r="AQ191" s="252"/>
      <c r="AR191" s="152"/>
      <c r="AS191" s="253"/>
    </row>
    <row r="192" spans="1:45" s="2" customFormat="1">
      <c r="A192" s="949">
        <v>189</v>
      </c>
      <c r="B192" s="383" t="str">
        <f t="shared" si="8"/>
        <v/>
      </c>
      <c r="C192" s="152"/>
      <c r="D192" s="153"/>
      <c r="E192" s="153"/>
      <c r="F192" s="152" t="str">
        <f t="shared" si="7"/>
        <v/>
      </c>
      <c r="G192" s="868"/>
      <c r="H192" s="868"/>
      <c r="I192" s="877"/>
      <c r="J192" s="702"/>
      <c r="K192" s="689"/>
      <c r="L192" s="703"/>
      <c r="M192" s="703"/>
      <c r="N192" s="703"/>
      <c r="O192" s="703"/>
      <c r="P192" s="152"/>
      <c r="Q192" s="648"/>
      <c r="R192" s="648"/>
      <c r="S192" s="648"/>
      <c r="T192" s="153"/>
      <c r="U192" s="702"/>
      <c r="V192" s="689"/>
      <c r="W192" s="695"/>
      <c r="X192" s="704"/>
      <c r="Y192" s="153"/>
      <c r="Z192" s="153"/>
      <c r="AA192" s="153"/>
      <c r="AB192" s="153"/>
      <c r="AC192" s="153"/>
      <c r="AD192" s="153"/>
      <c r="AE192" s="846"/>
      <c r="AF192" s="822" t="str">
        <f t="shared" si="9"/>
        <v/>
      </c>
      <c r="AG192" s="4"/>
      <c r="AH192" s="4"/>
      <c r="AI192" s="124"/>
      <c r="AJ192" s="124"/>
      <c r="AK192" s="56"/>
      <c r="AL192" s="57"/>
      <c r="AM192" s="58"/>
      <c r="AN192" s="691"/>
      <c r="AO192" s="314"/>
      <c r="AP192" s="253"/>
      <c r="AQ192" s="252"/>
      <c r="AR192" s="152"/>
      <c r="AS192" s="253"/>
    </row>
    <row r="193" spans="1:45" s="2" customFormat="1">
      <c r="A193" s="949">
        <v>190</v>
      </c>
      <c r="B193" s="383" t="str">
        <f t="shared" si="8"/>
        <v/>
      </c>
      <c r="C193" s="152"/>
      <c r="D193" s="153"/>
      <c r="E193" s="153"/>
      <c r="F193" s="152" t="str">
        <f t="shared" si="7"/>
        <v/>
      </c>
      <c r="G193" s="868"/>
      <c r="H193" s="868"/>
      <c r="I193" s="877"/>
      <c r="J193" s="702"/>
      <c r="K193" s="689"/>
      <c r="L193" s="703"/>
      <c r="M193" s="703"/>
      <c r="N193" s="703"/>
      <c r="O193" s="703"/>
      <c r="P193" s="152"/>
      <c r="Q193" s="648"/>
      <c r="R193" s="648"/>
      <c r="S193" s="648"/>
      <c r="T193" s="153"/>
      <c r="U193" s="702"/>
      <c r="V193" s="689"/>
      <c r="W193" s="695"/>
      <c r="X193" s="704"/>
      <c r="Y193" s="153"/>
      <c r="Z193" s="153"/>
      <c r="AA193" s="153"/>
      <c r="AB193" s="153"/>
      <c r="AC193" s="153"/>
      <c r="AD193" s="153"/>
      <c r="AE193" s="846"/>
      <c r="AF193" s="822" t="str">
        <f t="shared" si="9"/>
        <v/>
      </c>
      <c r="AG193" s="4"/>
      <c r="AH193" s="4"/>
      <c r="AI193" s="124"/>
      <c r="AJ193" s="124"/>
      <c r="AK193" s="56"/>
      <c r="AL193" s="57"/>
      <c r="AM193" s="58"/>
      <c r="AN193" s="691"/>
      <c r="AO193" s="314"/>
      <c r="AP193" s="253"/>
      <c r="AQ193" s="252"/>
      <c r="AR193" s="152"/>
      <c r="AS193" s="253"/>
    </row>
    <row r="194" spans="1:45" s="2" customFormat="1">
      <c r="A194" s="949">
        <v>191</v>
      </c>
      <c r="B194" s="383" t="str">
        <f t="shared" si="8"/>
        <v/>
      </c>
      <c r="C194" s="152"/>
      <c r="D194" s="153"/>
      <c r="E194" s="153"/>
      <c r="F194" s="152" t="str">
        <f t="shared" si="7"/>
        <v/>
      </c>
      <c r="G194" s="868"/>
      <c r="H194" s="868"/>
      <c r="I194" s="877"/>
      <c r="J194" s="702"/>
      <c r="K194" s="689"/>
      <c r="L194" s="703"/>
      <c r="M194" s="703"/>
      <c r="N194" s="703"/>
      <c r="O194" s="703"/>
      <c r="P194" s="152"/>
      <c r="Q194" s="648"/>
      <c r="R194" s="648"/>
      <c r="S194" s="648"/>
      <c r="T194" s="153"/>
      <c r="U194" s="702"/>
      <c r="V194" s="689"/>
      <c r="W194" s="695"/>
      <c r="X194" s="704"/>
      <c r="Y194" s="153"/>
      <c r="Z194" s="153"/>
      <c r="AA194" s="153"/>
      <c r="AB194" s="153"/>
      <c r="AC194" s="153"/>
      <c r="AD194" s="153"/>
      <c r="AE194" s="846"/>
      <c r="AF194" s="822" t="str">
        <f t="shared" si="9"/>
        <v/>
      </c>
      <c r="AG194" s="4"/>
      <c r="AH194" s="4"/>
      <c r="AI194" s="124"/>
      <c r="AJ194" s="124"/>
      <c r="AK194" s="56"/>
      <c r="AL194" s="57"/>
      <c r="AM194" s="58"/>
      <c r="AN194" s="691"/>
      <c r="AO194" s="314"/>
      <c r="AP194" s="253"/>
      <c r="AQ194" s="252"/>
      <c r="AR194" s="152"/>
      <c r="AS194" s="253"/>
    </row>
    <row r="195" spans="1:45" s="2" customFormat="1">
      <c r="A195" s="949">
        <v>192</v>
      </c>
      <c r="B195" s="383" t="str">
        <f t="shared" si="8"/>
        <v/>
      </c>
      <c r="C195" s="152"/>
      <c r="D195" s="153"/>
      <c r="E195" s="153"/>
      <c r="F195" s="152" t="str">
        <f t="shared" si="7"/>
        <v/>
      </c>
      <c r="G195" s="868"/>
      <c r="H195" s="868"/>
      <c r="I195" s="877"/>
      <c r="J195" s="702"/>
      <c r="K195" s="689"/>
      <c r="L195" s="703"/>
      <c r="M195" s="703"/>
      <c r="N195" s="703"/>
      <c r="O195" s="703"/>
      <c r="P195" s="152"/>
      <c r="Q195" s="648"/>
      <c r="R195" s="648"/>
      <c r="S195" s="648"/>
      <c r="T195" s="153"/>
      <c r="U195" s="702"/>
      <c r="V195" s="689"/>
      <c r="W195" s="695"/>
      <c r="X195" s="704"/>
      <c r="Y195" s="153"/>
      <c r="Z195" s="153"/>
      <c r="AA195" s="153"/>
      <c r="AB195" s="153"/>
      <c r="AC195" s="153"/>
      <c r="AD195" s="153"/>
      <c r="AE195" s="846"/>
      <c r="AF195" s="822" t="str">
        <f t="shared" si="9"/>
        <v/>
      </c>
      <c r="AG195" s="4"/>
      <c r="AH195" s="4"/>
      <c r="AI195" s="124"/>
      <c r="AJ195" s="124"/>
      <c r="AK195" s="56"/>
      <c r="AL195" s="57"/>
      <c r="AM195" s="58"/>
      <c r="AN195" s="691"/>
      <c r="AO195" s="314"/>
      <c r="AP195" s="253"/>
      <c r="AQ195" s="252"/>
      <c r="AR195" s="152"/>
      <c r="AS195" s="253"/>
    </row>
    <row r="196" spans="1:45" s="2" customFormat="1">
      <c r="A196" s="949">
        <v>193</v>
      </c>
      <c r="B196" s="383" t="str">
        <f t="shared" si="8"/>
        <v/>
      </c>
      <c r="C196" s="152"/>
      <c r="D196" s="153"/>
      <c r="E196" s="153"/>
      <c r="F196" s="152" t="str">
        <f t="shared" si="7"/>
        <v/>
      </c>
      <c r="G196" s="868"/>
      <c r="H196" s="868"/>
      <c r="I196" s="877"/>
      <c r="J196" s="702"/>
      <c r="K196" s="689"/>
      <c r="L196" s="703"/>
      <c r="M196" s="703"/>
      <c r="N196" s="703"/>
      <c r="O196" s="703"/>
      <c r="P196" s="152"/>
      <c r="Q196" s="648"/>
      <c r="R196" s="648"/>
      <c r="S196" s="648"/>
      <c r="T196" s="153"/>
      <c r="U196" s="702"/>
      <c r="V196" s="689"/>
      <c r="W196" s="695"/>
      <c r="X196" s="704"/>
      <c r="Y196" s="153"/>
      <c r="Z196" s="153"/>
      <c r="AA196" s="153"/>
      <c r="AB196" s="153"/>
      <c r="AC196" s="153"/>
      <c r="AD196" s="153"/>
      <c r="AE196" s="846"/>
      <c r="AF196" s="822" t="str">
        <f t="shared" si="9"/>
        <v/>
      </c>
      <c r="AG196" s="4"/>
      <c r="AH196" s="4"/>
      <c r="AI196" s="124"/>
      <c r="AJ196" s="124"/>
      <c r="AK196" s="56"/>
      <c r="AL196" s="57"/>
      <c r="AM196" s="58"/>
      <c r="AN196" s="691"/>
      <c r="AO196" s="314"/>
      <c r="AP196" s="253"/>
      <c r="AQ196" s="252"/>
      <c r="AR196" s="152"/>
      <c r="AS196" s="253"/>
    </row>
    <row r="197" spans="1:45" s="2" customFormat="1">
      <c r="A197" s="949">
        <v>194</v>
      </c>
      <c r="B197" s="383" t="str">
        <f t="shared" si="8"/>
        <v/>
      </c>
      <c r="C197" s="152"/>
      <c r="D197" s="153"/>
      <c r="E197" s="153"/>
      <c r="F197" s="152" t="str">
        <f t="shared" ref="F197:F260" si="10">PHONETIC(C197)</f>
        <v/>
      </c>
      <c r="G197" s="868"/>
      <c r="H197" s="868"/>
      <c r="I197" s="877"/>
      <c r="J197" s="702"/>
      <c r="K197" s="689"/>
      <c r="L197" s="703"/>
      <c r="M197" s="703"/>
      <c r="N197" s="703"/>
      <c r="O197" s="703"/>
      <c r="P197" s="152"/>
      <c r="Q197" s="648"/>
      <c r="R197" s="648"/>
      <c r="S197" s="648"/>
      <c r="T197" s="153"/>
      <c r="U197" s="702"/>
      <c r="V197" s="689"/>
      <c r="W197" s="695"/>
      <c r="X197" s="704"/>
      <c r="Y197" s="153"/>
      <c r="Z197" s="153"/>
      <c r="AA197" s="153"/>
      <c r="AB197" s="153"/>
      <c r="AC197" s="153"/>
      <c r="AD197" s="153"/>
      <c r="AE197" s="846"/>
      <c r="AF197" s="822" t="str">
        <f t="shared" si="9"/>
        <v/>
      </c>
      <c r="AG197" s="4"/>
      <c r="AH197" s="4"/>
      <c r="AI197" s="124"/>
      <c r="AJ197" s="124"/>
      <c r="AK197" s="56"/>
      <c r="AL197" s="57"/>
      <c r="AM197" s="58"/>
      <c r="AN197" s="691"/>
      <c r="AO197" s="314"/>
      <c r="AP197" s="253"/>
      <c r="AQ197" s="252"/>
      <c r="AR197" s="152"/>
      <c r="AS197" s="253"/>
    </row>
    <row r="198" spans="1:45" s="2" customFormat="1">
      <c r="A198" s="949">
        <v>195</v>
      </c>
      <c r="B198" s="383" t="str">
        <f t="shared" si="8"/>
        <v/>
      </c>
      <c r="C198" s="152"/>
      <c r="D198" s="153"/>
      <c r="E198" s="153"/>
      <c r="F198" s="152" t="str">
        <f t="shared" si="10"/>
        <v/>
      </c>
      <c r="G198" s="868"/>
      <c r="H198" s="868"/>
      <c r="I198" s="877"/>
      <c r="J198" s="702"/>
      <c r="K198" s="689"/>
      <c r="L198" s="703"/>
      <c r="M198" s="703"/>
      <c r="N198" s="703"/>
      <c r="O198" s="703"/>
      <c r="P198" s="152"/>
      <c r="Q198" s="648"/>
      <c r="R198" s="648"/>
      <c r="S198" s="648"/>
      <c r="T198" s="153"/>
      <c r="U198" s="702"/>
      <c r="V198" s="689"/>
      <c r="W198" s="695"/>
      <c r="X198" s="704"/>
      <c r="Y198" s="153"/>
      <c r="Z198" s="153"/>
      <c r="AA198" s="153"/>
      <c r="AB198" s="153"/>
      <c r="AC198" s="153"/>
      <c r="AD198" s="153"/>
      <c r="AE198" s="846"/>
      <c r="AF198" s="822" t="str">
        <f t="shared" si="9"/>
        <v/>
      </c>
      <c r="AG198" s="4"/>
      <c r="AH198" s="4"/>
      <c r="AI198" s="124"/>
      <c r="AJ198" s="124"/>
      <c r="AK198" s="56"/>
      <c r="AL198" s="57"/>
      <c r="AM198" s="58"/>
      <c r="AN198" s="691"/>
      <c r="AO198" s="314"/>
      <c r="AP198" s="253"/>
      <c r="AQ198" s="252"/>
      <c r="AR198" s="152"/>
      <c r="AS198" s="253"/>
    </row>
    <row r="199" spans="1:45" s="2" customFormat="1">
      <c r="A199" s="949">
        <v>196</v>
      </c>
      <c r="B199" s="383" t="str">
        <f t="shared" si="8"/>
        <v/>
      </c>
      <c r="C199" s="152"/>
      <c r="D199" s="153"/>
      <c r="E199" s="153"/>
      <c r="F199" s="152" t="str">
        <f t="shared" si="10"/>
        <v/>
      </c>
      <c r="G199" s="868"/>
      <c r="H199" s="868"/>
      <c r="I199" s="877"/>
      <c r="J199" s="702"/>
      <c r="K199" s="689"/>
      <c r="L199" s="703"/>
      <c r="M199" s="703"/>
      <c r="N199" s="703"/>
      <c r="O199" s="703"/>
      <c r="P199" s="152"/>
      <c r="Q199" s="648"/>
      <c r="R199" s="648"/>
      <c r="S199" s="648"/>
      <c r="T199" s="153"/>
      <c r="U199" s="702"/>
      <c r="V199" s="689"/>
      <c r="W199" s="695"/>
      <c r="X199" s="704"/>
      <c r="Y199" s="153"/>
      <c r="Z199" s="153"/>
      <c r="AA199" s="153"/>
      <c r="AB199" s="153"/>
      <c r="AC199" s="153"/>
      <c r="AD199" s="153"/>
      <c r="AE199" s="846"/>
      <c r="AF199" s="822" t="str">
        <f t="shared" si="9"/>
        <v/>
      </c>
      <c r="AG199" s="4"/>
      <c r="AH199" s="4"/>
      <c r="AI199" s="124"/>
      <c r="AJ199" s="124"/>
      <c r="AK199" s="56"/>
      <c r="AL199" s="57"/>
      <c r="AM199" s="58"/>
      <c r="AN199" s="691"/>
      <c r="AO199" s="314"/>
      <c r="AP199" s="253"/>
      <c r="AQ199" s="252"/>
      <c r="AR199" s="152"/>
      <c r="AS199" s="253"/>
    </row>
    <row r="200" spans="1:45" s="2" customFormat="1">
      <c r="A200" s="949">
        <v>197</v>
      </c>
      <c r="B200" s="383" t="str">
        <f t="shared" si="8"/>
        <v/>
      </c>
      <c r="C200" s="152"/>
      <c r="D200" s="153"/>
      <c r="E200" s="153"/>
      <c r="F200" s="152" t="str">
        <f t="shared" si="10"/>
        <v/>
      </c>
      <c r="G200" s="868"/>
      <c r="H200" s="868"/>
      <c r="I200" s="877"/>
      <c r="J200" s="702"/>
      <c r="K200" s="689"/>
      <c r="L200" s="703"/>
      <c r="M200" s="703"/>
      <c r="N200" s="703"/>
      <c r="O200" s="703"/>
      <c r="P200" s="152"/>
      <c r="Q200" s="648"/>
      <c r="R200" s="648"/>
      <c r="S200" s="648"/>
      <c r="T200" s="153"/>
      <c r="U200" s="702"/>
      <c r="V200" s="689"/>
      <c r="W200" s="695"/>
      <c r="X200" s="704"/>
      <c r="Y200" s="153"/>
      <c r="Z200" s="153"/>
      <c r="AA200" s="153"/>
      <c r="AB200" s="153"/>
      <c r="AC200" s="153"/>
      <c r="AD200" s="153"/>
      <c r="AE200" s="846"/>
      <c r="AF200" s="822" t="str">
        <f t="shared" si="9"/>
        <v/>
      </c>
      <c r="AG200" s="4"/>
      <c r="AH200" s="4"/>
      <c r="AI200" s="124"/>
      <c r="AJ200" s="124"/>
      <c r="AK200" s="56"/>
      <c r="AL200" s="57"/>
      <c r="AM200" s="58"/>
      <c r="AN200" s="691"/>
      <c r="AO200" s="314"/>
      <c r="AP200" s="253"/>
      <c r="AQ200" s="252"/>
      <c r="AR200" s="152"/>
      <c r="AS200" s="253"/>
    </row>
    <row r="201" spans="1:45" s="2" customFormat="1">
      <c r="A201" s="949">
        <v>198</v>
      </c>
      <c r="B201" s="383" t="str">
        <f t="shared" ref="B201:B264" si="11">IF(COUNTA(AI201:AN201)&lt;&gt;0,IF(COUNTA(AI201:AM201)&lt;&gt;0,"▲","！"),IF(AG201&lt;&gt;"","○",""))</f>
        <v/>
      </c>
      <c r="C201" s="152"/>
      <c r="D201" s="153"/>
      <c r="E201" s="153"/>
      <c r="F201" s="152" t="str">
        <f t="shared" si="10"/>
        <v/>
      </c>
      <c r="G201" s="868"/>
      <c r="H201" s="868"/>
      <c r="I201" s="877"/>
      <c r="J201" s="702"/>
      <c r="K201" s="689"/>
      <c r="L201" s="703"/>
      <c r="M201" s="703"/>
      <c r="N201" s="703"/>
      <c r="O201" s="703"/>
      <c r="P201" s="152"/>
      <c r="Q201" s="648"/>
      <c r="R201" s="648"/>
      <c r="S201" s="648"/>
      <c r="T201" s="153"/>
      <c r="U201" s="702"/>
      <c r="V201" s="689"/>
      <c r="W201" s="695"/>
      <c r="X201" s="704"/>
      <c r="Y201" s="153"/>
      <c r="Z201" s="153"/>
      <c r="AA201" s="153"/>
      <c r="AB201" s="153"/>
      <c r="AC201" s="153"/>
      <c r="AD201" s="153"/>
      <c r="AE201" s="846"/>
      <c r="AF201" s="822" t="str">
        <f t="shared" ref="AF201:AF264" si="12">IF(AG201&lt;&gt;"",INDEX(ﾃｰﾌﾞﾙ名2,AG201,2),"")</f>
        <v/>
      </c>
      <c r="AG201" s="4"/>
      <c r="AH201" s="4"/>
      <c r="AI201" s="124"/>
      <c r="AJ201" s="124"/>
      <c r="AK201" s="56"/>
      <c r="AL201" s="57"/>
      <c r="AM201" s="58"/>
      <c r="AN201" s="691"/>
      <c r="AO201" s="314"/>
      <c r="AP201" s="253"/>
      <c r="AQ201" s="252"/>
      <c r="AR201" s="152"/>
      <c r="AS201" s="253"/>
    </row>
    <row r="202" spans="1:45" s="2" customFormat="1">
      <c r="A202" s="949">
        <v>199</v>
      </c>
      <c r="B202" s="383" t="str">
        <f t="shared" si="11"/>
        <v/>
      </c>
      <c r="C202" s="152"/>
      <c r="D202" s="153"/>
      <c r="E202" s="153"/>
      <c r="F202" s="152" t="str">
        <f t="shared" si="10"/>
        <v/>
      </c>
      <c r="G202" s="868"/>
      <c r="H202" s="868"/>
      <c r="I202" s="877"/>
      <c r="J202" s="702"/>
      <c r="K202" s="689"/>
      <c r="L202" s="703"/>
      <c r="M202" s="703"/>
      <c r="N202" s="703"/>
      <c r="O202" s="703"/>
      <c r="P202" s="152"/>
      <c r="Q202" s="648"/>
      <c r="R202" s="648"/>
      <c r="S202" s="648"/>
      <c r="T202" s="153"/>
      <c r="U202" s="702"/>
      <c r="V202" s="689"/>
      <c r="W202" s="695"/>
      <c r="X202" s="704"/>
      <c r="Y202" s="153"/>
      <c r="Z202" s="153"/>
      <c r="AA202" s="153"/>
      <c r="AB202" s="153"/>
      <c r="AC202" s="153"/>
      <c r="AD202" s="153"/>
      <c r="AE202" s="846"/>
      <c r="AF202" s="822" t="str">
        <f t="shared" si="12"/>
        <v/>
      </c>
      <c r="AG202" s="4"/>
      <c r="AH202" s="4"/>
      <c r="AI202" s="124"/>
      <c r="AJ202" s="124"/>
      <c r="AK202" s="56"/>
      <c r="AL202" s="57"/>
      <c r="AM202" s="58"/>
      <c r="AN202" s="691"/>
      <c r="AO202" s="314"/>
      <c r="AP202" s="253"/>
      <c r="AQ202" s="252"/>
      <c r="AR202" s="152"/>
      <c r="AS202" s="253"/>
    </row>
    <row r="203" spans="1:45" s="2" customFormat="1">
      <c r="A203" s="949">
        <v>200</v>
      </c>
      <c r="B203" s="383" t="str">
        <f t="shared" si="11"/>
        <v/>
      </c>
      <c r="C203" s="152"/>
      <c r="D203" s="153"/>
      <c r="E203" s="153"/>
      <c r="F203" s="152" t="str">
        <f t="shared" si="10"/>
        <v/>
      </c>
      <c r="G203" s="868"/>
      <c r="H203" s="868"/>
      <c r="I203" s="877"/>
      <c r="J203" s="702"/>
      <c r="K203" s="689"/>
      <c r="L203" s="703"/>
      <c r="M203" s="703"/>
      <c r="N203" s="703"/>
      <c r="O203" s="703"/>
      <c r="P203" s="152"/>
      <c r="Q203" s="648"/>
      <c r="R203" s="648"/>
      <c r="S203" s="648"/>
      <c r="T203" s="153"/>
      <c r="U203" s="702"/>
      <c r="V203" s="689"/>
      <c r="W203" s="695"/>
      <c r="X203" s="704"/>
      <c r="Y203" s="153"/>
      <c r="Z203" s="153"/>
      <c r="AA203" s="153"/>
      <c r="AB203" s="153"/>
      <c r="AC203" s="153"/>
      <c r="AD203" s="153"/>
      <c r="AE203" s="846"/>
      <c r="AF203" s="822" t="str">
        <f t="shared" si="12"/>
        <v/>
      </c>
      <c r="AG203" s="4"/>
      <c r="AH203" s="4"/>
      <c r="AI203" s="124"/>
      <c r="AJ203" s="124"/>
      <c r="AK203" s="56"/>
      <c r="AL203" s="57"/>
      <c r="AM203" s="58"/>
      <c r="AN203" s="691"/>
      <c r="AO203" s="314"/>
      <c r="AP203" s="253"/>
      <c r="AQ203" s="252"/>
      <c r="AR203" s="152"/>
      <c r="AS203" s="253"/>
    </row>
    <row r="204" spans="1:45" s="2" customFormat="1">
      <c r="A204" s="949">
        <v>201</v>
      </c>
      <c r="B204" s="383" t="str">
        <f t="shared" si="11"/>
        <v/>
      </c>
      <c r="C204" s="152"/>
      <c r="D204" s="153"/>
      <c r="E204" s="153"/>
      <c r="F204" s="152" t="str">
        <f t="shared" si="10"/>
        <v/>
      </c>
      <c r="G204" s="868"/>
      <c r="H204" s="868"/>
      <c r="I204" s="877"/>
      <c r="J204" s="702"/>
      <c r="K204" s="689"/>
      <c r="L204" s="703"/>
      <c r="M204" s="703"/>
      <c r="N204" s="703"/>
      <c r="O204" s="703"/>
      <c r="P204" s="152"/>
      <c r="Q204" s="648"/>
      <c r="R204" s="648"/>
      <c r="S204" s="648"/>
      <c r="T204" s="153"/>
      <c r="U204" s="702"/>
      <c r="V204" s="689"/>
      <c r="W204" s="695"/>
      <c r="X204" s="704"/>
      <c r="Y204" s="153"/>
      <c r="Z204" s="153"/>
      <c r="AA204" s="153"/>
      <c r="AB204" s="153"/>
      <c r="AC204" s="153"/>
      <c r="AD204" s="153"/>
      <c r="AE204" s="846"/>
      <c r="AF204" s="822" t="str">
        <f t="shared" si="12"/>
        <v/>
      </c>
      <c r="AG204" s="4"/>
      <c r="AH204" s="4"/>
      <c r="AI204" s="124"/>
      <c r="AJ204" s="124"/>
      <c r="AK204" s="56"/>
      <c r="AL204" s="57"/>
      <c r="AM204" s="58"/>
      <c r="AN204" s="691"/>
      <c r="AO204" s="314"/>
      <c r="AP204" s="253"/>
      <c r="AQ204" s="252"/>
      <c r="AR204" s="152"/>
      <c r="AS204" s="253"/>
    </row>
    <row r="205" spans="1:45" s="2" customFormat="1">
      <c r="A205" s="949">
        <v>202</v>
      </c>
      <c r="B205" s="383" t="str">
        <f t="shared" si="11"/>
        <v/>
      </c>
      <c r="C205" s="152"/>
      <c r="D205" s="153"/>
      <c r="E205" s="153"/>
      <c r="F205" s="152" t="str">
        <f t="shared" si="10"/>
        <v/>
      </c>
      <c r="G205" s="868"/>
      <c r="H205" s="868"/>
      <c r="I205" s="877"/>
      <c r="J205" s="702"/>
      <c r="K205" s="689"/>
      <c r="L205" s="703"/>
      <c r="M205" s="703"/>
      <c r="N205" s="703"/>
      <c r="O205" s="703"/>
      <c r="P205" s="152"/>
      <c r="Q205" s="648"/>
      <c r="R205" s="648"/>
      <c r="S205" s="648"/>
      <c r="T205" s="153"/>
      <c r="U205" s="702"/>
      <c r="V205" s="689"/>
      <c r="W205" s="695"/>
      <c r="X205" s="704"/>
      <c r="Y205" s="153"/>
      <c r="Z205" s="153"/>
      <c r="AA205" s="153"/>
      <c r="AB205" s="153"/>
      <c r="AC205" s="153"/>
      <c r="AD205" s="153"/>
      <c r="AE205" s="846"/>
      <c r="AF205" s="822" t="str">
        <f t="shared" si="12"/>
        <v/>
      </c>
      <c r="AG205" s="4"/>
      <c r="AH205" s="4"/>
      <c r="AI205" s="124"/>
      <c r="AJ205" s="124"/>
      <c r="AK205" s="56"/>
      <c r="AL205" s="57"/>
      <c r="AM205" s="58"/>
      <c r="AN205" s="691"/>
      <c r="AO205" s="314"/>
      <c r="AP205" s="253"/>
      <c r="AQ205" s="252"/>
      <c r="AR205" s="152"/>
      <c r="AS205" s="253"/>
    </row>
    <row r="206" spans="1:45" s="2" customFormat="1">
      <c r="A206" s="949">
        <v>203</v>
      </c>
      <c r="B206" s="383" t="str">
        <f t="shared" si="11"/>
        <v/>
      </c>
      <c r="C206" s="152"/>
      <c r="D206" s="153"/>
      <c r="E206" s="153"/>
      <c r="F206" s="152" t="str">
        <f t="shared" si="10"/>
        <v/>
      </c>
      <c r="G206" s="868"/>
      <c r="H206" s="868"/>
      <c r="I206" s="877"/>
      <c r="J206" s="702"/>
      <c r="K206" s="689"/>
      <c r="L206" s="703"/>
      <c r="M206" s="703"/>
      <c r="N206" s="703"/>
      <c r="O206" s="703"/>
      <c r="P206" s="152"/>
      <c r="Q206" s="648"/>
      <c r="R206" s="648"/>
      <c r="S206" s="648"/>
      <c r="T206" s="153"/>
      <c r="U206" s="702"/>
      <c r="V206" s="689"/>
      <c r="W206" s="695"/>
      <c r="X206" s="704"/>
      <c r="Y206" s="153"/>
      <c r="Z206" s="153"/>
      <c r="AA206" s="153"/>
      <c r="AB206" s="153"/>
      <c r="AC206" s="153"/>
      <c r="AD206" s="153"/>
      <c r="AE206" s="846"/>
      <c r="AF206" s="822" t="str">
        <f t="shared" si="12"/>
        <v/>
      </c>
      <c r="AG206" s="4"/>
      <c r="AH206" s="4"/>
      <c r="AI206" s="124"/>
      <c r="AJ206" s="124"/>
      <c r="AK206" s="56"/>
      <c r="AL206" s="57"/>
      <c r="AM206" s="58"/>
      <c r="AN206" s="691"/>
      <c r="AO206" s="314"/>
      <c r="AP206" s="253"/>
      <c r="AQ206" s="252"/>
      <c r="AR206" s="152"/>
      <c r="AS206" s="253"/>
    </row>
    <row r="207" spans="1:45" s="2" customFormat="1">
      <c r="A207" s="949">
        <v>204</v>
      </c>
      <c r="B207" s="383" t="str">
        <f t="shared" si="11"/>
        <v/>
      </c>
      <c r="C207" s="152"/>
      <c r="D207" s="153"/>
      <c r="E207" s="153"/>
      <c r="F207" s="152" t="str">
        <f t="shared" si="10"/>
        <v/>
      </c>
      <c r="G207" s="868"/>
      <c r="H207" s="868"/>
      <c r="I207" s="877"/>
      <c r="J207" s="702"/>
      <c r="K207" s="689"/>
      <c r="L207" s="703"/>
      <c r="M207" s="703"/>
      <c r="N207" s="703"/>
      <c r="O207" s="703"/>
      <c r="P207" s="152"/>
      <c r="Q207" s="648"/>
      <c r="R207" s="648"/>
      <c r="S207" s="648"/>
      <c r="T207" s="153"/>
      <c r="U207" s="702"/>
      <c r="V207" s="689"/>
      <c r="W207" s="695"/>
      <c r="X207" s="704"/>
      <c r="Y207" s="153"/>
      <c r="Z207" s="153"/>
      <c r="AA207" s="153"/>
      <c r="AB207" s="153"/>
      <c r="AC207" s="153"/>
      <c r="AD207" s="153"/>
      <c r="AE207" s="846"/>
      <c r="AF207" s="822" t="str">
        <f t="shared" si="12"/>
        <v/>
      </c>
      <c r="AG207" s="4"/>
      <c r="AH207" s="4"/>
      <c r="AI207" s="124"/>
      <c r="AJ207" s="124"/>
      <c r="AK207" s="56"/>
      <c r="AL207" s="57"/>
      <c r="AM207" s="58"/>
      <c r="AN207" s="691"/>
      <c r="AO207" s="314"/>
      <c r="AP207" s="253"/>
      <c r="AQ207" s="252"/>
      <c r="AR207" s="152"/>
      <c r="AS207" s="253"/>
    </row>
    <row r="208" spans="1:45" s="2" customFormat="1">
      <c r="A208" s="949">
        <v>205</v>
      </c>
      <c r="B208" s="383" t="str">
        <f t="shared" si="11"/>
        <v/>
      </c>
      <c r="C208" s="152"/>
      <c r="D208" s="153"/>
      <c r="E208" s="153"/>
      <c r="F208" s="152" t="str">
        <f t="shared" si="10"/>
        <v/>
      </c>
      <c r="G208" s="868"/>
      <c r="H208" s="868"/>
      <c r="I208" s="877"/>
      <c r="J208" s="702"/>
      <c r="K208" s="689"/>
      <c r="L208" s="703"/>
      <c r="M208" s="703"/>
      <c r="N208" s="703"/>
      <c r="O208" s="703"/>
      <c r="P208" s="152"/>
      <c r="Q208" s="648"/>
      <c r="R208" s="648"/>
      <c r="S208" s="648"/>
      <c r="T208" s="153"/>
      <c r="U208" s="702"/>
      <c r="V208" s="689"/>
      <c r="W208" s="695"/>
      <c r="X208" s="704"/>
      <c r="Y208" s="153"/>
      <c r="Z208" s="153"/>
      <c r="AA208" s="153"/>
      <c r="AB208" s="153"/>
      <c r="AC208" s="153"/>
      <c r="AD208" s="153"/>
      <c r="AE208" s="846"/>
      <c r="AF208" s="822" t="str">
        <f t="shared" si="12"/>
        <v/>
      </c>
      <c r="AG208" s="4"/>
      <c r="AH208" s="4"/>
      <c r="AI208" s="124"/>
      <c r="AJ208" s="124"/>
      <c r="AK208" s="56"/>
      <c r="AL208" s="57"/>
      <c r="AM208" s="58"/>
      <c r="AN208" s="691"/>
      <c r="AO208" s="314"/>
      <c r="AP208" s="253"/>
      <c r="AQ208" s="252"/>
      <c r="AR208" s="152"/>
      <c r="AS208" s="253"/>
    </row>
    <row r="209" spans="1:45" s="2" customFormat="1">
      <c r="A209" s="949">
        <v>206</v>
      </c>
      <c r="B209" s="383" t="str">
        <f t="shared" si="11"/>
        <v/>
      </c>
      <c r="C209" s="152"/>
      <c r="D209" s="153"/>
      <c r="E209" s="153"/>
      <c r="F209" s="152" t="str">
        <f t="shared" si="10"/>
        <v/>
      </c>
      <c r="G209" s="868"/>
      <c r="H209" s="868"/>
      <c r="I209" s="877"/>
      <c r="J209" s="702"/>
      <c r="K209" s="689"/>
      <c r="L209" s="703"/>
      <c r="M209" s="703"/>
      <c r="N209" s="703"/>
      <c r="O209" s="703"/>
      <c r="P209" s="152"/>
      <c r="Q209" s="648"/>
      <c r="R209" s="648"/>
      <c r="S209" s="648"/>
      <c r="T209" s="153"/>
      <c r="U209" s="702"/>
      <c r="V209" s="689"/>
      <c r="W209" s="695"/>
      <c r="X209" s="704"/>
      <c r="Y209" s="153"/>
      <c r="Z209" s="153"/>
      <c r="AA209" s="153"/>
      <c r="AB209" s="153"/>
      <c r="AC209" s="153"/>
      <c r="AD209" s="153"/>
      <c r="AE209" s="846"/>
      <c r="AF209" s="822" t="str">
        <f t="shared" si="12"/>
        <v/>
      </c>
      <c r="AG209" s="4"/>
      <c r="AH209" s="4"/>
      <c r="AI209" s="124"/>
      <c r="AJ209" s="124"/>
      <c r="AK209" s="56"/>
      <c r="AL209" s="57"/>
      <c r="AM209" s="58"/>
      <c r="AN209" s="691"/>
      <c r="AO209" s="314"/>
      <c r="AP209" s="253"/>
      <c r="AQ209" s="252"/>
      <c r="AR209" s="152"/>
      <c r="AS209" s="253"/>
    </row>
    <row r="210" spans="1:45" s="2" customFormat="1">
      <c r="A210" s="949">
        <v>207</v>
      </c>
      <c r="B210" s="383" t="str">
        <f t="shared" si="11"/>
        <v/>
      </c>
      <c r="C210" s="152"/>
      <c r="D210" s="153"/>
      <c r="E210" s="153"/>
      <c r="F210" s="152" t="str">
        <f t="shared" si="10"/>
        <v/>
      </c>
      <c r="G210" s="868"/>
      <c r="H210" s="868"/>
      <c r="I210" s="877"/>
      <c r="J210" s="702"/>
      <c r="K210" s="689"/>
      <c r="L210" s="703"/>
      <c r="M210" s="703"/>
      <c r="N210" s="703"/>
      <c r="O210" s="703"/>
      <c r="P210" s="152"/>
      <c r="Q210" s="648"/>
      <c r="R210" s="648"/>
      <c r="S210" s="648"/>
      <c r="T210" s="153"/>
      <c r="U210" s="702"/>
      <c r="V210" s="689"/>
      <c r="W210" s="695"/>
      <c r="X210" s="704"/>
      <c r="Y210" s="153"/>
      <c r="Z210" s="153"/>
      <c r="AA210" s="153"/>
      <c r="AB210" s="153"/>
      <c r="AC210" s="153"/>
      <c r="AD210" s="153"/>
      <c r="AE210" s="846"/>
      <c r="AF210" s="822" t="str">
        <f t="shared" si="12"/>
        <v/>
      </c>
      <c r="AG210" s="4"/>
      <c r="AH210" s="4"/>
      <c r="AI210" s="124"/>
      <c r="AJ210" s="124"/>
      <c r="AK210" s="56"/>
      <c r="AL210" s="57"/>
      <c r="AM210" s="58"/>
      <c r="AN210" s="691"/>
      <c r="AO210" s="314"/>
      <c r="AP210" s="253"/>
      <c r="AQ210" s="252"/>
      <c r="AR210" s="152"/>
      <c r="AS210" s="253"/>
    </row>
    <row r="211" spans="1:45" s="2" customFormat="1">
      <c r="A211" s="949">
        <v>208</v>
      </c>
      <c r="B211" s="383" t="str">
        <f t="shared" si="11"/>
        <v/>
      </c>
      <c r="C211" s="152"/>
      <c r="D211" s="153"/>
      <c r="E211" s="153"/>
      <c r="F211" s="152" t="str">
        <f t="shared" si="10"/>
        <v/>
      </c>
      <c r="G211" s="868"/>
      <c r="H211" s="868"/>
      <c r="I211" s="877"/>
      <c r="J211" s="702"/>
      <c r="K211" s="689"/>
      <c r="L211" s="703"/>
      <c r="M211" s="703"/>
      <c r="N211" s="703"/>
      <c r="O211" s="703"/>
      <c r="P211" s="152"/>
      <c r="Q211" s="648"/>
      <c r="R211" s="648"/>
      <c r="S211" s="648"/>
      <c r="T211" s="153"/>
      <c r="U211" s="702"/>
      <c r="V211" s="689"/>
      <c r="W211" s="695"/>
      <c r="X211" s="704"/>
      <c r="Y211" s="153"/>
      <c r="Z211" s="153"/>
      <c r="AA211" s="153"/>
      <c r="AB211" s="153"/>
      <c r="AC211" s="153"/>
      <c r="AD211" s="153"/>
      <c r="AE211" s="846"/>
      <c r="AF211" s="822" t="str">
        <f t="shared" si="12"/>
        <v/>
      </c>
      <c r="AG211" s="4"/>
      <c r="AH211" s="4"/>
      <c r="AI211" s="124"/>
      <c r="AJ211" s="124"/>
      <c r="AK211" s="56"/>
      <c r="AL211" s="57"/>
      <c r="AM211" s="58"/>
      <c r="AN211" s="691"/>
      <c r="AO211" s="314"/>
      <c r="AP211" s="253"/>
      <c r="AQ211" s="252"/>
      <c r="AR211" s="152"/>
      <c r="AS211" s="253"/>
    </row>
    <row r="212" spans="1:45" s="2" customFormat="1">
      <c r="A212" s="949">
        <v>209</v>
      </c>
      <c r="B212" s="383" t="str">
        <f t="shared" si="11"/>
        <v/>
      </c>
      <c r="C212" s="152"/>
      <c r="D212" s="153"/>
      <c r="E212" s="153"/>
      <c r="F212" s="152" t="str">
        <f t="shared" si="10"/>
        <v/>
      </c>
      <c r="G212" s="868"/>
      <c r="H212" s="868"/>
      <c r="I212" s="877"/>
      <c r="J212" s="702"/>
      <c r="K212" s="689"/>
      <c r="L212" s="703"/>
      <c r="M212" s="703"/>
      <c r="N212" s="703"/>
      <c r="O212" s="703"/>
      <c r="P212" s="152"/>
      <c r="Q212" s="648"/>
      <c r="R212" s="648"/>
      <c r="S212" s="648"/>
      <c r="T212" s="153"/>
      <c r="U212" s="702"/>
      <c r="V212" s="689"/>
      <c r="W212" s="695"/>
      <c r="X212" s="704"/>
      <c r="Y212" s="153"/>
      <c r="Z212" s="153"/>
      <c r="AA212" s="153"/>
      <c r="AB212" s="153"/>
      <c r="AC212" s="153"/>
      <c r="AD212" s="153"/>
      <c r="AE212" s="846"/>
      <c r="AF212" s="822" t="str">
        <f t="shared" si="12"/>
        <v/>
      </c>
      <c r="AG212" s="4"/>
      <c r="AH212" s="4"/>
      <c r="AI212" s="124"/>
      <c r="AJ212" s="124"/>
      <c r="AK212" s="56"/>
      <c r="AL212" s="57"/>
      <c r="AM212" s="58"/>
      <c r="AN212" s="691"/>
      <c r="AO212" s="314"/>
      <c r="AP212" s="253"/>
      <c r="AQ212" s="252"/>
      <c r="AR212" s="152"/>
      <c r="AS212" s="253"/>
    </row>
    <row r="213" spans="1:45" s="2" customFormat="1">
      <c r="A213" s="949">
        <v>210</v>
      </c>
      <c r="B213" s="383" t="str">
        <f t="shared" si="11"/>
        <v/>
      </c>
      <c r="C213" s="152"/>
      <c r="D213" s="153"/>
      <c r="E213" s="153"/>
      <c r="F213" s="152" t="str">
        <f t="shared" si="10"/>
        <v/>
      </c>
      <c r="G213" s="868"/>
      <c r="H213" s="868"/>
      <c r="I213" s="877"/>
      <c r="J213" s="702"/>
      <c r="K213" s="689"/>
      <c r="L213" s="703"/>
      <c r="M213" s="703"/>
      <c r="N213" s="703"/>
      <c r="O213" s="703"/>
      <c r="P213" s="152"/>
      <c r="Q213" s="648"/>
      <c r="R213" s="648"/>
      <c r="S213" s="648"/>
      <c r="T213" s="153"/>
      <c r="U213" s="702"/>
      <c r="V213" s="689"/>
      <c r="W213" s="695"/>
      <c r="X213" s="704"/>
      <c r="Y213" s="153"/>
      <c r="Z213" s="153"/>
      <c r="AA213" s="153"/>
      <c r="AB213" s="153"/>
      <c r="AC213" s="153"/>
      <c r="AD213" s="153"/>
      <c r="AE213" s="846"/>
      <c r="AF213" s="822" t="str">
        <f t="shared" si="12"/>
        <v/>
      </c>
      <c r="AG213" s="4"/>
      <c r="AH213" s="4"/>
      <c r="AI213" s="124"/>
      <c r="AJ213" s="124"/>
      <c r="AK213" s="56"/>
      <c r="AL213" s="57"/>
      <c r="AM213" s="58"/>
      <c r="AN213" s="691"/>
      <c r="AO213" s="314"/>
      <c r="AP213" s="253"/>
      <c r="AQ213" s="252"/>
      <c r="AR213" s="152"/>
      <c r="AS213" s="253"/>
    </row>
    <row r="214" spans="1:45" s="2" customFormat="1">
      <c r="A214" s="949">
        <v>211</v>
      </c>
      <c r="B214" s="383" t="str">
        <f t="shared" si="11"/>
        <v/>
      </c>
      <c r="C214" s="152"/>
      <c r="D214" s="153"/>
      <c r="E214" s="153"/>
      <c r="F214" s="152" t="str">
        <f t="shared" si="10"/>
        <v/>
      </c>
      <c r="G214" s="868"/>
      <c r="H214" s="868"/>
      <c r="I214" s="877"/>
      <c r="J214" s="702"/>
      <c r="K214" s="689"/>
      <c r="L214" s="703"/>
      <c r="M214" s="703"/>
      <c r="N214" s="703"/>
      <c r="O214" s="703"/>
      <c r="P214" s="152"/>
      <c r="Q214" s="648"/>
      <c r="R214" s="648"/>
      <c r="S214" s="648"/>
      <c r="T214" s="153"/>
      <c r="U214" s="702"/>
      <c r="V214" s="689"/>
      <c r="W214" s="695"/>
      <c r="X214" s="704"/>
      <c r="Y214" s="153"/>
      <c r="Z214" s="153"/>
      <c r="AA214" s="153"/>
      <c r="AB214" s="153"/>
      <c r="AC214" s="153"/>
      <c r="AD214" s="153"/>
      <c r="AE214" s="846"/>
      <c r="AF214" s="822" t="str">
        <f t="shared" si="12"/>
        <v/>
      </c>
      <c r="AG214" s="4"/>
      <c r="AH214" s="4"/>
      <c r="AI214" s="124"/>
      <c r="AJ214" s="124"/>
      <c r="AK214" s="56"/>
      <c r="AL214" s="57"/>
      <c r="AM214" s="58"/>
      <c r="AN214" s="691"/>
      <c r="AO214" s="314"/>
      <c r="AP214" s="253"/>
      <c r="AQ214" s="252"/>
      <c r="AR214" s="152"/>
      <c r="AS214" s="253"/>
    </row>
    <row r="215" spans="1:45" s="2" customFormat="1">
      <c r="A215" s="949">
        <v>212</v>
      </c>
      <c r="B215" s="383" t="str">
        <f t="shared" si="11"/>
        <v/>
      </c>
      <c r="C215" s="152"/>
      <c r="D215" s="153"/>
      <c r="E215" s="153"/>
      <c r="F215" s="152" t="str">
        <f t="shared" si="10"/>
        <v/>
      </c>
      <c r="G215" s="868"/>
      <c r="H215" s="868"/>
      <c r="I215" s="877"/>
      <c r="J215" s="702"/>
      <c r="K215" s="689"/>
      <c r="L215" s="703"/>
      <c r="M215" s="703"/>
      <c r="N215" s="703"/>
      <c r="O215" s="703"/>
      <c r="P215" s="152"/>
      <c r="Q215" s="648"/>
      <c r="R215" s="648"/>
      <c r="S215" s="648"/>
      <c r="T215" s="153"/>
      <c r="U215" s="702"/>
      <c r="V215" s="689"/>
      <c r="W215" s="695"/>
      <c r="X215" s="704"/>
      <c r="Y215" s="153"/>
      <c r="Z215" s="153"/>
      <c r="AA215" s="153"/>
      <c r="AB215" s="153"/>
      <c r="AC215" s="153"/>
      <c r="AD215" s="153"/>
      <c r="AE215" s="846"/>
      <c r="AF215" s="822" t="str">
        <f t="shared" si="12"/>
        <v/>
      </c>
      <c r="AG215" s="4"/>
      <c r="AH215" s="4"/>
      <c r="AI215" s="124"/>
      <c r="AJ215" s="124"/>
      <c r="AK215" s="56"/>
      <c r="AL215" s="57"/>
      <c r="AM215" s="58"/>
      <c r="AN215" s="691"/>
      <c r="AO215" s="314"/>
      <c r="AP215" s="253"/>
      <c r="AQ215" s="252"/>
      <c r="AR215" s="152"/>
      <c r="AS215" s="253"/>
    </row>
    <row r="216" spans="1:45" s="2" customFormat="1">
      <c r="A216" s="949">
        <v>213</v>
      </c>
      <c r="B216" s="383" t="str">
        <f t="shared" si="11"/>
        <v/>
      </c>
      <c r="C216" s="152"/>
      <c r="D216" s="153"/>
      <c r="E216" s="153"/>
      <c r="F216" s="152" t="str">
        <f t="shared" si="10"/>
        <v/>
      </c>
      <c r="G216" s="868"/>
      <c r="H216" s="868"/>
      <c r="I216" s="877"/>
      <c r="J216" s="702"/>
      <c r="K216" s="689"/>
      <c r="L216" s="703"/>
      <c r="M216" s="703"/>
      <c r="N216" s="703"/>
      <c r="O216" s="703"/>
      <c r="P216" s="152"/>
      <c r="Q216" s="648"/>
      <c r="R216" s="648"/>
      <c r="S216" s="648"/>
      <c r="T216" s="153"/>
      <c r="U216" s="702"/>
      <c r="V216" s="689"/>
      <c r="W216" s="695"/>
      <c r="X216" s="704"/>
      <c r="Y216" s="153"/>
      <c r="Z216" s="153"/>
      <c r="AA216" s="153"/>
      <c r="AB216" s="153"/>
      <c r="AC216" s="153"/>
      <c r="AD216" s="153"/>
      <c r="AE216" s="846"/>
      <c r="AF216" s="822" t="str">
        <f t="shared" si="12"/>
        <v/>
      </c>
      <c r="AG216" s="4"/>
      <c r="AH216" s="4"/>
      <c r="AI216" s="124"/>
      <c r="AJ216" s="124"/>
      <c r="AK216" s="56"/>
      <c r="AL216" s="57"/>
      <c r="AM216" s="58"/>
      <c r="AN216" s="691"/>
      <c r="AO216" s="314"/>
      <c r="AP216" s="253"/>
      <c r="AQ216" s="252"/>
      <c r="AR216" s="152"/>
      <c r="AS216" s="253"/>
    </row>
    <row r="217" spans="1:45" s="2" customFormat="1">
      <c r="A217" s="949">
        <v>214</v>
      </c>
      <c r="B217" s="383" t="str">
        <f t="shared" si="11"/>
        <v/>
      </c>
      <c r="C217" s="152"/>
      <c r="D217" s="153"/>
      <c r="E217" s="153"/>
      <c r="F217" s="152" t="str">
        <f t="shared" si="10"/>
        <v/>
      </c>
      <c r="G217" s="868"/>
      <c r="H217" s="868"/>
      <c r="I217" s="877"/>
      <c r="J217" s="702"/>
      <c r="K217" s="689"/>
      <c r="L217" s="703"/>
      <c r="M217" s="703"/>
      <c r="N217" s="703"/>
      <c r="O217" s="703"/>
      <c r="P217" s="152"/>
      <c r="Q217" s="648"/>
      <c r="R217" s="648"/>
      <c r="S217" s="648"/>
      <c r="T217" s="153"/>
      <c r="U217" s="702"/>
      <c r="V217" s="689"/>
      <c r="W217" s="695"/>
      <c r="X217" s="704"/>
      <c r="Y217" s="153"/>
      <c r="Z217" s="153"/>
      <c r="AA217" s="153"/>
      <c r="AB217" s="153"/>
      <c r="AC217" s="153"/>
      <c r="AD217" s="153"/>
      <c r="AE217" s="846"/>
      <c r="AF217" s="822" t="str">
        <f t="shared" si="12"/>
        <v/>
      </c>
      <c r="AG217" s="4"/>
      <c r="AH217" s="4"/>
      <c r="AI217" s="124"/>
      <c r="AJ217" s="124"/>
      <c r="AK217" s="56"/>
      <c r="AL217" s="57"/>
      <c r="AM217" s="58"/>
      <c r="AN217" s="691"/>
      <c r="AO217" s="314"/>
      <c r="AP217" s="253"/>
      <c r="AQ217" s="252"/>
      <c r="AR217" s="152"/>
      <c r="AS217" s="253"/>
    </row>
    <row r="218" spans="1:45" s="2" customFormat="1">
      <c r="A218" s="949">
        <v>215</v>
      </c>
      <c r="B218" s="383" t="str">
        <f t="shared" si="11"/>
        <v/>
      </c>
      <c r="C218" s="152"/>
      <c r="D218" s="153"/>
      <c r="E218" s="153"/>
      <c r="F218" s="152" t="str">
        <f t="shared" si="10"/>
        <v/>
      </c>
      <c r="G218" s="868"/>
      <c r="H218" s="868"/>
      <c r="I218" s="877"/>
      <c r="J218" s="702"/>
      <c r="K218" s="689"/>
      <c r="L218" s="703"/>
      <c r="M218" s="703"/>
      <c r="N218" s="703"/>
      <c r="O218" s="703"/>
      <c r="P218" s="152"/>
      <c r="Q218" s="648"/>
      <c r="R218" s="648"/>
      <c r="S218" s="648"/>
      <c r="T218" s="153"/>
      <c r="U218" s="702"/>
      <c r="V218" s="689"/>
      <c r="W218" s="695"/>
      <c r="X218" s="704"/>
      <c r="Y218" s="153"/>
      <c r="Z218" s="153"/>
      <c r="AA218" s="153"/>
      <c r="AB218" s="153"/>
      <c r="AC218" s="153"/>
      <c r="AD218" s="153"/>
      <c r="AE218" s="846"/>
      <c r="AF218" s="822" t="str">
        <f t="shared" si="12"/>
        <v/>
      </c>
      <c r="AG218" s="4"/>
      <c r="AH218" s="4"/>
      <c r="AI218" s="124"/>
      <c r="AJ218" s="124"/>
      <c r="AK218" s="56"/>
      <c r="AL218" s="57"/>
      <c r="AM218" s="58"/>
      <c r="AN218" s="691"/>
      <c r="AO218" s="314"/>
      <c r="AP218" s="253"/>
      <c r="AQ218" s="252"/>
      <c r="AR218" s="152"/>
      <c r="AS218" s="253"/>
    </row>
    <row r="219" spans="1:45" s="2" customFormat="1">
      <c r="A219" s="949">
        <v>216</v>
      </c>
      <c r="B219" s="383" t="str">
        <f t="shared" si="11"/>
        <v/>
      </c>
      <c r="C219" s="152"/>
      <c r="D219" s="153"/>
      <c r="E219" s="153"/>
      <c r="F219" s="152" t="str">
        <f t="shared" si="10"/>
        <v/>
      </c>
      <c r="G219" s="868"/>
      <c r="H219" s="868"/>
      <c r="I219" s="877"/>
      <c r="J219" s="702"/>
      <c r="K219" s="689"/>
      <c r="L219" s="703"/>
      <c r="M219" s="703"/>
      <c r="N219" s="703"/>
      <c r="O219" s="703"/>
      <c r="P219" s="152"/>
      <c r="Q219" s="648"/>
      <c r="R219" s="648"/>
      <c r="S219" s="648"/>
      <c r="T219" s="153"/>
      <c r="U219" s="702"/>
      <c r="V219" s="689"/>
      <c r="W219" s="695"/>
      <c r="X219" s="704"/>
      <c r="Y219" s="153"/>
      <c r="Z219" s="153"/>
      <c r="AA219" s="153"/>
      <c r="AB219" s="153"/>
      <c r="AC219" s="153"/>
      <c r="AD219" s="153"/>
      <c r="AE219" s="846"/>
      <c r="AF219" s="822" t="str">
        <f t="shared" si="12"/>
        <v/>
      </c>
      <c r="AG219" s="4"/>
      <c r="AH219" s="4"/>
      <c r="AI219" s="124"/>
      <c r="AJ219" s="124"/>
      <c r="AK219" s="56"/>
      <c r="AL219" s="57"/>
      <c r="AM219" s="58"/>
      <c r="AN219" s="691"/>
      <c r="AO219" s="314"/>
      <c r="AP219" s="253"/>
      <c r="AQ219" s="252"/>
      <c r="AR219" s="152"/>
      <c r="AS219" s="253"/>
    </row>
    <row r="220" spans="1:45" s="2" customFormat="1">
      <c r="A220" s="949">
        <v>217</v>
      </c>
      <c r="B220" s="383" t="str">
        <f t="shared" si="11"/>
        <v/>
      </c>
      <c r="C220" s="152"/>
      <c r="D220" s="153"/>
      <c r="E220" s="153"/>
      <c r="F220" s="152" t="str">
        <f t="shared" si="10"/>
        <v/>
      </c>
      <c r="G220" s="868"/>
      <c r="H220" s="868"/>
      <c r="I220" s="877"/>
      <c r="J220" s="702"/>
      <c r="K220" s="689"/>
      <c r="L220" s="703"/>
      <c r="M220" s="703"/>
      <c r="N220" s="703"/>
      <c r="O220" s="703"/>
      <c r="P220" s="152"/>
      <c r="Q220" s="648"/>
      <c r="R220" s="648"/>
      <c r="S220" s="648"/>
      <c r="T220" s="153"/>
      <c r="U220" s="702"/>
      <c r="V220" s="689"/>
      <c r="W220" s="695"/>
      <c r="X220" s="704"/>
      <c r="Y220" s="153"/>
      <c r="Z220" s="153"/>
      <c r="AA220" s="153"/>
      <c r="AB220" s="153"/>
      <c r="AC220" s="153"/>
      <c r="AD220" s="153"/>
      <c r="AE220" s="846"/>
      <c r="AF220" s="822" t="str">
        <f t="shared" si="12"/>
        <v/>
      </c>
      <c r="AG220" s="4"/>
      <c r="AH220" s="4"/>
      <c r="AI220" s="124"/>
      <c r="AJ220" s="124"/>
      <c r="AK220" s="56"/>
      <c r="AL220" s="57"/>
      <c r="AM220" s="58"/>
      <c r="AN220" s="691"/>
      <c r="AO220" s="314"/>
      <c r="AP220" s="253"/>
      <c r="AQ220" s="252"/>
      <c r="AR220" s="152"/>
      <c r="AS220" s="253"/>
    </row>
    <row r="221" spans="1:45" s="2" customFormat="1">
      <c r="A221" s="949">
        <v>218</v>
      </c>
      <c r="B221" s="383" t="str">
        <f t="shared" si="11"/>
        <v/>
      </c>
      <c r="C221" s="152"/>
      <c r="D221" s="153"/>
      <c r="E221" s="153"/>
      <c r="F221" s="152" t="str">
        <f t="shared" si="10"/>
        <v/>
      </c>
      <c r="G221" s="868"/>
      <c r="H221" s="868"/>
      <c r="I221" s="877"/>
      <c r="J221" s="702"/>
      <c r="K221" s="689"/>
      <c r="L221" s="703"/>
      <c r="M221" s="703"/>
      <c r="N221" s="703"/>
      <c r="O221" s="703"/>
      <c r="P221" s="152"/>
      <c r="Q221" s="648"/>
      <c r="R221" s="648"/>
      <c r="S221" s="648"/>
      <c r="T221" s="153"/>
      <c r="U221" s="702"/>
      <c r="V221" s="689"/>
      <c r="W221" s="695"/>
      <c r="X221" s="704"/>
      <c r="Y221" s="153"/>
      <c r="Z221" s="153"/>
      <c r="AA221" s="153"/>
      <c r="AB221" s="153"/>
      <c r="AC221" s="153"/>
      <c r="AD221" s="153"/>
      <c r="AE221" s="846"/>
      <c r="AF221" s="822" t="str">
        <f t="shared" si="12"/>
        <v/>
      </c>
      <c r="AG221" s="4"/>
      <c r="AH221" s="4"/>
      <c r="AI221" s="124"/>
      <c r="AJ221" s="124"/>
      <c r="AK221" s="56"/>
      <c r="AL221" s="57"/>
      <c r="AM221" s="58"/>
      <c r="AN221" s="691"/>
      <c r="AO221" s="314"/>
      <c r="AP221" s="253"/>
      <c r="AQ221" s="252"/>
      <c r="AR221" s="152"/>
      <c r="AS221" s="253"/>
    </row>
    <row r="222" spans="1:45" s="2" customFormat="1">
      <c r="A222" s="949">
        <v>219</v>
      </c>
      <c r="B222" s="383" t="str">
        <f t="shared" si="11"/>
        <v/>
      </c>
      <c r="C222" s="152"/>
      <c r="D222" s="153"/>
      <c r="E222" s="153"/>
      <c r="F222" s="152" t="str">
        <f t="shared" si="10"/>
        <v/>
      </c>
      <c r="G222" s="868"/>
      <c r="H222" s="868"/>
      <c r="I222" s="877"/>
      <c r="J222" s="702"/>
      <c r="K222" s="689"/>
      <c r="L222" s="703"/>
      <c r="M222" s="703"/>
      <c r="N222" s="703"/>
      <c r="O222" s="703"/>
      <c r="P222" s="152"/>
      <c r="Q222" s="648"/>
      <c r="R222" s="648"/>
      <c r="S222" s="648"/>
      <c r="T222" s="153"/>
      <c r="U222" s="702"/>
      <c r="V222" s="689"/>
      <c r="W222" s="695"/>
      <c r="X222" s="704"/>
      <c r="Y222" s="153"/>
      <c r="Z222" s="153"/>
      <c r="AA222" s="153"/>
      <c r="AB222" s="153"/>
      <c r="AC222" s="153"/>
      <c r="AD222" s="153"/>
      <c r="AE222" s="846"/>
      <c r="AF222" s="822" t="str">
        <f t="shared" si="12"/>
        <v/>
      </c>
      <c r="AG222" s="4"/>
      <c r="AH222" s="4"/>
      <c r="AI222" s="124"/>
      <c r="AJ222" s="124"/>
      <c r="AK222" s="56"/>
      <c r="AL222" s="57"/>
      <c r="AM222" s="58"/>
      <c r="AN222" s="691"/>
      <c r="AO222" s="314"/>
      <c r="AP222" s="253"/>
      <c r="AQ222" s="252"/>
      <c r="AR222" s="152"/>
      <c r="AS222" s="253"/>
    </row>
    <row r="223" spans="1:45" s="2" customFormat="1">
      <c r="A223" s="949">
        <v>220</v>
      </c>
      <c r="B223" s="383" t="str">
        <f t="shared" si="11"/>
        <v/>
      </c>
      <c r="C223" s="152"/>
      <c r="D223" s="153"/>
      <c r="E223" s="153"/>
      <c r="F223" s="152" t="str">
        <f t="shared" si="10"/>
        <v/>
      </c>
      <c r="G223" s="868"/>
      <c r="H223" s="868"/>
      <c r="I223" s="877"/>
      <c r="J223" s="702"/>
      <c r="K223" s="689"/>
      <c r="L223" s="703"/>
      <c r="M223" s="703"/>
      <c r="N223" s="703"/>
      <c r="O223" s="703"/>
      <c r="P223" s="152"/>
      <c r="Q223" s="648"/>
      <c r="R223" s="648"/>
      <c r="S223" s="648"/>
      <c r="T223" s="153"/>
      <c r="U223" s="702"/>
      <c r="V223" s="689"/>
      <c r="W223" s="695"/>
      <c r="X223" s="704"/>
      <c r="Y223" s="153"/>
      <c r="Z223" s="153"/>
      <c r="AA223" s="153"/>
      <c r="AB223" s="153"/>
      <c r="AC223" s="153"/>
      <c r="AD223" s="153"/>
      <c r="AE223" s="846"/>
      <c r="AF223" s="822" t="str">
        <f t="shared" si="12"/>
        <v/>
      </c>
      <c r="AG223" s="4"/>
      <c r="AH223" s="4"/>
      <c r="AI223" s="124"/>
      <c r="AJ223" s="124"/>
      <c r="AK223" s="56"/>
      <c r="AL223" s="57"/>
      <c r="AM223" s="58"/>
      <c r="AN223" s="691"/>
      <c r="AO223" s="314"/>
      <c r="AP223" s="253"/>
      <c r="AQ223" s="252"/>
      <c r="AR223" s="152"/>
      <c r="AS223" s="253"/>
    </row>
    <row r="224" spans="1:45" s="2" customFormat="1">
      <c r="A224" s="949">
        <v>221</v>
      </c>
      <c r="B224" s="383" t="str">
        <f t="shared" si="11"/>
        <v/>
      </c>
      <c r="C224" s="152"/>
      <c r="D224" s="153"/>
      <c r="E224" s="153"/>
      <c r="F224" s="152" t="str">
        <f t="shared" si="10"/>
        <v/>
      </c>
      <c r="G224" s="868"/>
      <c r="H224" s="868"/>
      <c r="I224" s="877"/>
      <c r="J224" s="702"/>
      <c r="K224" s="689"/>
      <c r="L224" s="703"/>
      <c r="M224" s="703"/>
      <c r="N224" s="703"/>
      <c r="O224" s="703"/>
      <c r="P224" s="152"/>
      <c r="Q224" s="648"/>
      <c r="R224" s="648"/>
      <c r="S224" s="648"/>
      <c r="T224" s="153"/>
      <c r="U224" s="702"/>
      <c r="V224" s="689"/>
      <c r="W224" s="695"/>
      <c r="X224" s="704"/>
      <c r="Y224" s="153"/>
      <c r="Z224" s="153"/>
      <c r="AA224" s="153"/>
      <c r="AB224" s="153"/>
      <c r="AC224" s="153"/>
      <c r="AD224" s="153"/>
      <c r="AE224" s="846"/>
      <c r="AF224" s="822" t="str">
        <f t="shared" si="12"/>
        <v/>
      </c>
      <c r="AG224" s="4"/>
      <c r="AH224" s="4"/>
      <c r="AI224" s="124"/>
      <c r="AJ224" s="124"/>
      <c r="AK224" s="56"/>
      <c r="AL224" s="57"/>
      <c r="AM224" s="58"/>
      <c r="AN224" s="691"/>
      <c r="AO224" s="314"/>
      <c r="AP224" s="253"/>
      <c r="AQ224" s="252"/>
      <c r="AR224" s="152"/>
      <c r="AS224" s="253"/>
    </row>
    <row r="225" spans="1:45" s="2" customFormat="1">
      <c r="A225" s="949">
        <v>222</v>
      </c>
      <c r="B225" s="383" t="str">
        <f t="shared" si="11"/>
        <v/>
      </c>
      <c r="C225" s="152"/>
      <c r="D225" s="153"/>
      <c r="E225" s="153"/>
      <c r="F225" s="152" t="str">
        <f t="shared" si="10"/>
        <v/>
      </c>
      <c r="G225" s="868"/>
      <c r="H225" s="868"/>
      <c r="I225" s="877"/>
      <c r="J225" s="702"/>
      <c r="K225" s="689"/>
      <c r="L225" s="703"/>
      <c r="M225" s="703"/>
      <c r="N225" s="703"/>
      <c r="O225" s="703"/>
      <c r="P225" s="152"/>
      <c r="Q225" s="648"/>
      <c r="R225" s="648"/>
      <c r="S225" s="648"/>
      <c r="T225" s="153"/>
      <c r="U225" s="702"/>
      <c r="V225" s="689"/>
      <c r="W225" s="695"/>
      <c r="X225" s="704"/>
      <c r="Y225" s="153"/>
      <c r="Z225" s="153"/>
      <c r="AA225" s="153"/>
      <c r="AB225" s="153"/>
      <c r="AC225" s="153"/>
      <c r="AD225" s="153"/>
      <c r="AE225" s="846"/>
      <c r="AF225" s="822" t="str">
        <f t="shared" si="12"/>
        <v/>
      </c>
      <c r="AG225" s="4"/>
      <c r="AH225" s="4"/>
      <c r="AI225" s="124"/>
      <c r="AJ225" s="124"/>
      <c r="AK225" s="56"/>
      <c r="AL225" s="57"/>
      <c r="AM225" s="58"/>
      <c r="AN225" s="691"/>
      <c r="AO225" s="314"/>
      <c r="AP225" s="253"/>
      <c r="AQ225" s="252"/>
      <c r="AR225" s="152"/>
      <c r="AS225" s="253"/>
    </row>
    <row r="226" spans="1:45" s="2" customFormat="1">
      <c r="A226" s="949">
        <v>223</v>
      </c>
      <c r="B226" s="383" t="str">
        <f t="shared" si="11"/>
        <v/>
      </c>
      <c r="C226" s="152"/>
      <c r="D226" s="153"/>
      <c r="E226" s="153"/>
      <c r="F226" s="152" t="str">
        <f t="shared" si="10"/>
        <v/>
      </c>
      <c r="G226" s="868"/>
      <c r="H226" s="868"/>
      <c r="I226" s="877"/>
      <c r="J226" s="702"/>
      <c r="K226" s="689"/>
      <c r="L226" s="703"/>
      <c r="M226" s="703"/>
      <c r="N226" s="703"/>
      <c r="O226" s="703"/>
      <c r="P226" s="152"/>
      <c r="Q226" s="648"/>
      <c r="R226" s="648"/>
      <c r="S226" s="648"/>
      <c r="T226" s="153"/>
      <c r="U226" s="702"/>
      <c r="V226" s="689"/>
      <c r="W226" s="695"/>
      <c r="X226" s="704"/>
      <c r="Y226" s="153"/>
      <c r="Z226" s="153"/>
      <c r="AA226" s="153"/>
      <c r="AB226" s="153"/>
      <c r="AC226" s="153"/>
      <c r="AD226" s="153"/>
      <c r="AE226" s="846"/>
      <c r="AF226" s="822" t="str">
        <f t="shared" si="12"/>
        <v/>
      </c>
      <c r="AG226" s="4"/>
      <c r="AH226" s="4"/>
      <c r="AI226" s="124"/>
      <c r="AJ226" s="124"/>
      <c r="AK226" s="56"/>
      <c r="AL226" s="57"/>
      <c r="AM226" s="58"/>
      <c r="AN226" s="691"/>
      <c r="AO226" s="314"/>
      <c r="AP226" s="253"/>
      <c r="AQ226" s="252"/>
      <c r="AR226" s="152"/>
      <c r="AS226" s="253"/>
    </row>
    <row r="227" spans="1:45" s="2" customFormat="1">
      <c r="A227" s="949">
        <v>224</v>
      </c>
      <c r="B227" s="383" t="str">
        <f t="shared" si="11"/>
        <v/>
      </c>
      <c r="C227" s="152"/>
      <c r="D227" s="153"/>
      <c r="E227" s="153"/>
      <c r="F227" s="152" t="str">
        <f t="shared" si="10"/>
        <v/>
      </c>
      <c r="G227" s="868"/>
      <c r="H227" s="868"/>
      <c r="I227" s="877"/>
      <c r="J227" s="702"/>
      <c r="K227" s="689"/>
      <c r="L227" s="703"/>
      <c r="M227" s="703"/>
      <c r="N227" s="703"/>
      <c r="O227" s="703"/>
      <c r="P227" s="152"/>
      <c r="Q227" s="648"/>
      <c r="R227" s="648"/>
      <c r="S227" s="648"/>
      <c r="T227" s="153"/>
      <c r="U227" s="702"/>
      <c r="V227" s="689"/>
      <c r="W227" s="695"/>
      <c r="X227" s="704"/>
      <c r="Y227" s="153"/>
      <c r="Z227" s="153"/>
      <c r="AA227" s="153"/>
      <c r="AB227" s="153"/>
      <c r="AC227" s="153"/>
      <c r="AD227" s="153"/>
      <c r="AE227" s="846"/>
      <c r="AF227" s="822" t="str">
        <f t="shared" si="12"/>
        <v/>
      </c>
      <c r="AG227" s="4"/>
      <c r="AH227" s="4"/>
      <c r="AI227" s="124"/>
      <c r="AJ227" s="124"/>
      <c r="AK227" s="56"/>
      <c r="AL227" s="57"/>
      <c r="AM227" s="58"/>
      <c r="AN227" s="691"/>
      <c r="AO227" s="314"/>
      <c r="AP227" s="253"/>
      <c r="AQ227" s="252"/>
      <c r="AR227" s="152"/>
      <c r="AS227" s="253"/>
    </row>
    <row r="228" spans="1:45" s="2" customFormat="1">
      <c r="A228" s="949">
        <v>225</v>
      </c>
      <c r="B228" s="383" t="str">
        <f t="shared" si="11"/>
        <v/>
      </c>
      <c r="C228" s="152"/>
      <c r="D228" s="153"/>
      <c r="E228" s="153"/>
      <c r="F228" s="152" t="str">
        <f t="shared" si="10"/>
        <v/>
      </c>
      <c r="G228" s="868"/>
      <c r="H228" s="868"/>
      <c r="I228" s="877"/>
      <c r="J228" s="702"/>
      <c r="K228" s="689"/>
      <c r="L228" s="703"/>
      <c r="M228" s="703"/>
      <c r="N228" s="703"/>
      <c r="O228" s="703"/>
      <c r="P228" s="152"/>
      <c r="Q228" s="648"/>
      <c r="R228" s="648"/>
      <c r="S228" s="648"/>
      <c r="T228" s="153"/>
      <c r="U228" s="702"/>
      <c r="V228" s="689"/>
      <c r="W228" s="695"/>
      <c r="X228" s="704"/>
      <c r="Y228" s="153"/>
      <c r="Z228" s="153"/>
      <c r="AA228" s="153"/>
      <c r="AB228" s="153"/>
      <c r="AC228" s="153"/>
      <c r="AD228" s="153"/>
      <c r="AE228" s="846"/>
      <c r="AF228" s="822" t="str">
        <f t="shared" si="12"/>
        <v/>
      </c>
      <c r="AG228" s="4"/>
      <c r="AH228" s="4"/>
      <c r="AI228" s="124"/>
      <c r="AJ228" s="124"/>
      <c r="AK228" s="56"/>
      <c r="AL228" s="57"/>
      <c r="AM228" s="58"/>
      <c r="AN228" s="691"/>
      <c r="AO228" s="314"/>
      <c r="AP228" s="253"/>
      <c r="AQ228" s="252"/>
      <c r="AR228" s="152"/>
      <c r="AS228" s="253"/>
    </row>
    <row r="229" spans="1:45" s="2" customFormat="1">
      <c r="A229" s="949">
        <v>226</v>
      </c>
      <c r="B229" s="383" t="str">
        <f t="shared" si="11"/>
        <v/>
      </c>
      <c r="C229" s="152"/>
      <c r="D229" s="153"/>
      <c r="E229" s="153"/>
      <c r="F229" s="152" t="str">
        <f t="shared" si="10"/>
        <v/>
      </c>
      <c r="G229" s="868"/>
      <c r="H229" s="868"/>
      <c r="I229" s="877"/>
      <c r="J229" s="702"/>
      <c r="K229" s="689"/>
      <c r="L229" s="703"/>
      <c r="M229" s="703"/>
      <c r="N229" s="703"/>
      <c r="O229" s="703"/>
      <c r="P229" s="152"/>
      <c r="Q229" s="648"/>
      <c r="R229" s="648"/>
      <c r="S229" s="648"/>
      <c r="T229" s="153"/>
      <c r="U229" s="702"/>
      <c r="V229" s="689"/>
      <c r="W229" s="695"/>
      <c r="X229" s="704"/>
      <c r="Y229" s="153"/>
      <c r="Z229" s="153"/>
      <c r="AA229" s="153"/>
      <c r="AB229" s="153"/>
      <c r="AC229" s="153"/>
      <c r="AD229" s="153"/>
      <c r="AE229" s="846"/>
      <c r="AF229" s="822" t="str">
        <f t="shared" si="12"/>
        <v/>
      </c>
      <c r="AG229" s="4"/>
      <c r="AH229" s="4"/>
      <c r="AI229" s="124"/>
      <c r="AJ229" s="124"/>
      <c r="AK229" s="56"/>
      <c r="AL229" s="57"/>
      <c r="AM229" s="58"/>
      <c r="AN229" s="691"/>
      <c r="AO229" s="314"/>
      <c r="AP229" s="253"/>
      <c r="AQ229" s="252"/>
      <c r="AR229" s="152"/>
      <c r="AS229" s="253"/>
    </row>
    <row r="230" spans="1:45" s="2" customFormat="1">
      <c r="A230" s="949">
        <v>227</v>
      </c>
      <c r="B230" s="383" t="str">
        <f t="shared" si="11"/>
        <v/>
      </c>
      <c r="C230" s="152"/>
      <c r="D230" s="153"/>
      <c r="E230" s="153"/>
      <c r="F230" s="152" t="str">
        <f t="shared" si="10"/>
        <v/>
      </c>
      <c r="G230" s="868"/>
      <c r="H230" s="868"/>
      <c r="I230" s="877"/>
      <c r="J230" s="702"/>
      <c r="K230" s="689"/>
      <c r="L230" s="703"/>
      <c r="M230" s="703"/>
      <c r="N230" s="703"/>
      <c r="O230" s="703"/>
      <c r="P230" s="152"/>
      <c r="Q230" s="648"/>
      <c r="R230" s="648"/>
      <c r="S230" s="648"/>
      <c r="T230" s="153"/>
      <c r="U230" s="702"/>
      <c r="V230" s="689"/>
      <c r="W230" s="695"/>
      <c r="X230" s="704"/>
      <c r="Y230" s="153"/>
      <c r="Z230" s="153"/>
      <c r="AA230" s="153"/>
      <c r="AB230" s="153"/>
      <c r="AC230" s="153"/>
      <c r="AD230" s="153"/>
      <c r="AE230" s="846"/>
      <c r="AF230" s="822" t="str">
        <f t="shared" si="12"/>
        <v/>
      </c>
      <c r="AG230" s="4"/>
      <c r="AH230" s="4"/>
      <c r="AI230" s="124"/>
      <c r="AJ230" s="124"/>
      <c r="AK230" s="56"/>
      <c r="AL230" s="57"/>
      <c r="AM230" s="58"/>
      <c r="AN230" s="691"/>
      <c r="AO230" s="314"/>
      <c r="AP230" s="253"/>
      <c r="AQ230" s="252"/>
      <c r="AR230" s="152"/>
      <c r="AS230" s="253"/>
    </row>
    <row r="231" spans="1:45" s="2" customFormat="1">
      <c r="A231" s="949">
        <v>228</v>
      </c>
      <c r="B231" s="383" t="str">
        <f t="shared" si="11"/>
        <v/>
      </c>
      <c r="C231" s="152"/>
      <c r="D231" s="153"/>
      <c r="E231" s="153"/>
      <c r="F231" s="152" t="str">
        <f t="shared" si="10"/>
        <v/>
      </c>
      <c r="G231" s="868"/>
      <c r="H231" s="868"/>
      <c r="I231" s="877"/>
      <c r="J231" s="702"/>
      <c r="K231" s="689"/>
      <c r="L231" s="703"/>
      <c r="M231" s="703"/>
      <c r="N231" s="703"/>
      <c r="O231" s="703"/>
      <c r="P231" s="152"/>
      <c r="Q231" s="648"/>
      <c r="R231" s="648"/>
      <c r="S231" s="648"/>
      <c r="T231" s="153"/>
      <c r="U231" s="702"/>
      <c r="V231" s="689"/>
      <c r="W231" s="695"/>
      <c r="X231" s="704"/>
      <c r="Y231" s="153"/>
      <c r="Z231" s="153"/>
      <c r="AA231" s="153"/>
      <c r="AB231" s="153"/>
      <c r="AC231" s="153"/>
      <c r="AD231" s="153"/>
      <c r="AE231" s="846"/>
      <c r="AF231" s="822" t="str">
        <f t="shared" si="12"/>
        <v/>
      </c>
      <c r="AG231" s="4"/>
      <c r="AH231" s="4"/>
      <c r="AI231" s="124"/>
      <c r="AJ231" s="124"/>
      <c r="AK231" s="56"/>
      <c r="AL231" s="57"/>
      <c r="AM231" s="58"/>
      <c r="AN231" s="691"/>
      <c r="AO231" s="314"/>
      <c r="AP231" s="253"/>
      <c r="AQ231" s="252"/>
      <c r="AR231" s="152"/>
      <c r="AS231" s="253"/>
    </row>
    <row r="232" spans="1:45" s="2" customFormat="1">
      <c r="A232" s="949">
        <v>229</v>
      </c>
      <c r="B232" s="383" t="str">
        <f t="shared" si="11"/>
        <v/>
      </c>
      <c r="C232" s="152"/>
      <c r="D232" s="153"/>
      <c r="E232" s="153"/>
      <c r="F232" s="152" t="str">
        <f t="shared" si="10"/>
        <v/>
      </c>
      <c r="G232" s="868"/>
      <c r="H232" s="868"/>
      <c r="I232" s="877"/>
      <c r="J232" s="702"/>
      <c r="K232" s="689"/>
      <c r="L232" s="703"/>
      <c r="M232" s="703"/>
      <c r="N232" s="703"/>
      <c r="O232" s="703"/>
      <c r="P232" s="152"/>
      <c r="Q232" s="648"/>
      <c r="R232" s="648"/>
      <c r="S232" s="648"/>
      <c r="T232" s="153"/>
      <c r="U232" s="702"/>
      <c r="V232" s="689"/>
      <c r="W232" s="695"/>
      <c r="X232" s="704"/>
      <c r="Y232" s="153"/>
      <c r="Z232" s="153"/>
      <c r="AA232" s="153"/>
      <c r="AB232" s="153"/>
      <c r="AC232" s="153"/>
      <c r="AD232" s="153"/>
      <c r="AE232" s="846"/>
      <c r="AF232" s="822" t="str">
        <f t="shared" si="12"/>
        <v/>
      </c>
      <c r="AG232" s="4"/>
      <c r="AH232" s="4"/>
      <c r="AI232" s="124"/>
      <c r="AJ232" s="124"/>
      <c r="AK232" s="56"/>
      <c r="AL232" s="57"/>
      <c r="AM232" s="58"/>
      <c r="AN232" s="691"/>
      <c r="AO232" s="314"/>
      <c r="AP232" s="253"/>
      <c r="AQ232" s="252"/>
      <c r="AR232" s="152"/>
      <c r="AS232" s="253"/>
    </row>
    <row r="233" spans="1:45" s="2" customFormat="1">
      <c r="A233" s="949">
        <v>230</v>
      </c>
      <c r="B233" s="383" t="str">
        <f t="shared" si="11"/>
        <v/>
      </c>
      <c r="C233" s="152"/>
      <c r="D233" s="153"/>
      <c r="E233" s="153"/>
      <c r="F233" s="152" t="str">
        <f t="shared" si="10"/>
        <v/>
      </c>
      <c r="G233" s="868"/>
      <c r="H233" s="868"/>
      <c r="I233" s="877"/>
      <c r="J233" s="702"/>
      <c r="K233" s="689"/>
      <c r="L233" s="703"/>
      <c r="M233" s="703"/>
      <c r="N233" s="703"/>
      <c r="O233" s="703"/>
      <c r="P233" s="152"/>
      <c r="Q233" s="648"/>
      <c r="R233" s="648"/>
      <c r="S233" s="648"/>
      <c r="T233" s="153"/>
      <c r="U233" s="702"/>
      <c r="V233" s="689"/>
      <c r="W233" s="695"/>
      <c r="X233" s="704"/>
      <c r="Y233" s="153"/>
      <c r="Z233" s="153"/>
      <c r="AA233" s="153"/>
      <c r="AB233" s="153"/>
      <c r="AC233" s="153"/>
      <c r="AD233" s="153"/>
      <c r="AE233" s="846"/>
      <c r="AF233" s="822" t="str">
        <f t="shared" si="12"/>
        <v/>
      </c>
      <c r="AG233" s="4"/>
      <c r="AH233" s="4"/>
      <c r="AI233" s="124"/>
      <c r="AJ233" s="124"/>
      <c r="AK233" s="56"/>
      <c r="AL233" s="57"/>
      <c r="AM233" s="58"/>
      <c r="AN233" s="691"/>
      <c r="AO233" s="314"/>
      <c r="AP233" s="253"/>
      <c r="AQ233" s="252"/>
      <c r="AR233" s="152"/>
      <c r="AS233" s="253"/>
    </row>
    <row r="234" spans="1:45" s="2" customFormat="1">
      <c r="A234" s="949">
        <v>231</v>
      </c>
      <c r="B234" s="383" t="str">
        <f t="shared" si="11"/>
        <v/>
      </c>
      <c r="C234" s="152"/>
      <c r="D234" s="153"/>
      <c r="E234" s="153"/>
      <c r="F234" s="152" t="str">
        <f t="shared" si="10"/>
        <v/>
      </c>
      <c r="G234" s="868"/>
      <c r="H234" s="868"/>
      <c r="I234" s="877"/>
      <c r="J234" s="702"/>
      <c r="K234" s="689"/>
      <c r="L234" s="703"/>
      <c r="M234" s="703"/>
      <c r="N234" s="703"/>
      <c r="O234" s="703"/>
      <c r="P234" s="152"/>
      <c r="Q234" s="648"/>
      <c r="R234" s="648"/>
      <c r="S234" s="648"/>
      <c r="T234" s="153"/>
      <c r="U234" s="702"/>
      <c r="V234" s="689"/>
      <c r="W234" s="695"/>
      <c r="X234" s="704"/>
      <c r="Y234" s="153"/>
      <c r="Z234" s="153"/>
      <c r="AA234" s="153"/>
      <c r="AB234" s="153"/>
      <c r="AC234" s="153"/>
      <c r="AD234" s="153"/>
      <c r="AE234" s="846"/>
      <c r="AF234" s="822" t="str">
        <f t="shared" si="12"/>
        <v/>
      </c>
      <c r="AG234" s="4"/>
      <c r="AH234" s="4"/>
      <c r="AI234" s="124"/>
      <c r="AJ234" s="124"/>
      <c r="AK234" s="56"/>
      <c r="AL234" s="57"/>
      <c r="AM234" s="58"/>
      <c r="AN234" s="691"/>
      <c r="AO234" s="314"/>
      <c r="AP234" s="253"/>
      <c r="AQ234" s="252"/>
      <c r="AR234" s="152"/>
      <c r="AS234" s="253"/>
    </row>
    <row r="235" spans="1:45" s="2" customFormat="1">
      <c r="A235" s="949">
        <v>232</v>
      </c>
      <c r="B235" s="383" t="str">
        <f t="shared" si="11"/>
        <v/>
      </c>
      <c r="C235" s="152"/>
      <c r="D235" s="153"/>
      <c r="E235" s="153"/>
      <c r="F235" s="152" t="str">
        <f t="shared" si="10"/>
        <v/>
      </c>
      <c r="G235" s="868"/>
      <c r="H235" s="868"/>
      <c r="I235" s="877"/>
      <c r="J235" s="702"/>
      <c r="K235" s="689"/>
      <c r="L235" s="703"/>
      <c r="M235" s="703"/>
      <c r="N235" s="703"/>
      <c r="O235" s="703"/>
      <c r="P235" s="152"/>
      <c r="Q235" s="648"/>
      <c r="R235" s="648"/>
      <c r="S235" s="648"/>
      <c r="T235" s="153"/>
      <c r="U235" s="702"/>
      <c r="V235" s="689"/>
      <c r="W235" s="695"/>
      <c r="X235" s="704"/>
      <c r="Y235" s="153"/>
      <c r="Z235" s="153"/>
      <c r="AA235" s="153"/>
      <c r="AB235" s="153"/>
      <c r="AC235" s="153"/>
      <c r="AD235" s="153"/>
      <c r="AE235" s="846"/>
      <c r="AF235" s="822" t="str">
        <f t="shared" si="12"/>
        <v/>
      </c>
      <c r="AG235" s="4"/>
      <c r="AH235" s="4"/>
      <c r="AI235" s="124"/>
      <c r="AJ235" s="124"/>
      <c r="AK235" s="56"/>
      <c r="AL235" s="57"/>
      <c r="AM235" s="58"/>
      <c r="AN235" s="691"/>
      <c r="AO235" s="314"/>
      <c r="AP235" s="253"/>
      <c r="AQ235" s="252"/>
      <c r="AR235" s="152"/>
      <c r="AS235" s="253"/>
    </row>
    <row r="236" spans="1:45" s="2" customFormat="1">
      <c r="A236" s="949">
        <v>233</v>
      </c>
      <c r="B236" s="383" t="str">
        <f t="shared" si="11"/>
        <v/>
      </c>
      <c r="C236" s="152"/>
      <c r="D236" s="153"/>
      <c r="E236" s="153"/>
      <c r="F236" s="152" t="str">
        <f t="shared" si="10"/>
        <v/>
      </c>
      <c r="G236" s="868"/>
      <c r="H236" s="868"/>
      <c r="I236" s="877"/>
      <c r="J236" s="702"/>
      <c r="K236" s="689"/>
      <c r="L236" s="703"/>
      <c r="M236" s="703"/>
      <c r="N236" s="703"/>
      <c r="O236" s="703"/>
      <c r="P236" s="152"/>
      <c r="Q236" s="648"/>
      <c r="R236" s="648"/>
      <c r="S236" s="648"/>
      <c r="T236" s="153"/>
      <c r="U236" s="702"/>
      <c r="V236" s="689"/>
      <c r="W236" s="695"/>
      <c r="X236" s="704"/>
      <c r="Y236" s="153"/>
      <c r="Z236" s="153"/>
      <c r="AA236" s="153"/>
      <c r="AB236" s="153"/>
      <c r="AC236" s="153"/>
      <c r="AD236" s="153"/>
      <c r="AE236" s="846"/>
      <c r="AF236" s="822" t="str">
        <f t="shared" si="12"/>
        <v/>
      </c>
      <c r="AG236" s="4"/>
      <c r="AH236" s="4"/>
      <c r="AI236" s="124"/>
      <c r="AJ236" s="124"/>
      <c r="AK236" s="56"/>
      <c r="AL236" s="57"/>
      <c r="AM236" s="58"/>
      <c r="AN236" s="691"/>
      <c r="AO236" s="314"/>
      <c r="AP236" s="253"/>
      <c r="AQ236" s="252"/>
      <c r="AR236" s="152"/>
      <c r="AS236" s="253"/>
    </row>
    <row r="237" spans="1:45" s="2" customFormat="1">
      <c r="A237" s="949">
        <v>234</v>
      </c>
      <c r="B237" s="383" t="str">
        <f t="shared" si="11"/>
        <v/>
      </c>
      <c r="C237" s="152"/>
      <c r="D237" s="153"/>
      <c r="E237" s="153"/>
      <c r="F237" s="152" t="str">
        <f t="shared" si="10"/>
        <v/>
      </c>
      <c r="G237" s="868"/>
      <c r="H237" s="868"/>
      <c r="I237" s="877"/>
      <c r="J237" s="702"/>
      <c r="K237" s="689"/>
      <c r="L237" s="703"/>
      <c r="M237" s="703"/>
      <c r="N237" s="703"/>
      <c r="O237" s="703"/>
      <c r="P237" s="152"/>
      <c r="Q237" s="648"/>
      <c r="R237" s="648"/>
      <c r="S237" s="648"/>
      <c r="T237" s="153"/>
      <c r="U237" s="702"/>
      <c r="V237" s="689"/>
      <c r="W237" s="695"/>
      <c r="X237" s="704"/>
      <c r="Y237" s="153"/>
      <c r="Z237" s="153"/>
      <c r="AA237" s="153"/>
      <c r="AB237" s="153"/>
      <c r="AC237" s="153"/>
      <c r="AD237" s="153"/>
      <c r="AE237" s="846"/>
      <c r="AF237" s="822" t="str">
        <f t="shared" si="12"/>
        <v/>
      </c>
      <c r="AG237" s="4"/>
      <c r="AH237" s="4"/>
      <c r="AI237" s="124"/>
      <c r="AJ237" s="124"/>
      <c r="AK237" s="56"/>
      <c r="AL237" s="57"/>
      <c r="AM237" s="58"/>
      <c r="AN237" s="691"/>
      <c r="AO237" s="314"/>
      <c r="AP237" s="253"/>
      <c r="AQ237" s="252"/>
      <c r="AR237" s="152"/>
      <c r="AS237" s="253"/>
    </row>
    <row r="238" spans="1:45" s="2" customFormat="1">
      <c r="A238" s="949">
        <v>235</v>
      </c>
      <c r="B238" s="383" t="str">
        <f t="shared" si="11"/>
        <v/>
      </c>
      <c r="C238" s="152"/>
      <c r="D238" s="153"/>
      <c r="E238" s="153"/>
      <c r="F238" s="152" t="str">
        <f t="shared" si="10"/>
        <v/>
      </c>
      <c r="G238" s="868"/>
      <c r="H238" s="868"/>
      <c r="I238" s="877"/>
      <c r="J238" s="702"/>
      <c r="K238" s="689"/>
      <c r="L238" s="703"/>
      <c r="M238" s="703"/>
      <c r="N238" s="703"/>
      <c r="O238" s="703"/>
      <c r="P238" s="152"/>
      <c r="Q238" s="648"/>
      <c r="R238" s="648"/>
      <c r="S238" s="648"/>
      <c r="T238" s="153"/>
      <c r="U238" s="702"/>
      <c r="V238" s="689"/>
      <c r="W238" s="695"/>
      <c r="X238" s="704"/>
      <c r="Y238" s="153"/>
      <c r="Z238" s="153"/>
      <c r="AA238" s="153"/>
      <c r="AB238" s="153"/>
      <c r="AC238" s="153"/>
      <c r="AD238" s="153"/>
      <c r="AE238" s="846"/>
      <c r="AF238" s="822" t="str">
        <f t="shared" si="12"/>
        <v/>
      </c>
      <c r="AG238" s="4"/>
      <c r="AH238" s="4"/>
      <c r="AI238" s="124"/>
      <c r="AJ238" s="124"/>
      <c r="AK238" s="56"/>
      <c r="AL238" s="57"/>
      <c r="AM238" s="58"/>
      <c r="AN238" s="691"/>
      <c r="AO238" s="314"/>
      <c r="AP238" s="253"/>
      <c r="AQ238" s="252"/>
      <c r="AR238" s="152"/>
      <c r="AS238" s="253"/>
    </row>
    <row r="239" spans="1:45" s="2" customFormat="1">
      <c r="A239" s="949">
        <v>236</v>
      </c>
      <c r="B239" s="383" t="str">
        <f t="shared" si="11"/>
        <v/>
      </c>
      <c r="C239" s="152"/>
      <c r="D239" s="153"/>
      <c r="E239" s="153"/>
      <c r="F239" s="152" t="str">
        <f t="shared" si="10"/>
        <v/>
      </c>
      <c r="G239" s="868"/>
      <c r="H239" s="868"/>
      <c r="I239" s="877"/>
      <c r="J239" s="702"/>
      <c r="K239" s="689"/>
      <c r="L239" s="703"/>
      <c r="M239" s="703"/>
      <c r="N239" s="703"/>
      <c r="O239" s="703"/>
      <c r="P239" s="152"/>
      <c r="Q239" s="648"/>
      <c r="R239" s="648"/>
      <c r="S239" s="648"/>
      <c r="T239" s="153"/>
      <c r="U239" s="702"/>
      <c r="V239" s="689"/>
      <c r="W239" s="695"/>
      <c r="X239" s="704"/>
      <c r="Y239" s="153"/>
      <c r="Z239" s="153"/>
      <c r="AA239" s="153"/>
      <c r="AB239" s="153"/>
      <c r="AC239" s="153"/>
      <c r="AD239" s="153"/>
      <c r="AE239" s="846"/>
      <c r="AF239" s="822" t="str">
        <f t="shared" si="12"/>
        <v/>
      </c>
      <c r="AG239" s="4"/>
      <c r="AH239" s="4"/>
      <c r="AI239" s="124"/>
      <c r="AJ239" s="124"/>
      <c r="AK239" s="56"/>
      <c r="AL239" s="57"/>
      <c r="AM239" s="58"/>
      <c r="AN239" s="691"/>
      <c r="AO239" s="314"/>
      <c r="AP239" s="253"/>
      <c r="AQ239" s="252"/>
      <c r="AR239" s="152"/>
      <c r="AS239" s="253"/>
    </row>
    <row r="240" spans="1:45" s="2" customFormat="1">
      <c r="A240" s="949">
        <v>237</v>
      </c>
      <c r="B240" s="383" t="str">
        <f t="shared" si="11"/>
        <v/>
      </c>
      <c r="C240" s="152"/>
      <c r="D240" s="153"/>
      <c r="E240" s="153"/>
      <c r="F240" s="152" t="str">
        <f t="shared" si="10"/>
        <v/>
      </c>
      <c r="G240" s="868"/>
      <c r="H240" s="868"/>
      <c r="I240" s="877"/>
      <c r="J240" s="702"/>
      <c r="K240" s="689"/>
      <c r="L240" s="703"/>
      <c r="M240" s="703"/>
      <c r="N240" s="703"/>
      <c r="O240" s="703"/>
      <c r="P240" s="152"/>
      <c r="Q240" s="648"/>
      <c r="R240" s="648"/>
      <c r="S240" s="648"/>
      <c r="T240" s="153"/>
      <c r="U240" s="702"/>
      <c r="V240" s="689"/>
      <c r="W240" s="695"/>
      <c r="X240" s="704"/>
      <c r="Y240" s="153"/>
      <c r="Z240" s="153"/>
      <c r="AA240" s="153"/>
      <c r="AB240" s="153"/>
      <c r="AC240" s="153"/>
      <c r="AD240" s="153"/>
      <c r="AE240" s="846"/>
      <c r="AF240" s="822" t="str">
        <f t="shared" si="12"/>
        <v/>
      </c>
      <c r="AG240" s="4"/>
      <c r="AH240" s="4"/>
      <c r="AI240" s="124"/>
      <c r="AJ240" s="124"/>
      <c r="AK240" s="56"/>
      <c r="AL240" s="57"/>
      <c r="AM240" s="58"/>
      <c r="AN240" s="691"/>
      <c r="AO240" s="314"/>
      <c r="AP240" s="253"/>
      <c r="AQ240" s="252"/>
      <c r="AR240" s="152"/>
      <c r="AS240" s="253"/>
    </row>
    <row r="241" spans="1:45" s="2" customFormat="1">
      <c r="A241" s="949">
        <v>238</v>
      </c>
      <c r="B241" s="383" t="str">
        <f t="shared" si="11"/>
        <v/>
      </c>
      <c r="C241" s="152"/>
      <c r="D241" s="153"/>
      <c r="E241" s="153"/>
      <c r="F241" s="152" t="str">
        <f t="shared" si="10"/>
        <v/>
      </c>
      <c r="G241" s="868"/>
      <c r="H241" s="868"/>
      <c r="I241" s="877"/>
      <c r="J241" s="702"/>
      <c r="K241" s="689"/>
      <c r="L241" s="703"/>
      <c r="M241" s="703"/>
      <c r="N241" s="703"/>
      <c r="O241" s="703"/>
      <c r="P241" s="152"/>
      <c r="Q241" s="648"/>
      <c r="R241" s="648"/>
      <c r="S241" s="648"/>
      <c r="T241" s="153"/>
      <c r="U241" s="702"/>
      <c r="V241" s="689"/>
      <c r="W241" s="695"/>
      <c r="X241" s="704"/>
      <c r="Y241" s="153"/>
      <c r="Z241" s="153"/>
      <c r="AA241" s="153"/>
      <c r="AB241" s="153"/>
      <c r="AC241" s="153"/>
      <c r="AD241" s="153"/>
      <c r="AE241" s="846"/>
      <c r="AF241" s="822" t="str">
        <f t="shared" si="12"/>
        <v/>
      </c>
      <c r="AG241" s="4"/>
      <c r="AH241" s="4"/>
      <c r="AI241" s="124"/>
      <c r="AJ241" s="124"/>
      <c r="AK241" s="56"/>
      <c r="AL241" s="57"/>
      <c r="AM241" s="58"/>
      <c r="AN241" s="691"/>
      <c r="AO241" s="314"/>
      <c r="AP241" s="253"/>
      <c r="AQ241" s="252"/>
      <c r="AR241" s="152"/>
      <c r="AS241" s="253"/>
    </row>
    <row r="242" spans="1:45" s="2" customFormat="1">
      <c r="A242" s="949">
        <v>239</v>
      </c>
      <c r="B242" s="383" t="str">
        <f t="shared" si="11"/>
        <v/>
      </c>
      <c r="C242" s="152"/>
      <c r="D242" s="153"/>
      <c r="E242" s="153"/>
      <c r="F242" s="152" t="str">
        <f t="shared" si="10"/>
        <v/>
      </c>
      <c r="G242" s="868"/>
      <c r="H242" s="868"/>
      <c r="I242" s="877"/>
      <c r="J242" s="702"/>
      <c r="K242" s="689"/>
      <c r="L242" s="703"/>
      <c r="M242" s="703"/>
      <c r="N242" s="703"/>
      <c r="O242" s="703"/>
      <c r="P242" s="152"/>
      <c r="Q242" s="648"/>
      <c r="R242" s="648"/>
      <c r="S242" s="648"/>
      <c r="T242" s="153"/>
      <c r="U242" s="702"/>
      <c r="V242" s="689"/>
      <c r="W242" s="695"/>
      <c r="X242" s="704"/>
      <c r="Y242" s="153"/>
      <c r="Z242" s="153"/>
      <c r="AA242" s="153"/>
      <c r="AB242" s="153"/>
      <c r="AC242" s="153"/>
      <c r="AD242" s="153"/>
      <c r="AE242" s="846"/>
      <c r="AF242" s="822" t="str">
        <f t="shared" si="12"/>
        <v/>
      </c>
      <c r="AG242" s="4"/>
      <c r="AH242" s="4"/>
      <c r="AI242" s="124"/>
      <c r="AJ242" s="124"/>
      <c r="AK242" s="56"/>
      <c r="AL242" s="57"/>
      <c r="AM242" s="58"/>
      <c r="AN242" s="691"/>
      <c r="AO242" s="314"/>
      <c r="AP242" s="253"/>
      <c r="AQ242" s="252"/>
      <c r="AR242" s="152"/>
      <c r="AS242" s="253"/>
    </row>
    <row r="243" spans="1:45" s="2" customFormat="1">
      <c r="A243" s="949">
        <v>240</v>
      </c>
      <c r="B243" s="383" t="str">
        <f t="shared" si="11"/>
        <v/>
      </c>
      <c r="C243" s="152"/>
      <c r="D243" s="153"/>
      <c r="E243" s="153"/>
      <c r="F243" s="152" t="str">
        <f t="shared" si="10"/>
        <v/>
      </c>
      <c r="G243" s="868"/>
      <c r="H243" s="868"/>
      <c r="I243" s="877"/>
      <c r="J243" s="702"/>
      <c r="K243" s="689"/>
      <c r="L243" s="703"/>
      <c r="M243" s="703"/>
      <c r="N243" s="703"/>
      <c r="O243" s="703"/>
      <c r="P243" s="152"/>
      <c r="Q243" s="648"/>
      <c r="R243" s="648"/>
      <c r="S243" s="648"/>
      <c r="T243" s="153"/>
      <c r="U243" s="702"/>
      <c r="V243" s="689"/>
      <c r="W243" s="695"/>
      <c r="X243" s="704"/>
      <c r="Y243" s="153"/>
      <c r="Z243" s="153"/>
      <c r="AA243" s="153"/>
      <c r="AB243" s="153"/>
      <c r="AC243" s="153"/>
      <c r="AD243" s="153"/>
      <c r="AE243" s="846"/>
      <c r="AF243" s="822" t="str">
        <f t="shared" si="12"/>
        <v/>
      </c>
      <c r="AG243" s="4"/>
      <c r="AH243" s="4"/>
      <c r="AI243" s="124"/>
      <c r="AJ243" s="124"/>
      <c r="AK243" s="56"/>
      <c r="AL243" s="57"/>
      <c r="AM243" s="58"/>
      <c r="AN243" s="691"/>
      <c r="AO243" s="314"/>
      <c r="AP243" s="253"/>
      <c r="AQ243" s="252"/>
      <c r="AR243" s="152"/>
      <c r="AS243" s="253"/>
    </row>
    <row r="244" spans="1:45" s="2" customFormat="1">
      <c r="A244" s="949">
        <v>241</v>
      </c>
      <c r="B244" s="383" t="str">
        <f t="shared" si="11"/>
        <v/>
      </c>
      <c r="C244" s="152"/>
      <c r="D244" s="153"/>
      <c r="E244" s="153"/>
      <c r="F244" s="152" t="str">
        <f t="shared" si="10"/>
        <v/>
      </c>
      <c r="G244" s="868"/>
      <c r="H244" s="868"/>
      <c r="I244" s="877"/>
      <c r="J244" s="702"/>
      <c r="K244" s="689"/>
      <c r="L244" s="703"/>
      <c r="M244" s="703"/>
      <c r="N244" s="703"/>
      <c r="O244" s="703"/>
      <c r="P244" s="152"/>
      <c r="Q244" s="648"/>
      <c r="R244" s="648"/>
      <c r="S244" s="648"/>
      <c r="T244" s="153"/>
      <c r="U244" s="702"/>
      <c r="V244" s="689"/>
      <c r="W244" s="695"/>
      <c r="X244" s="704"/>
      <c r="Y244" s="153"/>
      <c r="Z244" s="153"/>
      <c r="AA244" s="153"/>
      <c r="AB244" s="153"/>
      <c r="AC244" s="153"/>
      <c r="AD244" s="153"/>
      <c r="AE244" s="846"/>
      <c r="AF244" s="822" t="str">
        <f t="shared" si="12"/>
        <v/>
      </c>
      <c r="AG244" s="4"/>
      <c r="AH244" s="4"/>
      <c r="AI244" s="124"/>
      <c r="AJ244" s="124"/>
      <c r="AK244" s="56"/>
      <c r="AL244" s="57"/>
      <c r="AM244" s="58"/>
      <c r="AN244" s="691"/>
      <c r="AO244" s="314"/>
      <c r="AP244" s="253"/>
      <c r="AQ244" s="252"/>
      <c r="AR244" s="152"/>
      <c r="AS244" s="253"/>
    </row>
    <row r="245" spans="1:45" s="2" customFormat="1">
      <c r="A245" s="949">
        <v>242</v>
      </c>
      <c r="B245" s="383" t="str">
        <f t="shared" si="11"/>
        <v/>
      </c>
      <c r="C245" s="152"/>
      <c r="D245" s="153"/>
      <c r="E245" s="153"/>
      <c r="F245" s="152" t="str">
        <f t="shared" si="10"/>
        <v/>
      </c>
      <c r="G245" s="868"/>
      <c r="H245" s="868"/>
      <c r="I245" s="877"/>
      <c r="J245" s="702"/>
      <c r="K245" s="689"/>
      <c r="L245" s="703"/>
      <c r="M245" s="703"/>
      <c r="N245" s="703"/>
      <c r="O245" s="703"/>
      <c r="P245" s="152"/>
      <c r="Q245" s="648"/>
      <c r="R245" s="648"/>
      <c r="S245" s="648"/>
      <c r="T245" s="153"/>
      <c r="U245" s="702"/>
      <c r="V245" s="689"/>
      <c r="W245" s="695"/>
      <c r="X245" s="704"/>
      <c r="Y245" s="153"/>
      <c r="Z245" s="153"/>
      <c r="AA245" s="153"/>
      <c r="AB245" s="153"/>
      <c r="AC245" s="153"/>
      <c r="AD245" s="153"/>
      <c r="AE245" s="846"/>
      <c r="AF245" s="822" t="str">
        <f t="shared" si="12"/>
        <v/>
      </c>
      <c r="AG245" s="4"/>
      <c r="AH245" s="4"/>
      <c r="AI245" s="124"/>
      <c r="AJ245" s="124"/>
      <c r="AK245" s="56"/>
      <c r="AL245" s="57"/>
      <c r="AM245" s="58"/>
      <c r="AN245" s="691"/>
      <c r="AO245" s="314"/>
      <c r="AP245" s="253"/>
      <c r="AQ245" s="252"/>
      <c r="AR245" s="152"/>
      <c r="AS245" s="253"/>
    </row>
    <row r="246" spans="1:45" s="2" customFormat="1">
      <c r="A246" s="949">
        <v>243</v>
      </c>
      <c r="B246" s="383" t="str">
        <f t="shared" si="11"/>
        <v/>
      </c>
      <c r="C246" s="152"/>
      <c r="D246" s="153"/>
      <c r="E246" s="153"/>
      <c r="F246" s="152" t="str">
        <f t="shared" si="10"/>
        <v/>
      </c>
      <c r="G246" s="868"/>
      <c r="H246" s="868"/>
      <c r="I246" s="877"/>
      <c r="J246" s="702"/>
      <c r="K246" s="689"/>
      <c r="L246" s="703"/>
      <c r="M246" s="703"/>
      <c r="N246" s="703"/>
      <c r="O246" s="703"/>
      <c r="P246" s="152"/>
      <c r="Q246" s="648"/>
      <c r="R246" s="648"/>
      <c r="S246" s="648"/>
      <c r="T246" s="153"/>
      <c r="U246" s="702"/>
      <c r="V246" s="689"/>
      <c r="W246" s="695"/>
      <c r="X246" s="704"/>
      <c r="Y246" s="153"/>
      <c r="Z246" s="153"/>
      <c r="AA246" s="153"/>
      <c r="AB246" s="153"/>
      <c r="AC246" s="153"/>
      <c r="AD246" s="153"/>
      <c r="AE246" s="846"/>
      <c r="AF246" s="822" t="str">
        <f t="shared" si="12"/>
        <v/>
      </c>
      <c r="AG246" s="4"/>
      <c r="AH246" s="4"/>
      <c r="AI246" s="124"/>
      <c r="AJ246" s="124"/>
      <c r="AK246" s="56"/>
      <c r="AL246" s="57"/>
      <c r="AM246" s="58"/>
      <c r="AN246" s="691"/>
      <c r="AO246" s="314"/>
      <c r="AP246" s="253"/>
      <c r="AQ246" s="252"/>
      <c r="AR246" s="152"/>
      <c r="AS246" s="253"/>
    </row>
    <row r="247" spans="1:45" s="2" customFormat="1">
      <c r="A247" s="949">
        <v>244</v>
      </c>
      <c r="B247" s="383" t="str">
        <f t="shared" si="11"/>
        <v/>
      </c>
      <c r="C247" s="152"/>
      <c r="D247" s="153"/>
      <c r="E247" s="153"/>
      <c r="F247" s="152" t="str">
        <f t="shared" si="10"/>
        <v/>
      </c>
      <c r="G247" s="868"/>
      <c r="H247" s="868"/>
      <c r="I247" s="877"/>
      <c r="J247" s="702"/>
      <c r="K247" s="689"/>
      <c r="L247" s="703"/>
      <c r="M247" s="703"/>
      <c r="N247" s="703"/>
      <c r="O247" s="703"/>
      <c r="P247" s="152"/>
      <c r="Q247" s="648"/>
      <c r="R247" s="648"/>
      <c r="S247" s="648"/>
      <c r="T247" s="153"/>
      <c r="U247" s="702"/>
      <c r="V247" s="689"/>
      <c r="W247" s="695"/>
      <c r="X247" s="704"/>
      <c r="Y247" s="153"/>
      <c r="Z247" s="153"/>
      <c r="AA247" s="153"/>
      <c r="AB247" s="153"/>
      <c r="AC247" s="153"/>
      <c r="AD247" s="153"/>
      <c r="AE247" s="846"/>
      <c r="AF247" s="822" t="str">
        <f t="shared" si="12"/>
        <v/>
      </c>
      <c r="AG247" s="4"/>
      <c r="AH247" s="4"/>
      <c r="AI247" s="124"/>
      <c r="AJ247" s="124"/>
      <c r="AK247" s="56"/>
      <c r="AL247" s="57"/>
      <c r="AM247" s="58"/>
      <c r="AN247" s="691"/>
      <c r="AO247" s="314"/>
      <c r="AP247" s="253"/>
      <c r="AQ247" s="252"/>
      <c r="AR247" s="152"/>
      <c r="AS247" s="253"/>
    </row>
    <row r="248" spans="1:45" s="2" customFormat="1">
      <c r="A248" s="949">
        <v>245</v>
      </c>
      <c r="B248" s="383" t="str">
        <f t="shared" si="11"/>
        <v/>
      </c>
      <c r="C248" s="152"/>
      <c r="D248" s="153"/>
      <c r="E248" s="153"/>
      <c r="F248" s="152" t="str">
        <f t="shared" si="10"/>
        <v/>
      </c>
      <c r="G248" s="868"/>
      <c r="H248" s="868"/>
      <c r="I248" s="877"/>
      <c r="J248" s="702"/>
      <c r="K248" s="689"/>
      <c r="L248" s="703"/>
      <c r="M248" s="703"/>
      <c r="N248" s="703"/>
      <c r="O248" s="703"/>
      <c r="P248" s="152"/>
      <c r="Q248" s="648"/>
      <c r="R248" s="648"/>
      <c r="S248" s="648"/>
      <c r="T248" s="153"/>
      <c r="U248" s="702"/>
      <c r="V248" s="689"/>
      <c r="W248" s="695"/>
      <c r="X248" s="704"/>
      <c r="Y248" s="153"/>
      <c r="Z248" s="153"/>
      <c r="AA248" s="153"/>
      <c r="AB248" s="153"/>
      <c r="AC248" s="153"/>
      <c r="AD248" s="153"/>
      <c r="AE248" s="846"/>
      <c r="AF248" s="822" t="str">
        <f t="shared" si="12"/>
        <v/>
      </c>
      <c r="AG248" s="4"/>
      <c r="AH248" s="4"/>
      <c r="AI248" s="124"/>
      <c r="AJ248" s="124"/>
      <c r="AK248" s="56"/>
      <c r="AL248" s="57"/>
      <c r="AM248" s="58"/>
      <c r="AN248" s="691"/>
      <c r="AO248" s="314"/>
      <c r="AP248" s="253"/>
      <c r="AQ248" s="252"/>
      <c r="AR248" s="152"/>
      <c r="AS248" s="253"/>
    </row>
    <row r="249" spans="1:45" s="2" customFormat="1">
      <c r="A249" s="949">
        <v>246</v>
      </c>
      <c r="B249" s="383" t="str">
        <f t="shared" si="11"/>
        <v/>
      </c>
      <c r="C249" s="152"/>
      <c r="D249" s="153"/>
      <c r="E249" s="153"/>
      <c r="F249" s="152" t="str">
        <f t="shared" si="10"/>
        <v/>
      </c>
      <c r="G249" s="868"/>
      <c r="H249" s="868"/>
      <c r="I249" s="877"/>
      <c r="J249" s="702"/>
      <c r="K249" s="689"/>
      <c r="L249" s="703"/>
      <c r="M249" s="703"/>
      <c r="N249" s="703"/>
      <c r="O249" s="703"/>
      <c r="P249" s="152"/>
      <c r="Q249" s="648"/>
      <c r="R249" s="648"/>
      <c r="S249" s="648"/>
      <c r="T249" s="153"/>
      <c r="U249" s="702"/>
      <c r="V249" s="689"/>
      <c r="W249" s="695"/>
      <c r="X249" s="704"/>
      <c r="Y249" s="153"/>
      <c r="Z249" s="153"/>
      <c r="AA249" s="153"/>
      <c r="AB249" s="153"/>
      <c r="AC249" s="153"/>
      <c r="AD249" s="153"/>
      <c r="AE249" s="846"/>
      <c r="AF249" s="822" t="str">
        <f t="shared" si="12"/>
        <v/>
      </c>
      <c r="AG249" s="4"/>
      <c r="AH249" s="4"/>
      <c r="AI249" s="124"/>
      <c r="AJ249" s="124"/>
      <c r="AK249" s="56"/>
      <c r="AL249" s="57"/>
      <c r="AM249" s="58"/>
      <c r="AN249" s="691"/>
      <c r="AO249" s="314"/>
      <c r="AP249" s="253"/>
      <c r="AQ249" s="252"/>
      <c r="AR249" s="152"/>
      <c r="AS249" s="253"/>
    </row>
    <row r="250" spans="1:45" s="2" customFormat="1">
      <c r="A250" s="949">
        <v>247</v>
      </c>
      <c r="B250" s="383" t="str">
        <f t="shared" si="11"/>
        <v/>
      </c>
      <c r="C250" s="152"/>
      <c r="D250" s="153"/>
      <c r="E250" s="153"/>
      <c r="F250" s="152" t="str">
        <f t="shared" si="10"/>
        <v/>
      </c>
      <c r="G250" s="868"/>
      <c r="H250" s="868"/>
      <c r="I250" s="877"/>
      <c r="J250" s="702"/>
      <c r="K250" s="689"/>
      <c r="L250" s="703"/>
      <c r="M250" s="703"/>
      <c r="N250" s="703"/>
      <c r="O250" s="703"/>
      <c r="P250" s="152"/>
      <c r="Q250" s="648"/>
      <c r="R250" s="648"/>
      <c r="S250" s="648"/>
      <c r="T250" s="153"/>
      <c r="U250" s="702"/>
      <c r="V250" s="689"/>
      <c r="W250" s="695"/>
      <c r="X250" s="704"/>
      <c r="Y250" s="153"/>
      <c r="Z250" s="153"/>
      <c r="AA250" s="153"/>
      <c r="AB250" s="153"/>
      <c r="AC250" s="153"/>
      <c r="AD250" s="153"/>
      <c r="AE250" s="846"/>
      <c r="AF250" s="822" t="str">
        <f t="shared" si="12"/>
        <v/>
      </c>
      <c r="AG250" s="4"/>
      <c r="AH250" s="4"/>
      <c r="AI250" s="124"/>
      <c r="AJ250" s="124"/>
      <c r="AK250" s="56"/>
      <c r="AL250" s="57"/>
      <c r="AM250" s="58"/>
      <c r="AN250" s="691"/>
      <c r="AO250" s="314"/>
      <c r="AP250" s="253"/>
      <c r="AQ250" s="252"/>
      <c r="AR250" s="152"/>
      <c r="AS250" s="253"/>
    </row>
    <row r="251" spans="1:45" s="2" customFormat="1">
      <c r="A251" s="949">
        <v>248</v>
      </c>
      <c r="B251" s="383" t="str">
        <f t="shared" si="11"/>
        <v/>
      </c>
      <c r="C251" s="152"/>
      <c r="D251" s="153"/>
      <c r="E251" s="153"/>
      <c r="F251" s="152" t="str">
        <f t="shared" si="10"/>
        <v/>
      </c>
      <c r="G251" s="868"/>
      <c r="H251" s="868"/>
      <c r="I251" s="877"/>
      <c r="J251" s="702"/>
      <c r="K251" s="689"/>
      <c r="L251" s="703"/>
      <c r="M251" s="703"/>
      <c r="N251" s="703"/>
      <c r="O251" s="703"/>
      <c r="P251" s="152"/>
      <c r="Q251" s="648"/>
      <c r="R251" s="648"/>
      <c r="S251" s="648"/>
      <c r="T251" s="153"/>
      <c r="U251" s="702"/>
      <c r="V251" s="689"/>
      <c r="W251" s="695"/>
      <c r="X251" s="704"/>
      <c r="Y251" s="153"/>
      <c r="Z251" s="153"/>
      <c r="AA251" s="153"/>
      <c r="AB251" s="153"/>
      <c r="AC251" s="153"/>
      <c r="AD251" s="153"/>
      <c r="AE251" s="846"/>
      <c r="AF251" s="822" t="str">
        <f t="shared" si="12"/>
        <v/>
      </c>
      <c r="AG251" s="4"/>
      <c r="AH251" s="4"/>
      <c r="AI251" s="124"/>
      <c r="AJ251" s="124"/>
      <c r="AK251" s="56"/>
      <c r="AL251" s="57"/>
      <c r="AM251" s="58"/>
      <c r="AN251" s="691"/>
      <c r="AO251" s="314"/>
      <c r="AP251" s="253"/>
      <c r="AQ251" s="252"/>
      <c r="AR251" s="152"/>
      <c r="AS251" s="253"/>
    </row>
    <row r="252" spans="1:45" s="2" customFormat="1">
      <c r="A252" s="949">
        <v>249</v>
      </c>
      <c r="B252" s="383" t="str">
        <f t="shared" si="11"/>
        <v/>
      </c>
      <c r="C252" s="152"/>
      <c r="D252" s="153"/>
      <c r="E252" s="153"/>
      <c r="F252" s="152" t="str">
        <f t="shared" si="10"/>
        <v/>
      </c>
      <c r="G252" s="868"/>
      <c r="H252" s="868"/>
      <c r="I252" s="877"/>
      <c r="J252" s="702"/>
      <c r="K252" s="689"/>
      <c r="L252" s="703"/>
      <c r="M252" s="703"/>
      <c r="N252" s="703"/>
      <c r="O252" s="703"/>
      <c r="P252" s="152"/>
      <c r="Q252" s="648"/>
      <c r="R252" s="648"/>
      <c r="S252" s="648"/>
      <c r="T252" s="153"/>
      <c r="U252" s="702"/>
      <c r="V252" s="689"/>
      <c r="W252" s="695"/>
      <c r="X252" s="704"/>
      <c r="Y252" s="153"/>
      <c r="Z252" s="153"/>
      <c r="AA252" s="153"/>
      <c r="AB252" s="153"/>
      <c r="AC252" s="153"/>
      <c r="AD252" s="153"/>
      <c r="AE252" s="846"/>
      <c r="AF252" s="822" t="str">
        <f t="shared" si="12"/>
        <v/>
      </c>
      <c r="AG252" s="4"/>
      <c r="AH252" s="4"/>
      <c r="AI252" s="124"/>
      <c r="AJ252" s="124"/>
      <c r="AK252" s="56"/>
      <c r="AL252" s="57"/>
      <c r="AM252" s="58"/>
      <c r="AN252" s="691"/>
      <c r="AO252" s="314"/>
      <c r="AP252" s="253"/>
      <c r="AQ252" s="252"/>
      <c r="AR252" s="152"/>
      <c r="AS252" s="253"/>
    </row>
    <row r="253" spans="1:45" s="2" customFormat="1">
      <c r="A253" s="949">
        <v>250</v>
      </c>
      <c r="B253" s="383" t="str">
        <f t="shared" si="11"/>
        <v/>
      </c>
      <c r="C253" s="152"/>
      <c r="D253" s="153"/>
      <c r="E253" s="153"/>
      <c r="F253" s="152" t="str">
        <f t="shared" si="10"/>
        <v/>
      </c>
      <c r="G253" s="868"/>
      <c r="H253" s="868"/>
      <c r="I253" s="877"/>
      <c r="J253" s="702"/>
      <c r="K253" s="689"/>
      <c r="L253" s="703"/>
      <c r="M253" s="703"/>
      <c r="N253" s="703"/>
      <c r="O253" s="703"/>
      <c r="P253" s="152"/>
      <c r="Q253" s="648"/>
      <c r="R253" s="648"/>
      <c r="S253" s="648"/>
      <c r="T253" s="153"/>
      <c r="U253" s="702"/>
      <c r="V253" s="689"/>
      <c r="W253" s="695"/>
      <c r="X253" s="704"/>
      <c r="Y253" s="153"/>
      <c r="Z253" s="153"/>
      <c r="AA253" s="153"/>
      <c r="AB253" s="153"/>
      <c r="AC253" s="153"/>
      <c r="AD253" s="153"/>
      <c r="AE253" s="846"/>
      <c r="AF253" s="822" t="str">
        <f t="shared" si="12"/>
        <v/>
      </c>
      <c r="AG253" s="4"/>
      <c r="AH253" s="4"/>
      <c r="AI253" s="124"/>
      <c r="AJ253" s="124"/>
      <c r="AK253" s="56"/>
      <c r="AL253" s="57"/>
      <c r="AM253" s="58"/>
      <c r="AN253" s="691"/>
      <c r="AO253" s="314"/>
      <c r="AP253" s="253"/>
      <c r="AQ253" s="252"/>
      <c r="AR253" s="152"/>
      <c r="AS253" s="253"/>
    </row>
    <row r="254" spans="1:45" s="2" customFormat="1">
      <c r="A254" s="949">
        <v>251</v>
      </c>
      <c r="B254" s="383" t="str">
        <f t="shared" si="11"/>
        <v/>
      </c>
      <c r="C254" s="152"/>
      <c r="D254" s="153"/>
      <c r="E254" s="153"/>
      <c r="F254" s="152" t="str">
        <f t="shared" si="10"/>
        <v/>
      </c>
      <c r="G254" s="868"/>
      <c r="H254" s="868"/>
      <c r="I254" s="877"/>
      <c r="J254" s="702"/>
      <c r="K254" s="689"/>
      <c r="L254" s="703"/>
      <c r="M254" s="703"/>
      <c r="N254" s="703"/>
      <c r="O254" s="703"/>
      <c r="P254" s="152"/>
      <c r="Q254" s="648"/>
      <c r="R254" s="648"/>
      <c r="S254" s="648"/>
      <c r="T254" s="153"/>
      <c r="U254" s="702"/>
      <c r="V254" s="689"/>
      <c r="W254" s="695"/>
      <c r="X254" s="704"/>
      <c r="Y254" s="153"/>
      <c r="Z254" s="153"/>
      <c r="AA254" s="153"/>
      <c r="AB254" s="153"/>
      <c r="AC254" s="153"/>
      <c r="AD254" s="153"/>
      <c r="AE254" s="846"/>
      <c r="AF254" s="822" t="str">
        <f t="shared" si="12"/>
        <v/>
      </c>
      <c r="AG254" s="4"/>
      <c r="AH254" s="4"/>
      <c r="AI254" s="124"/>
      <c r="AJ254" s="124"/>
      <c r="AK254" s="56"/>
      <c r="AL254" s="57"/>
      <c r="AM254" s="58"/>
      <c r="AN254" s="691"/>
      <c r="AO254" s="314"/>
      <c r="AP254" s="253"/>
      <c r="AQ254" s="252"/>
      <c r="AR254" s="152"/>
      <c r="AS254" s="253"/>
    </row>
    <row r="255" spans="1:45" s="2" customFormat="1">
      <c r="A255" s="949">
        <v>252</v>
      </c>
      <c r="B255" s="383" t="str">
        <f t="shared" si="11"/>
        <v/>
      </c>
      <c r="C255" s="152"/>
      <c r="D255" s="153"/>
      <c r="E255" s="153"/>
      <c r="F255" s="152" t="str">
        <f t="shared" si="10"/>
        <v/>
      </c>
      <c r="G255" s="868"/>
      <c r="H255" s="868"/>
      <c r="I255" s="877"/>
      <c r="J255" s="702"/>
      <c r="K255" s="689"/>
      <c r="L255" s="703"/>
      <c r="M255" s="703"/>
      <c r="N255" s="703"/>
      <c r="O255" s="703"/>
      <c r="P255" s="152"/>
      <c r="Q255" s="648"/>
      <c r="R255" s="648"/>
      <c r="S255" s="648"/>
      <c r="T255" s="153"/>
      <c r="U255" s="702"/>
      <c r="V255" s="689"/>
      <c r="W255" s="695"/>
      <c r="X255" s="704"/>
      <c r="Y255" s="153"/>
      <c r="Z255" s="153"/>
      <c r="AA255" s="153"/>
      <c r="AB255" s="153"/>
      <c r="AC255" s="153"/>
      <c r="AD255" s="153"/>
      <c r="AE255" s="846"/>
      <c r="AF255" s="822" t="str">
        <f t="shared" si="12"/>
        <v/>
      </c>
      <c r="AG255" s="4"/>
      <c r="AH255" s="4"/>
      <c r="AI255" s="124"/>
      <c r="AJ255" s="124"/>
      <c r="AK255" s="56"/>
      <c r="AL255" s="57"/>
      <c r="AM255" s="58"/>
      <c r="AN255" s="691"/>
      <c r="AO255" s="314"/>
      <c r="AP255" s="253"/>
      <c r="AQ255" s="252"/>
      <c r="AR255" s="152"/>
      <c r="AS255" s="253"/>
    </row>
    <row r="256" spans="1:45" s="2" customFormat="1">
      <c r="A256" s="949">
        <v>253</v>
      </c>
      <c r="B256" s="383" t="str">
        <f t="shared" si="11"/>
        <v/>
      </c>
      <c r="C256" s="152"/>
      <c r="D256" s="153"/>
      <c r="E256" s="153"/>
      <c r="F256" s="152" t="str">
        <f t="shared" si="10"/>
        <v/>
      </c>
      <c r="G256" s="868"/>
      <c r="H256" s="868"/>
      <c r="I256" s="877"/>
      <c r="J256" s="702"/>
      <c r="K256" s="689"/>
      <c r="L256" s="703"/>
      <c r="M256" s="703"/>
      <c r="N256" s="703"/>
      <c r="O256" s="703"/>
      <c r="P256" s="152"/>
      <c r="Q256" s="648"/>
      <c r="R256" s="648"/>
      <c r="S256" s="648"/>
      <c r="T256" s="153"/>
      <c r="U256" s="702"/>
      <c r="V256" s="689"/>
      <c r="W256" s="695"/>
      <c r="X256" s="704"/>
      <c r="Y256" s="153"/>
      <c r="Z256" s="153"/>
      <c r="AA256" s="153"/>
      <c r="AB256" s="153"/>
      <c r="AC256" s="153"/>
      <c r="AD256" s="153"/>
      <c r="AE256" s="846"/>
      <c r="AF256" s="822" t="str">
        <f t="shared" si="12"/>
        <v/>
      </c>
      <c r="AG256" s="4"/>
      <c r="AH256" s="4"/>
      <c r="AI256" s="124"/>
      <c r="AJ256" s="124"/>
      <c r="AK256" s="56"/>
      <c r="AL256" s="57"/>
      <c r="AM256" s="58"/>
      <c r="AN256" s="691"/>
      <c r="AO256" s="314"/>
      <c r="AP256" s="253"/>
      <c r="AQ256" s="252"/>
      <c r="AR256" s="152"/>
      <c r="AS256" s="253"/>
    </row>
    <row r="257" spans="1:45" s="2" customFormat="1">
      <c r="A257" s="949">
        <v>254</v>
      </c>
      <c r="B257" s="383" t="str">
        <f t="shared" si="11"/>
        <v/>
      </c>
      <c r="C257" s="152"/>
      <c r="D257" s="153"/>
      <c r="E257" s="153"/>
      <c r="F257" s="152" t="str">
        <f t="shared" si="10"/>
        <v/>
      </c>
      <c r="G257" s="868"/>
      <c r="H257" s="868"/>
      <c r="I257" s="877"/>
      <c r="J257" s="702"/>
      <c r="K257" s="689"/>
      <c r="L257" s="703"/>
      <c r="M257" s="703"/>
      <c r="N257" s="703"/>
      <c r="O257" s="703"/>
      <c r="P257" s="152"/>
      <c r="Q257" s="648"/>
      <c r="R257" s="648"/>
      <c r="S257" s="648"/>
      <c r="T257" s="153"/>
      <c r="U257" s="702"/>
      <c r="V257" s="689"/>
      <c r="W257" s="695"/>
      <c r="X257" s="704"/>
      <c r="Y257" s="153"/>
      <c r="Z257" s="153"/>
      <c r="AA257" s="153"/>
      <c r="AB257" s="153"/>
      <c r="AC257" s="153"/>
      <c r="AD257" s="153"/>
      <c r="AE257" s="846"/>
      <c r="AF257" s="822" t="str">
        <f t="shared" si="12"/>
        <v/>
      </c>
      <c r="AG257" s="4"/>
      <c r="AH257" s="4"/>
      <c r="AI257" s="124"/>
      <c r="AJ257" s="124"/>
      <c r="AK257" s="56"/>
      <c r="AL257" s="57"/>
      <c r="AM257" s="58"/>
      <c r="AN257" s="691"/>
      <c r="AO257" s="314"/>
      <c r="AP257" s="253"/>
      <c r="AQ257" s="252"/>
      <c r="AR257" s="152"/>
      <c r="AS257" s="253"/>
    </row>
    <row r="258" spans="1:45" s="2" customFormat="1">
      <c r="A258" s="949">
        <v>255</v>
      </c>
      <c r="B258" s="383" t="str">
        <f t="shared" si="11"/>
        <v/>
      </c>
      <c r="C258" s="152"/>
      <c r="D258" s="153"/>
      <c r="E258" s="153"/>
      <c r="F258" s="152" t="str">
        <f t="shared" si="10"/>
        <v/>
      </c>
      <c r="G258" s="868"/>
      <c r="H258" s="868"/>
      <c r="I258" s="877"/>
      <c r="J258" s="702"/>
      <c r="K258" s="689"/>
      <c r="L258" s="703"/>
      <c r="M258" s="703"/>
      <c r="N258" s="703"/>
      <c r="O258" s="703"/>
      <c r="P258" s="152"/>
      <c r="Q258" s="648"/>
      <c r="R258" s="648"/>
      <c r="S258" s="648"/>
      <c r="T258" s="153"/>
      <c r="U258" s="702"/>
      <c r="V258" s="689"/>
      <c r="W258" s="695"/>
      <c r="X258" s="704"/>
      <c r="Y258" s="153"/>
      <c r="Z258" s="153"/>
      <c r="AA258" s="153"/>
      <c r="AB258" s="153"/>
      <c r="AC258" s="153"/>
      <c r="AD258" s="153"/>
      <c r="AE258" s="846"/>
      <c r="AF258" s="822" t="str">
        <f t="shared" si="12"/>
        <v/>
      </c>
      <c r="AG258" s="4"/>
      <c r="AH258" s="4"/>
      <c r="AI258" s="124"/>
      <c r="AJ258" s="124"/>
      <c r="AK258" s="56"/>
      <c r="AL258" s="57"/>
      <c r="AM258" s="58"/>
      <c r="AN258" s="691"/>
      <c r="AO258" s="314"/>
      <c r="AP258" s="253"/>
      <c r="AQ258" s="252"/>
      <c r="AR258" s="152"/>
      <c r="AS258" s="253"/>
    </row>
    <row r="259" spans="1:45" s="2" customFormat="1">
      <c r="A259" s="949">
        <v>256</v>
      </c>
      <c r="B259" s="383" t="str">
        <f t="shared" si="11"/>
        <v/>
      </c>
      <c r="C259" s="152"/>
      <c r="D259" s="153"/>
      <c r="E259" s="153"/>
      <c r="F259" s="152" t="str">
        <f t="shared" si="10"/>
        <v/>
      </c>
      <c r="G259" s="868"/>
      <c r="H259" s="868"/>
      <c r="I259" s="877"/>
      <c r="J259" s="702"/>
      <c r="K259" s="689"/>
      <c r="L259" s="703"/>
      <c r="M259" s="703"/>
      <c r="N259" s="703"/>
      <c r="O259" s="703"/>
      <c r="P259" s="152"/>
      <c r="Q259" s="648"/>
      <c r="R259" s="648"/>
      <c r="S259" s="648"/>
      <c r="T259" s="153"/>
      <c r="U259" s="702"/>
      <c r="V259" s="689"/>
      <c r="W259" s="695"/>
      <c r="X259" s="704"/>
      <c r="Y259" s="153"/>
      <c r="Z259" s="153"/>
      <c r="AA259" s="153"/>
      <c r="AB259" s="153"/>
      <c r="AC259" s="153"/>
      <c r="AD259" s="153"/>
      <c r="AE259" s="846"/>
      <c r="AF259" s="822" t="str">
        <f t="shared" si="12"/>
        <v/>
      </c>
      <c r="AG259" s="4"/>
      <c r="AH259" s="4"/>
      <c r="AI259" s="124"/>
      <c r="AJ259" s="124"/>
      <c r="AK259" s="56"/>
      <c r="AL259" s="57"/>
      <c r="AM259" s="58"/>
      <c r="AN259" s="691"/>
      <c r="AO259" s="314"/>
      <c r="AP259" s="253"/>
      <c r="AQ259" s="252"/>
      <c r="AR259" s="152"/>
      <c r="AS259" s="253"/>
    </row>
    <row r="260" spans="1:45" s="2" customFormat="1">
      <c r="A260" s="949">
        <v>257</v>
      </c>
      <c r="B260" s="383" t="str">
        <f t="shared" si="11"/>
        <v/>
      </c>
      <c r="C260" s="152"/>
      <c r="D260" s="153"/>
      <c r="E260" s="153"/>
      <c r="F260" s="152" t="str">
        <f t="shared" si="10"/>
        <v/>
      </c>
      <c r="G260" s="868"/>
      <c r="H260" s="868"/>
      <c r="I260" s="877"/>
      <c r="J260" s="702"/>
      <c r="K260" s="689"/>
      <c r="L260" s="703"/>
      <c r="M260" s="703"/>
      <c r="N260" s="703"/>
      <c r="O260" s="703"/>
      <c r="P260" s="152"/>
      <c r="Q260" s="648"/>
      <c r="R260" s="648"/>
      <c r="S260" s="648"/>
      <c r="T260" s="153"/>
      <c r="U260" s="702"/>
      <c r="V260" s="689"/>
      <c r="W260" s="695"/>
      <c r="X260" s="704"/>
      <c r="Y260" s="153"/>
      <c r="Z260" s="153"/>
      <c r="AA260" s="153"/>
      <c r="AB260" s="153"/>
      <c r="AC260" s="153"/>
      <c r="AD260" s="153"/>
      <c r="AE260" s="846"/>
      <c r="AF260" s="822" t="str">
        <f t="shared" si="12"/>
        <v/>
      </c>
      <c r="AG260" s="4"/>
      <c r="AH260" s="4"/>
      <c r="AI260" s="124"/>
      <c r="AJ260" s="124"/>
      <c r="AK260" s="56"/>
      <c r="AL260" s="57"/>
      <c r="AM260" s="58"/>
      <c r="AN260" s="691"/>
      <c r="AO260" s="314"/>
      <c r="AP260" s="253"/>
      <c r="AQ260" s="252"/>
      <c r="AR260" s="152"/>
      <c r="AS260" s="253"/>
    </row>
    <row r="261" spans="1:45" s="2" customFormat="1">
      <c r="A261" s="949">
        <v>258</v>
      </c>
      <c r="B261" s="383" t="str">
        <f t="shared" si="11"/>
        <v/>
      </c>
      <c r="C261" s="152"/>
      <c r="D261" s="153"/>
      <c r="E261" s="153"/>
      <c r="F261" s="152" t="str">
        <f t="shared" ref="F261:F324" si="13">PHONETIC(C261)</f>
        <v/>
      </c>
      <c r="G261" s="868"/>
      <c r="H261" s="868"/>
      <c r="I261" s="877"/>
      <c r="J261" s="702"/>
      <c r="K261" s="689"/>
      <c r="L261" s="703"/>
      <c r="M261" s="703"/>
      <c r="N261" s="703"/>
      <c r="O261" s="703"/>
      <c r="P261" s="152"/>
      <c r="Q261" s="648"/>
      <c r="R261" s="648"/>
      <c r="S261" s="648"/>
      <c r="T261" s="153"/>
      <c r="U261" s="702"/>
      <c r="V261" s="689"/>
      <c r="W261" s="695"/>
      <c r="X261" s="704"/>
      <c r="Y261" s="153"/>
      <c r="Z261" s="153"/>
      <c r="AA261" s="153"/>
      <c r="AB261" s="153"/>
      <c r="AC261" s="153"/>
      <c r="AD261" s="153"/>
      <c r="AE261" s="846"/>
      <c r="AF261" s="822" t="str">
        <f t="shared" si="12"/>
        <v/>
      </c>
      <c r="AG261" s="4"/>
      <c r="AH261" s="4"/>
      <c r="AI261" s="124"/>
      <c r="AJ261" s="124"/>
      <c r="AK261" s="56"/>
      <c r="AL261" s="57"/>
      <c r="AM261" s="58"/>
      <c r="AN261" s="691"/>
      <c r="AO261" s="314"/>
      <c r="AP261" s="253"/>
      <c r="AQ261" s="252"/>
      <c r="AR261" s="152"/>
      <c r="AS261" s="253"/>
    </row>
    <row r="262" spans="1:45" s="2" customFormat="1">
      <c r="A262" s="949">
        <v>259</v>
      </c>
      <c r="B262" s="383" t="str">
        <f t="shared" si="11"/>
        <v/>
      </c>
      <c r="C262" s="152"/>
      <c r="D262" s="153"/>
      <c r="E262" s="153"/>
      <c r="F262" s="152" t="str">
        <f t="shared" si="13"/>
        <v/>
      </c>
      <c r="G262" s="868"/>
      <c r="H262" s="868"/>
      <c r="I262" s="877"/>
      <c r="J262" s="702"/>
      <c r="K262" s="689"/>
      <c r="L262" s="703"/>
      <c r="M262" s="703"/>
      <c r="N262" s="703"/>
      <c r="O262" s="703"/>
      <c r="P262" s="152"/>
      <c r="Q262" s="648"/>
      <c r="R262" s="648"/>
      <c r="S262" s="648"/>
      <c r="T262" s="153"/>
      <c r="U262" s="702"/>
      <c r="V262" s="689"/>
      <c r="W262" s="695"/>
      <c r="X262" s="704"/>
      <c r="Y262" s="153"/>
      <c r="Z262" s="153"/>
      <c r="AA262" s="153"/>
      <c r="AB262" s="153"/>
      <c r="AC262" s="153"/>
      <c r="AD262" s="153"/>
      <c r="AE262" s="846"/>
      <c r="AF262" s="822" t="str">
        <f t="shared" si="12"/>
        <v/>
      </c>
      <c r="AG262" s="4"/>
      <c r="AH262" s="4"/>
      <c r="AI262" s="124"/>
      <c r="AJ262" s="124"/>
      <c r="AK262" s="56"/>
      <c r="AL262" s="57"/>
      <c r="AM262" s="58"/>
      <c r="AN262" s="691"/>
      <c r="AO262" s="314"/>
      <c r="AP262" s="253"/>
      <c r="AQ262" s="252"/>
      <c r="AR262" s="152"/>
      <c r="AS262" s="253"/>
    </row>
    <row r="263" spans="1:45" s="2" customFormat="1">
      <c r="A263" s="949">
        <v>260</v>
      </c>
      <c r="B263" s="383" t="str">
        <f t="shared" si="11"/>
        <v/>
      </c>
      <c r="C263" s="152"/>
      <c r="D263" s="153"/>
      <c r="E263" s="153"/>
      <c r="F263" s="152" t="str">
        <f t="shared" si="13"/>
        <v/>
      </c>
      <c r="G263" s="868"/>
      <c r="H263" s="868"/>
      <c r="I263" s="877"/>
      <c r="J263" s="702"/>
      <c r="K263" s="689"/>
      <c r="L263" s="703"/>
      <c r="M263" s="703"/>
      <c r="N263" s="703"/>
      <c r="O263" s="703"/>
      <c r="P263" s="152"/>
      <c r="Q263" s="648"/>
      <c r="R263" s="648"/>
      <c r="S263" s="648"/>
      <c r="T263" s="153"/>
      <c r="U263" s="702"/>
      <c r="V263" s="689"/>
      <c r="W263" s="695"/>
      <c r="X263" s="704"/>
      <c r="Y263" s="153"/>
      <c r="Z263" s="153"/>
      <c r="AA263" s="153"/>
      <c r="AB263" s="153"/>
      <c r="AC263" s="153"/>
      <c r="AD263" s="153"/>
      <c r="AE263" s="846"/>
      <c r="AF263" s="822" t="str">
        <f t="shared" si="12"/>
        <v/>
      </c>
      <c r="AG263" s="4"/>
      <c r="AH263" s="4"/>
      <c r="AI263" s="124"/>
      <c r="AJ263" s="124"/>
      <c r="AK263" s="56"/>
      <c r="AL263" s="57"/>
      <c r="AM263" s="58"/>
      <c r="AN263" s="691"/>
      <c r="AO263" s="314"/>
      <c r="AP263" s="253"/>
      <c r="AQ263" s="252"/>
      <c r="AR263" s="152"/>
      <c r="AS263" s="253"/>
    </row>
    <row r="264" spans="1:45" s="2" customFormat="1">
      <c r="A264" s="949">
        <v>261</v>
      </c>
      <c r="B264" s="383" t="str">
        <f t="shared" si="11"/>
        <v/>
      </c>
      <c r="C264" s="152"/>
      <c r="D264" s="153"/>
      <c r="E264" s="153"/>
      <c r="F264" s="152" t="str">
        <f t="shared" si="13"/>
        <v/>
      </c>
      <c r="G264" s="868"/>
      <c r="H264" s="868"/>
      <c r="I264" s="877"/>
      <c r="J264" s="702"/>
      <c r="K264" s="689"/>
      <c r="L264" s="703"/>
      <c r="M264" s="703"/>
      <c r="N264" s="703"/>
      <c r="O264" s="703"/>
      <c r="P264" s="152"/>
      <c r="Q264" s="648"/>
      <c r="R264" s="648"/>
      <c r="S264" s="648"/>
      <c r="T264" s="153"/>
      <c r="U264" s="702"/>
      <c r="V264" s="689"/>
      <c r="W264" s="695"/>
      <c r="X264" s="704"/>
      <c r="Y264" s="153"/>
      <c r="Z264" s="153"/>
      <c r="AA264" s="153"/>
      <c r="AB264" s="153"/>
      <c r="AC264" s="153"/>
      <c r="AD264" s="153"/>
      <c r="AE264" s="846"/>
      <c r="AF264" s="822" t="str">
        <f t="shared" si="12"/>
        <v/>
      </c>
      <c r="AG264" s="4"/>
      <c r="AH264" s="4"/>
      <c r="AI264" s="124"/>
      <c r="AJ264" s="124"/>
      <c r="AK264" s="56"/>
      <c r="AL264" s="57"/>
      <c r="AM264" s="58"/>
      <c r="AN264" s="691"/>
      <c r="AO264" s="314"/>
      <c r="AP264" s="253"/>
      <c r="AQ264" s="252"/>
      <c r="AR264" s="152"/>
      <c r="AS264" s="253"/>
    </row>
    <row r="265" spans="1:45" s="2" customFormat="1">
      <c r="A265" s="949">
        <v>262</v>
      </c>
      <c r="B265" s="383" t="str">
        <f t="shared" ref="B265:B328" si="14">IF(COUNTA(AI265:AN265)&lt;&gt;0,IF(COUNTA(AI265:AM265)&lt;&gt;0,"▲","！"),IF(AG265&lt;&gt;"","○",""))</f>
        <v/>
      </c>
      <c r="C265" s="152"/>
      <c r="D265" s="153"/>
      <c r="E265" s="153"/>
      <c r="F265" s="152" t="str">
        <f t="shared" si="13"/>
        <v/>
      </c>
      <c r="G265" s="868"/>
      <c r="H265" s="868"/>
      <c r="I265" s="877"/>
      <c r="J265" s="702"/>
      <c r="K265" s="689"/>
      <c r="L265" s="703"/>
      <c r="M265" s="703"/>
      <c r="N265" s="703"/>
      <c r="O265" s="703"/>
      <c r="P265" s="152"/>
      <c r="Q265" s="648"/>
      <c r="R265" s="648"/>
      <c r="S265" s="648"/>
      <c r="T265" s="153"/>
      <c r="U265" s="702"/>
      <c r="V265" s="689"/>
      <c r="W265" s="695"/>
      <c r="X265" s="704"/>
      <c r="Y265" s="153"/>
      <c r="Z265" s="153"/>
      <c r="AA265" s="153"/>
      <c r="AB265" s="153"/>
      <c r="AC265" s="153"/>
      <c r="AD265" s="153"/>
      <c r="AE265" s="846"/>
      <c r="AF265" s="822" t="str">
        <f t="shared" ref="AF265:AF328" si="15">IF(AG265&lt;&gt;"",INDEX(ﾃｰﾌﾞﾙ名2,AG265,2),"")</f>
        <v/>
      </c>
      <c r="AG265" s="4"/>
      <c r="AH265" s="4"/>
      <c r="AI265" s="124"/>
      <c r="AJ265" s="124"/>
      <c r="AK265" s="56"/>
      <c r="AL265" s="57"/>
      <c r="AM265" s="58"/>
      <c r="AN265" s="691"/>
      <c r="AO265" s="314"/>
      <c r="AP265" s="253"/>
      <c r="AQ265" s="252"/>
      <c r="AR265" s="152"/>
      <c r="AS265" s="253"/>
    </row>
    <row r="266" spans="1:45" s="2" customFormat="1">
      <c r="A266" s="949">
        <v>263</v>
      </c>
      <c r="B266" s="383" t="str">
        <f t="shared" si="14"/>
        <v/>
      </c>
      <c r="C266" s="152"/>
      <c r="D266" s="153"/>
      <c r="E266" s="153"/>
      <c r="F266" s="152" t="str">
        <f t="shared" si="13"/>
        <v/>
      </c>
      <c r="G266" s="868"/>
      <c r="H266" s="868"/>
      <c r="I266" s="877"/>
      <c r="J266" s="702"/>
      <c r="K266" s="689"/>
      <c r="L266" s="703"/>
      <c r="M266" s="703"/>
      <c r="N266" s="703"/>
      <c r="O266" s="703"/>
      <c r="P266" s="152"/>
      <c r="Q266" s="648"/>
      <c r="R266" s="648"/>
      <c r="S266" s="648"/>
      <c r="T266" s="153"/>
      <c r="U266" s="702"/>
      <c r="V266" s="689"/>
      <c r="W266" s="695"/>
      <c r="X266" s="704"/>
      <c r="Y266" s="153"/>
      <c r="Z266" s="153"/>
      <c r="AA266" s="153"/>
      <c r="AB266" s="153"/>
      <c r="AC266" s="153"/>
      <c r="AD266" s="153"/>
      <c r="AE266" s="846"/>
      <c r="AF266" s="822" t="str">
        <f t="shared" si="15"/>
        <v/>
      </c>
      <c r="AG266" s="4"/>
      <c r="AH266" s="4"/>
      <c r="AI266" s="124"/>
      <c r="AJ266" s="124"/>
      <c r="AK266" s="56"/>
      <c r="AL266" s="57"/>
      <c r="AM266" s="58"/>
      <c r="AN266" s="691"/>
      <c r="AO266" s="314"/>
      <c r="AP266" s="253"/>
      <c r="AQ266" s="252"/>
      <c r="AR266" s="152"/>
      <c r="AS266" s="253"/>
    </row>
    <row r="267" spans="1:45" s="2" customFormat="1">
      <c r="A267" s="949">
        <v>264</v>
      </c>
      <c r="B267" s="383" t="str">
        <f t="shared" si="14"/>
        <v/>
      </c>
      <c r="C267" s="152"/>
      <c r="D267" s="153"/>
      <c r="E267" s="153"/>
      <c r="F267" s="152" t="str">
        <f t="shared" si="13"/>
        <v/>
      </c>
      <c r="G267" s="868"/>
      <c r="H267" s="868"/>
      <c r="I267" s="877"/>
      <c r="J267" s="702"/>
      <c r="K267" s="689"/>
      <c r="L267" s="703"/>
      <c r="M267" s="703"/>
      <c r="N267" s="703"/>
      <c r="O267" s="703"/>
      <c r="P267" s="152"/>
      <c r="Q267" s="648"/>
      <c r="R267" s="648"/>
      <c r="S267" s="648"/>
      <c r="T267" s="153"/>
      <c r="U267" s="702"/>
      <c r="V267" s="689"/>
      <c r="W267" s="695"/>
      <c r="X267" s="704"/>
      <c r="Y267" s="153"/>
      <c r="Z267" s="153"/>
      <c r="AA267" s="153"/>
      <c r="AB267" s="153"/>
      <c r="AC267" s="153"/>
      <c r="AD267" s="153"/>
      <c r="AE267" s="846"/>
      <c r="AF267" s="822" t="str">
        <f t="shared" si="15"/>
        <v/>
      </c>
      <c r="AG267" s="4"/>
      <c r="AH267" s="4"/>
      <c r="AI267" s="124"/>
      <c r="AJ267" s="124"/>
      <c r="AK267" s="56"/>
      <c r="AL267" s="57"/>
      <c r="AM267" s="58"/>
      <c r="AN267" s="691"/>
      <c r="AO267" s="314"/>
      <c r="AP267" s="253"/>
      <c r="AQ267" s="252"/>
      <c r="AR267" s="152"/>
      <c r="AS267" s="253"/>
    </row>
    <row r="268" spans="1:45" s="2" customFormat="1">
      <c r="A268" s="949">
        <v>265</v>
      </c>
      <c r="B268" s="383" t="str">
        <f t="shared" si="14"/>
        <v/>
      </c>
      <c r="C268" s="152"/>
      <c r="D268" s="153"/>
      <c r="E268" s="153"/>
      <c r="F268" s="152" t="str">
        <f t="shared" si="13"/>
        <v/>
      </c>
      <c r="G268" s="868"/>
      <c r="H268" s="868"/>
      <c r="I268" s="877"/>
      <c r="J268" s="702"/>
      <c r="K268" s="689"/>
      <c r="L268" s="703"/>
      <c r="M268" s="703"/>
      <c r="N268" s="703"/>
      <c r="O268" s="703"/>
      <c r="P268" s="152"/>
      <c r="Q268" s="648"/>
      <c r="R268" s="648"/>
      <c r="S268" s="648"/>
      <c r="T268" s="153"/>
      <c r="U268" s="702"/>
      <c r="V268" s="689"/>
      <c r="W268" s="695"/>
      <c r="X268" s="704"/>
      <c r="Y268" s="153"/>
      <c r="Z268" s="153"/>
      <c r="AA268" s="153"/>
      <c r="AB268" s="153"/>
      <c r="AC268" s="153"/>
      <c r="AD268" s="153"/>
      <c r="AE268" s="846"/>
      <c r="AF268" s="822" t="str">
        <f t="shared" si="15"/>
        <v/>
      </c>
      <c r="AG268" s="4"/>
      <c r="AH268" s="4"/>
      <c r="AI268" s="124"/>
      <c r="AJ268" s="124"/>
      <c r="AK268" s="56"/>
      <c r="AL268" s="57"/>
      <c r="AM268" s="58"/>
      <c r="AN268" s="691"/>
      <c r="AO268" s="314"/>
      <c r="AP268" s="253"/>
      <c r="AQ268" s="252"/>
      <c r="AR268" s="152"/>
      <c r="AS268" s="253"/>
    </row>
    <row r="269" spans="1:45" s="2" customFormat="1">
      <c r="A269" s="949">
        <v>266</v>
      </c>
      <c r="B269" s="383" t="str">
        <f t="shared" si="14"/>
        <v/>
      </c>
      <c r="C269" s="152"/>
      <c r="D269" s="153"/>
      <c r="E269" s="153"/>
      <c r="F269" s="152" t="str">
        <f t="shared" si="13"/>
        <v/>
      </c>
      <c r="G269" s="868"/>
      <c r="H269" s="868"/>
      <c r="I269" s="877"/>
      <c r="J269" s="702"/>
      <c r="K269" s="689"/>
      <c r="L269" s="703"/>
      <c r="M269" s="703"/>
      <c r="N269" s="703"/>
      <c r="O269" s="703"/>
      <c r="P269" s="152"/>
      <c r="Q269" s="648"/>
      <c r="R269" s="648"/>
      <c r="S269" s="648"/>
      <c r="T269" s="153"/>
      <c r="U269" s="702"/>
      <c r="V269" s="689"/>
      <c r="W269" s="695"/>
      <c r="X269" s="704"/>
      <c r="Y269" s="153"/>
      <c r="Z269" s="153"/>
      <c r="AA269" s="153"/>
      <c r="AB269" s="153"/>
      <c r="AC269" s="153"/>
      <c r="AD269" s="153"/>
      <c r="AE269" s="846"/>
      <c r="AF269" s="822" t="str">
        <f t="shared" si="15"/>
        <v/>
      </c>
      <c r="AG269" s="4"/>
      <c r="AH269" s="4"/>
      <c r="AI269" s="124"/>
      <c r="AJ269" s="124"/>
      <c r="AK269" s="56"/>
      <c r="AL269" s="57"/>
      <c r="AM269" s="58"/>
      <c r="AN269" s="691"/>
      <c r="AO269" s="314"/>
      <c r="AP269" s="253"/>
      <c r="AQ269" s="252"/>
      <c r="AR269" s="152"/>
      <c r="AS269" s="253"/>
    </row>
    <row r="270" spans="1:45" s="2" customFormat="1">
      <c r="A270" s="949">
        <v>267</v>
      </c>
      <c r="B270" s="383" t="str">
        <f t="shared" si="14"/>
        <v/>
      </c>
      <c r="C270" s="152"/>
      <c r="D270" s="153"/>
      <c r="E270" s="153"/>
      <c r="F270" s="152" t="str">
        <f t="shared" si="13"/>
        <v/>
      </c>
      <c r="G270" s="868"/>
      <c r="H270" s="868"/>
      <c r="I270" s="877"/>
      <c r="J270" s="702"/>
      <c r="K270" s="689"/>
      <c r="L270" s="703"/>
      <c r="M270" s="703"/>
      <c r="N270" s="703"/>
      <c r="O270" s="703"/>
      <c r="P270" s="152"/>
      <c r="Q270" s="648"/>
      <c r="R270" s="648"/>
      <c r="S270" s="648"/>
      <c r="T270" s="153"/>
      <c r="U270" s="702"/>
      <c r="V270" s="689"/>
      <c r="W270" s="695"/>
      <c r="X270" s="704"/>
      <c r="Y270" s="153"/>
      <c r="Z270" s="153"/>
      <c r="AA270" s="153"/>
      <c r="AB270" s="153"/>
      <c r="AC270" s="153"/>
      <c r="AD270" s="153"/>
      <c r="AE270" s="846"/>
      <c r="AF270" s="822" t="str">
        <f t="shared" si="15"/>
        <v/>
      </c>
      <c r="AG270" s="4"/>
      <c r="AH270" s="4"/>
      <c r="AI270" s="124"/>
      <c r="AJ270" s="124"/>
      <c r="AK270" s="56"/>
      <c r="AL270" s="57"/>
      <c r="AM270" s="58"/>
      <c r="AN270" s="691"/>
      <c r="AO270" s="314"/>
      <c r="AP270" s="253"/>
      <c r="AQ270" s="252"/>
      <c r="AR270" s="152"/>
      <c r="AS270" s="253"/>
    </row>
    <row r="271" spans="1:45" s="2" customFormat="1">
      <c r="A271" s="949">
        <v>268</v>
      </c>
      <c r="B271" s="383" t="str">
        <f t="shared" si="14"/>
        <v/>
      </c>
      <c r="C271" s="152"/>
      <c r="D271" s="153"/>
      <c r="E271" s="153"/>
      <c r="F271" s="152" t="str">
        <f t="shared" si="13"/>
        <v/>
      </c>
      <c r="G271" s="868"/>
      <c r="H271" s="868"/>
      <c r="I271" s="877"/>
      <c r="J271" s="702"/>
      <c r="K271" s="689"/>
      <c r="L271" s="703"/>
      <c r="M271" s="703"/>
      <c r="N271" s="703"/>
      <c r="O271" s="703"/>
      <c r="P271" s="152"/>
      <c r="Q271" s="648"/>
      <c r="R271" s="648"/>
      <c r="S271" s="648"/>
      <c r="T271" s="153"/>
      <c r="U271" s="702"/>
      <c r="V271" s="689"/>
      <c r="W271" s="695"/>
      <c r="X271" s="704"/>
      <c r="Y271" s="153"/>
      <c r="Z271" s="153"/>
      <c r="AA271" s="153"/>
      <c r="AB271" s="153"/>
      <c r="AC271" s="153"/>
      <c r="AD271" s="153"/>
      <c r="AE271" s="846"/>
      <c r="AF271" s="822" t="str">
        <f t="shared" si="15"/>
        <v/>
      </c>
      <c r="AG271" s="4"/>
      <c r="AH271" s="4"/>
      <c r="AI271" s="124"/>
      <c r="AJ271" s="124"/>
      <c r="AK271" s="56"/>
      <c r="AL271" s="57"/>
      <c r="AM271" s="58"/>
      <c r="AN271" s="691"/>
      <c r="AO271" s="314"/>
      <c r="AP271" s="253"/>
      <c r="AQ271" s="252"/>
      <c r="AR271" s="152"/>
      <c r="AS271" s="253"/>
    </row>
    <row r="272" spans="1:45" s="2" customFormat="1">
      <c r="A272" s="949">
        <v>269</v>
      </c>
      <c r="B272" s="383" t="str">
        <f t="shared" si="14"/>
        <v/>
      </c>
      <c r="C272" s="152"/>
      <c r="D272" s="153"/>
      <c r="E272" s="153"/>
      <c r="F272" s="152" t="str">
        <f t="shared" si="13"/>
        <v/>
      </c>
      <c r="G272" s="868"/>
      <c r="H272" s="868"/>
      <c r="I272" s="877"/>
      <c r="J272" s="702"/>
      <c r="K272" s="689"/>
      <c r="L272" s="703"/>
      <c r="M272" s="703"/>
      <c r="N272" s="703"/>
      <c r="O272" s="703"/>
      <c r="P272" s="152"/>
      <c r="Q272" s="648"/>
      <c r="R272" s="648"/>
      <c r="S272" s="648"/>
      <c r="T272" s="153"/>
      <c r="U272" s="702"/>
      <c r="V272" s="689"/>
      <c r="W272" s="695"/>
      <c r="X272" s="704"/>
      <c r="Y272" s="153"/>
      <c r="Z272" s="153"/>
      <c r="AA272" s="153"/>
      <c r="AB272" s="153"/>
      <c r="AC272" s="153"/>
      <c r="AD272" s="153"/>
      <c r="AE272" s="846"/>
      <c r="AF272" s="822" t="str">
        <f t="shared" si="15"/>
        <v/>
      </c>
      <c r="AG272" s="4"/>
      <c r="AH272" s="4"/>
      <c r="AI272" s="124"/>
      <c r="AJ272" s="124"/>
      <c r="AK272" s="56"/>
      <c r="AL272" s="57"/>
      <c r="AM272" s="58"/>
      <c r="AN272" s="691"/>
      <c r="AO272" s="314"/>
      <c r="AP272" s="253"/>
      <c r="AQ272" s="252"/>
      <c r="AR272" s="152"/>
      <c r="AS272" s="253"/>
    </row>
    <row r="273" spans="1:45" s="2" customFormat="1">
      <c r="A273" s="949">
        <v>270</v>
      </c>
      <c r="B273" s="383" t="str">
        <f t="shared" si="14"/>
        <v/>
      </c>
      <c r="C273" s="152"/>
      <c r="D273" s="153"/>
      <c r="E273" s="153"/>
      <c r="F273" s="152" t="str">
        <f t="shared" si="13"/>
        <v/>
      </c>
      <c r="G273" s="868"/>
      <c r="H273" s="868"/>
      <c r="I273" s="877"/>
      <c r="J273" s="702"/>
      <c r="K273" s="689"/>
      <c r="L273" s="703"/>
      <c r="M273" s="703"/>
      <c r="N273" s="703"/>
      <c r="O273" s="703"/>
      <c r="P273" s="152"/>
      <c r="Q273" s="648"/>
      <c r="R273" s="648"/>
      <c r="S273" s="648"/>
      <c r="T273" s="153"/>
      <c r="U273" s="702"/>
      <c r="V273" s="689"/>
      <c r="W273" s="695"/>
      <c r="X273" s="704"/>
      <c r="Y273" s="153"/>
      <c r="Z273" s="153"/>
      <c r="AA273" s="153"/>
      <c r="AB273" s="153"/>
      <c r="AC273" s="153"/>
      <c r="AD273" s="153"/>
      <c r="AE273" s="846"/>
      <c r="AF273" s="822" t="str">
        <f t="shared" si="15"/>
        <v/>
      </c>
      <c r="AG273" s="4"/>
      <c r="AH273" s="4"/>
      <c r="AI273" s="124"/>
      <c r="AJ273" s="124"/>
      <c r="AK273" s="56"/>
      <c r="AL273" s="57"/>
      <c r="AM273" s="58"/>
      <c r="AN273" s="691"/>
      <c r="AO273" s="314"/>
      <c r="AP273" s="253"/>
      <c r="AQ273" s="252"/>
      <c r="AR273" s="152"/>
      <c r="AS273" s="253"/>
    </row>
    <row r="274" spans="1:45" s="2" customFormat="1">
      <c r="A274" s="949">
        <v>271</v>
      </c>
      <c r="B274" s="383" t="str">
        <f t="shared" si="14"/>
        <v/>
      </c>
      <c r="C274" s="152"/>
      <c r="D274" s="153"/>
      <c r="E274" s="153"/>
      <c r="F274" s="152" t="str">
        <f t="shared" si="13"/>
        <v/>
      </c>
      <c r="G274" s="868"/>
      <c r="H274" s="868"/>
      <c r="I274" s="877"/>
      <c r="J274" s="702"/>
      <c r="K274" s="689"/>
      <c r="L274" s="703"/>
      <c r="M274" s="703"/>
      <c r="N274" s="703"/>
      <c r="O274" s="703"/>
      <c r="P274" s="152"/>
      <c r="Q274" s="648"/>
      <c r="R274" s="648"/>
      <c r="S274" s="648"/>
      <c r="T274" s="153"/>
      <c r="U274" s="702"/>
      <c r="V274" s="689"/>
      <c r="W274" s="695"/>
      <c r="X274" s="704"/>
      <c r="Y274" s="153"/>
      <c r="Z274" s="153"/>
      <c r="AA274" s="153"/>
      <c r="AB274" s="153"/>
      <c r="AC274" s="153"/>
      <c r="AD274" s="153"/>
      <c r="AE274" s="846"/>
      <c r="AF274" s="822" t="str">
        <f t="shared" si="15"/>
        <v/>
      </c>
      <c r="AG274" s="4"/>
      <c r="AH274" s="4"/>
      <c r="AI274" s="124"/>
      <c r="AJ274" s="124"/>
      <c r="AK274" s="56"/>
      <c r="AL274" s="57"/>
      <c r="AM274" s="58"/>
      <c r="AN274" s="691"/>
      <c r="AO274" s="314"/>
      <c r="AP274" s="253"/>
      <c r="AQ274" s="252"/>
      <c r="AR274" s="152"/>
      <c r="AS274" s="253"/>
    </row>
    <row r="275" spans="1:45" s="2" customFormat="1">
      <c r="A275" s="949">
        <v>272</v>
      </c>
      <c r="B275" s="383" t="str">
        <f t="shared" si="14"/>
        <v/>
      </c>
      <c r="C275" s="152"/>
      <c r="D275" s="153"/>
      <c r="E275" s="153"/>
      <c r="F275" s="152" t="str">
        <f t="shared" si="13"/>
        <v/>
      </c>
      <c r="G275" s="868"/>
      <c r="H275" s="868"/>
      <c r="I275" s="877"/>
      <c r="J275" s="702"/>
      <c r="K275" s="689"/>
      <c r="L275" s="703"/>
      <c r="M275" s="703"/>
      <c r="N275" s="703"/>
      <c r="O275" s="703"/>
      <c r="P275" s="152"/>
      <c r="Q275" s="648"/>
      <c r="R275" s="648"/>
      <c r="S275" s="648"/>
      <c r="T275" s="153"/>
      <c r="U275" s="702"/>
      <c r="V275" s="689"/>
      <c r="W275" s="695"/>
      <c r="X275" s="704"/>
      <c r="Y275" s="153"/>
      <c r="Z275" s="153"/>
      <c r="AA275" s="153"/>
      <c r="AB275" s="153"/>
      <c r="AC275" s="153"/>
      <c r="AD275" s="153"/>
      <c r="AE275" s="846"/>
      <c r="AF275" s="822" t="str">
        <f t="shared" si="15"/>
        <v/>
      </c>
      <c r="AG275" s="4"/>
      <c r="AH275" s="4"/>
      <c r="AI275" s="124"/>
      <c r="AJ275" s="124"/>
      <c r="AK275" s="56"/>
      <c r="AL275" s="57"/>
      <c r="AM275" s="58"/>
      <c r="AN275" s="691"/>
      <c r="AO275" s="314"/>
      <c r="AP275" s="253"/>
      <c r="AQ275" s="252"/>
      <c r="AR275" s="152"/>
      <c r="AS275" s="253"/>
    </row>
    <row r="276" spans="1:45" s="2" customFormat="1">
      <c r="A276" s="949">
        <v>273</v>
      </c>
      <c r="B276" s="383" t="str">
        <f t="shared" si="14"/>
        <v/>
      </c>
      <c r="C276" s="152"/>
      <c r="D276" s="153"/>
      <c r="E276" s="153"/>
      <c r="F276" s="152" t="str">
        <f t="shared" si="13"/>
        <v/>
      </c>
      <c r="G276" s="868"/>
      <c r="H276" s="868"/>
      <c r="I276" s="877"/>
      <c r="J276" s="702"/>
      <c r="K276" s="689"/>
      <c r="L276" s="703"/>
      <c r="M276" s="703"/>
      <c r="N276" s="703"/>
      <c r="O276" s="703"/>
      <c r="P276" s="152"/>
      <c r="Q276" s="648"/>
      <c r="R276" s="648"/>
      <c r="S276" s="648"/>
      <c r="T276" s="153"/>
      <c r="U276" s="702"/>
      <c r="V276" s="689"/>
      <c r="W276" s="695"/>
      <c r="X276" s="704"/>
      <c r="Y276" s="153"/>
      <c r="Z276" s="153"/>
      <c r="AA276" s="153"/>
      <c r="AB276" s="153"/>
      <c r="AC276" s="153"/>
      <c r="AD276" s="153"/>
      <c r="AE276" s="846"/>
      <c r="AF276" s="822" t="str">
        <f t="shared" si="15"/>
        <v/>
      </c>
      <c r="AG276" s="4"/>
      <c r="AH276" s="4"/>
      <c r="AI276" s="124"/>
      <c r="AJ276" s="124"/>
      <c r="AK276" s="56"/>
      <c r="AL276" s="57"/>
      <c r="AM276" s="58"/>
      <c r="AN276" s="691"/>
      <c r="AO276" s="314"/>
      <c r="AP276" s="253"/>
      <c r="AQ276" s="252"/>
      <c r="AR276" s="152"/>
      <c r="AS276" s="253"/>
    </row>
    <row r="277" spans="1:45" s="2" customFormat="1">
      <c r="A277" s="949">
        <v>274</v>
      </c>
      <c r="B277" s="383" t="str">
        <f t="shared" si="14"/>
        <v/>
      </c>
      <c r="C277" s="152"/>
      <c r="D277" s="153"/>
      <c r="E277" s="153"/>
      <c r="F277" s="152" t="str">
        <f t="shared" si="13"/>
        <v/>
      </c>
      <c r="G277" s="868"/>
      <c r="H277" s="868"/>
      <c r="I277" s="877"/>
      <c r="J277" s="702"/>
      <c r="K277" s="689"/>
      <c r="L277" s="703"/>
      <c r="M277" s="703"/>
      <c r="N277" s="703"/>
      <c r="O277" s="703"/>
      <c r="P277" s="152"/>
      <c r="Q277" s="648"/>
      <c r="R277" s="648"/>
      <c r="S277" s="648"/>
      <c r="T277" s="153"/>
      <c r="U277" s="702"/>
      <c r="V277" s="689"/>
      <c r="W277" s="695"/>
      <c r="X277" s="704"/>
      <c r="Y277" s="153"/>
      <c r="Z277" s="153"/>
      <c r="AA277" s="153"/>
      <c r="AB277" s="153"/>
      <c r="AC277" s="153"/>
      <c r="AD277" s="153"/>
      <c r="AE277" s="846"/>
      <c r="AF277" s="822" t="str">
        <f t="shared" si="15"/>
        <v/>
      </c>
      <c r="AG277" s="4"/>
      <c r="AH277" s="4"/>
      <c r="AI277" s="124"/>
      <c r="AJ277" s="124"/>
      <c r="AK277" s="56"/>
      <c r="AL277" s="57"/>
      <c r="AM277" s="58"/>
      <c r="AN277" s="691"/>
      <c r="AO277" s="314"/>
      <c r="AP277" s="253"/>
      <c r="AQ277" s="252"/>
      <c r="AR277" s="152"/>
      <c r="AS277" s="253"/>
    </row>
    <row r="278" spans="1:45" s="2" customFormat="1">
      <c r="A278" s="949">
        <v>275</v>
      </c>
      <c r="B278" s="383" t="str">
        <f t="shared" si="14"/>
        <v/>
      </c>
      <c r="C278" s="152"/>
      <c r="D278" s="153"/>
      <c r="E278" s="153"/>
      <c r="F278" s="152" t="str">
        <f t="shared" si="13"/>
        <v/>
      </c>
      <c r="G278" s="868"/>
      <c r="H278" s="868"/>
      <c r="I278" s="877"/>
      <c r="J278" s="702"/>
      <c r="K278" s="689"/>
      <c r="L278" s="703"/>
      <c r="M278" s="703"/>
      <c r="N278" s="703"/>
      <c r="O278" s="703"/>
      <c r="P278" s="152"/>
      <c r="Q278" s="648"/>
      <c r="R278" s="648"/>
      <c r="S278" s="648"/>
      <c r="T278" s="153"/>
      <c r="U278" s="702"/>
      <c r="V278" s="689"/>
      <c r="W278" s="695"/>
      <c r="X278" s="704"/>
      <c r="Y278" s="153"/>
      <c r="Z278" s="153"/>
      <c r="AA278" s="153"/>
      <c r="AB278" s="153"/>
      <c r="AC278" s="153"/>
      <c r="AD278" s="153"/>
      <c r="AE278" s="846"/>
      <c r="AF278" s="822" t="str">
        <f t="shared" si="15"/>
        <v/>
      </c>
      <c r="AG278" s="4"/>
      <c r="AH278" s="4"/>
      <c r="AI278" s="124"/>
      <c r="AJ278" s="124"/>
      <c r="AK278" s="56"/>
      <c r="AL278" s="57"/>
      <c r="AM278" s="58"/>
      <c r="AN278" s="691"/>
      <c r="AO278" s="314"/>
      <c r="AP278" s="253"/>
      <c r="AQ278" s="252"/>
      <c r="AR278" s="152"/>
      <c r="AS278" s="253"/>
    </row>
    <row r="279" spans="1:45" s="2" customFormat="1">
      <c r="A279" s="949">
        <v>276</v>
      </c>
      <c r="B279" s="383" t="str">
        <f t="shared" si="14"/>
        <v/>
      </c>
      <c r="C279" s="152"/>
      <c r="D279" s="153"/>
      <c r="E279" s="153"/>
      <c r="F279" s="152" t="str">
        <f t="shared" si="13"/>
        <v/>
      </c>
      <c r="G279" s="868"/>
      <c r="H279" s="868"/>
      <c r="I279" s="877"/>
      <c r="J279" s="702"/>
      <c r="K279" s="689"/>
      <c r="L279" s="703"/>
      <c r="M279" s="703"/>
      <c r="N279" s="703"/>
      <c r="O279" s="703"/>
      <c r="P279" s="152"/>
      <c r="Q279" s="648"/>
      <c r="R279" s="648"/>
      <c r="S279" s="648"/>
      <c r="T279" s="153"/>
      <c r="U279" s="702"/>
      <c r="V279" s="689"/>
      <c r="W279" s="695"/>
      <c r="X279" s="704"/>
      <c r="Y279" s="153"/>
      <c r="Z279" s="153"/>
      <c r="AA279" s="153"/>
      <c r="AB279" s="153"/>
      <c r="AC279" s="153"/>
      <c r="AD279" s="153"/>
      <c r="AE279" s="846"/>
      <c r="AF279" s="822" t="str">
        <f t="shared" si="15"/>
        <v/>
      </c>
      <c r="AG279" s="4"/>
      <c r="AH279" s="4"/>
      <c r="AI279" s="124"/>
      <c r="AJ279" s="124"/>
      <c r="AK279" s="56"/>
      <c r="AL279" s="57"/>
      <c r="AM279" s="58"/>
      <c r="AN279" s="691"/>
      <c r="AO279" s="314"/>
      <c r="AP279" s="253"/>
      <c r="AQ279" s="252"/>
      <c r="AR279" s="152"/>
      <c r="AS279" s="253"/>
    </row>
    <row r="280" spans="1:45" s="2" customFormat="1">
      <c r="A280" s="949">
        <v>277</v>
      </c>
      <c r="B280" s="383" t="str">
        <f t="shared" si="14"/>
        <v/>
      </c>
      <c r="C280" s="152"/>
      <c r="D280" s="153"/>
      <c r="E280" s="153"/>
      <c r="F280" s="152" t="str">
        <f t="shared" si="13"/>
        <v/>
      </c>
      <c r="G280" s="868"/>
      <c r="H280" s="868"/>
      <c r="I280" s="877"/>
      <c r="J280" s="702"/>
      <c r="K280" s="689"/>
      <c r="L280" s="703"/>
      <c r="M280" s="703"/>
      <c r="N280" s="703"/>
      <c r="O280" s="703"/>
      <c r="P280" s="152"/>
      <c r="Q280" s="648"/>
      <c r="R280" s="648"/>
      <c r="S280" s="648"/>
      <c r="T280" s="153"/>
      <c r="U280" s="702"/>
      <c r="V280" s="689"/>
      <c r="W280" s="695"/>
      <c r="X280" s="704"/>
      <c r="Y280" s="153"/>
      <c r="Z280" s="153"/>
      <c r="AA280" s="153"/>
      <c r="AB280" s="153"/>
      <c r="AC280" s="153"/>
      <c r="AD280" s="153"/>
      <c r="AE280" s="846"/>
      <c r="AF280" s="822" t="str">
        <f t="shared" si="15"/>
        <v/>
      </c>
      <c r="AG280" s="4"/>
      <c r="AH280" s="4"/>
      <c r="AI280" s="124"/>
      <c r="AJ280" s="124"/>
      <c r="AK280" s="56"/>
      <c r="AL280" s="57"/>
      <c r="AM280" s="58"/>
      <c r="AN280" s="691"/>
      <c r="AO280" s="314"/>
      <c r="AP280" s="253"/>
      <c r="AQ280" s="252"/>
      <c r="AR280" s="152"/>
      <c r="AS280" s="253"/>
    </row>
    <row r="281" spans="1:45" s="2" customFormat="1">
      <c r="A281" s="949">
        <v>278</v>
      </c>
      <c r="B281" s="383" t="str">
        <f t="shared" si="14"/>
        <v/>
      </c>
      <c r="C281" s="152"/>
      <c r="D281" s="153"/>
      <c r="E281" s="153"/>
      <c r="F281" s="152" t="str">
        <f t="shared" si="13"/>
        <v/>
      </c>
      <c r="G281" s="868"/>
      <c r="H281" s="868"/>
      <c r="I281" s="877"/>
      <c r="J281" s="702"/>
      <c r="K281" s="689"/>
      <c r="L281" s="703"/>
      <c r="M281" s="703"/>
      <c r="N281" s="703"/>
      <c r="O281" s="703"/>
      <c r="P281" s="152"/>
      <c r="Q281" s="648"/>
      <c r="R281" s="648"/>
      <c r="S281" s="648"/>
      <c r="T281" s="153"/>
      <c r="U281" s="702"/>
      <c r="V281" s="689"/>
      <c r="W281" s="695"/>
      <c r="X281" s="704"/>
      <c r="Y281" s="153"/>
      <c r="Z281" s="153"/>
      <c r="AA281" s="153"/>
      <c r="AB281" s="153"/>
      <c r="AC281" s="153"/>
      <c r="AD281" s="153"/>
      <c r="AE281" s="846"/>
      <c r="AF281" s="822" t="str">
        <f t="shared" si="15"/>
        <v/>
      </c>
      <c r="AG281" s="4"/>
      <c r="AH281" s="4"/>
      <c r="AI281" s="124"/>
      <c r="AJ281" s="124"/>
      <c r="AK281" s="56"/>
      <c r="AL281" s="57"/>
      <c r="AM281" s="58"/>
      <c r="AN281" s="691"/>
      <c r="AO281" s="314"/>
      <c r="AP281" s="253"/>
      <c r="AQ281" s="252"/>
      <c r="AR281" s="152"/>
      <c r="AS281" s="253"/>
    </row>
    <row r="282" spans="1:45" s="2" customFormat="1">
      <c r="A282" s="949">
        <v>279</v>
      </c>
      <c r="B282" s="383" t="str">
        <f t="shared" si="14"/>
        <v/>
      </c>
      <c r="C282" s="152"/>
      <c r="D282" s="153"/>
      <c r="E282" s="153"/>
      <c r="F282" s="152" t="str">
        <f t="shared" si="13"/>
        <v/>
      </c>
      <c r="G282" s="868"/>
      <c r="H282" s="868"/>
      <c r="I282" s="877"/>
      <c r="J282" s="702"/>
      <c r="K282" s="689"/>
      <c r="L282" s="703"/>
      <c r="M282" s="703"/>
      <c r="N282" s="703"/>
      <c r="O282" s="703"/>
      <c r="P282" s="152"/>
      <c r="Q282" s="648"/>
      <c r="R282" s="648"/>
      <c r="S282" s="648"/>
      <c r="T282" s="153"/>
      <c r="U282" s="702"/>
      <c r="V282" s="689"/>
      <c r="W282" s="695"/>
      <c r="X282" s="704"/>
      <c r="Y282" s="153"/>
      <c r="Z282" s="153"/>
      <c r="AA282" s="153"/>
      <c r="AB282" s="153"/>
      <c r="AC282" s="153"/>
      <c r="AD282" s="153"/>
      <c r="AE282" s="846"/>
      <c r="AF282" s="822" t="str">
        <f t="shared" si="15"/>
        <v/>
      </c>
      <c r="AG282" s="4"/>
      <c r="AH282" s="4"/>
      <c r="AI282" s="124"/>
      <c r="AJ282" s="124"/>
      <c r="AK282" s="56"/>
      <c r="AL282" s="57"/>
      <c r="AM282" s="58"/>
      <c r="AN282" s="691"/>
      <c r="AO282" s="314"/>
      <c r="AP282" s="253"/>
      <c r="AQ282" s="252"/>
      <c r="AR282" s="152"/>
      <c r="AS282" s="253"/>
    </row>
    <row r="283" spans="1:45" s="2" customFormat="1">
      <c r="A283" s="949">
        <v>280</v>
      </c>
      <c r="B283" s="383" t="str">
        <f t="shared" si="14"/>
        <v/>
      </c>
      <c r="C283" s="152"/>
      <c r="D283" s="153"/>
      <c r="E283" s="153"/>
      <c r="F283" s="152" t="str">
        <f t="shared" si="13"/>
        <v/>
      </c>
      <c r="G283" s="868"/>
      <c r="H283" s="868"/>
      <c r="I283" s="877"/>
      <c r="J283" s="702"/>
      <c r="K283" s="689"/>
      <c r="L283" s="703"/>
      <c r="M283" s="703"/>
      <c r="N283" s="703"/>
      <c r="O283" s="703"/>
      <c r="P283" s="152"/>
      <c r="Q283" s="648"/>
      <c r="R283" s="648"/>
      <c r="S283" s="648"/>
      <c r="T283" s="153"/>
      <c r="U283" s="702"/>
      <c r="V283" s="689"/>
      <c r="W283" s="695"/>
      <c r="X283" s="704"/>
      <c r="Y283" s="153"/>
      <c r="Z283" s="153"/>
      <c r="AA283" s="153"/>
      <c r="AB283" s="153"/>
      <c r="AC283" s="153"/>
      <c r="AD283" s="153"/>
      <c r="AE283" s="846"/>
      <c r="AF283" s="822" t="str">
        <f t="shared" si="15"/>
        <v/>
      </c>
      <c r="AG283" s="4"/>
      <c r="AH283" s="4"/>
      <c r="AI283" s="124"/>
      <c r="AJ283" s="124"/>
      <c r="AK283" s="56"/>
      <c r="AL283" s="57"/>
      <c r="AM283" s="58"/>
      <c r="AN283" s="691"/>
      <c r="AO283" s="314"/>
      <c r="AP283" s="253"/>
      <c r="AQ283" s="252"/>
      <c r="AR283" s="152"/>
      <c r="AS283" s="253"/>
    </row>
    <row r="284" spans="1:45" s="2" customFormat="1">
      <c r="A284" s="949">
        <v>281</v>
      </c>
      <c r="B284" s="383" t="str">
        <f t="shared" si="14"/>
        <v/>
      </c>
      <c r="C284" s="152"/>
      <c r="D284" s="153"/>
      <c r="E284" s="153"/>
      <c r="F284" s="152" t="str">
        <f t="shared" si="13"/>
        <v/>
      </c>
      <c r="G284" s="868"/>
      <c r="H284" s="868"/>
      <c r="I284" s="877"/>
      <c r="J284" s="702"/>
      <c r="K284" s="689"/>
      <c r="L284" s="703"/>
      <c r="M284" s="703"/>
      <c r="N284" s="703"/>
      <c r="O284" s="703"/>
      <c r="P284" s="152"/>
      <c r="Q284" s="648"/>
      <c r="R284" s="648"/>
      <c r="S284" s="648"/>
      <c r="T284" s="153"/>
      <c r="U284" s="702"/>
      <c r="V284" s="689"/>
      <c r="W284" s="695"/>
      <c r="X284" s="704"/>
      <c r="Y284" s="153"/>
      <c r="Z284" s="153"/>
      <c r="AA284" s="153"/>
      <c r="AB284" s="153"/>
      <c r="AC284" s="153"/>
      <c r="AD284" s="153"/>
      <c r="AE284" s="846"/>
      <c r="AF284" s="822" t="str">
        <f t="shared" si="15"/>
        <v/>
      </c>
      <c r="AG284" s="4"/>
      <c r="AH284" s="4"/>
      <c r="AI284" s="124"/>
      <c r="AJ284" s="124"/>
      <c r="AK284" s="56"/>
      <c r="AL284" s="57"/>
      <c r="AM284" s="58"/>
      <c r="AN284" s="691"/>
      <c r="AO284" s="314"/>
      <c r="AP284" s="253"/>
      <c r="AQ284" s="252"/>
      <c r="AR284" s="152"/>
      <c r="AS284" s="253"/>
    </row>
    <row r="285" spans="1:45" s="2" customFormat="1">
      <c r="A285" s="949">
        <v>282</v>
      </c>
      <c r="B285" s="383" t="str">
        <f t="shared" si="14"/>
        <v/>
      </c>
      <c r="C285" s="152"/>
      <c r="D285" s="153"/>
      <c r="E285" s="153"/>
      <c r="F285" s="152" t="str">
        <f t="shared" si="13"/>
        <v/>
      </c>
      <c r="G285" s="868"/>
      <c r="H285" s="868"/>
      <c r="I285" s="877"/>
      <c r="J285" s="702"/>
      <c r="K285" s="689"/>
      <c r="L285" s="703"/>
      <c r="M285" s="703"/>
      <c r="N285" s="703"/>
      <c r="O285" s="703"/>
      <c r="P285" s="152"/>
      <c r="Q285" s="648"/>
      <c r="R285" s="648"/>
      <c r="S285" s="648"/>
      <c r="T285" s="153"/>
      <c r="U285" s="702"/>
      <c r="V285" s="689"/>
      <c r="W285" s="695"/>
      <c r="X285" s="704"/>
      <c r="Y285" s="153"/>
      <c r="Z285" s="153"/>
      <c r="AA285" s="153"/>
      <c r="AB285" s="153"/>
      <c r="AC285" s="153"/>
      <c r="AD285" s="153"/>
      <c r="AE285" s="846"/>
      <c r="AF285" s="822" t="str">
        <f t="shared" si="15"/>
        <v/>
      </c>
      <c r="AG285" s="4"/>
      <c r="AH285" s="4"/>
      <c r="AI285" s="124"/>
      <c r="AJ285" s="124"/>
      <c r="AK285" s="56"/>
      <c r="AL285" s="57"/>
      <c r="AM285" s="58"/>
      <c r="AN285" s="691"/>
      <c r="AO285" s="314"/>
      <c r="AP285" s="253"/>
      <c r="AQ285" s="252"/>
      <c r="AR285" s="152"/>
      <c r="AS285" s="253"/>
    </row>
    <row r="286" spans="1:45" s="2" customFormat="1">
      <c r="A286" s="949">
        <v>283</v>
      </c>
      <c r="B286" s="383" t="str">
        <f t="shared" si="14"/>
        <v/>
      </c>
      <c r="C286" s="152"/>
      <c r="D286" s="153"/>
      <c r="E286" s="153"/>
      <c r="F286" s="152" t="str">
        <f t="shared" si="13"/>
        <v/>
      </c>
      <c r="G286" s="868"/>
      <c r="H286" s="868"/>
      <c r="I286" s="877"/>
      <c r="J286" s="702"/>
      <c r="K286" s="689"/>
      <c r="L286" s="703"/>
      <c r="M286" s="703"/>
      <c r="N286" s="703"/>
      <c r="O286" s="703"/>
      <c r="P286" s="152"/>
      <c r="Q286" s="648"/>
      <c r="R286" s="648"/>
      <c r="S286" s="648"/>
      <c r="T286" s="153"/>
      <c r="U286" s="702"/>
      <c r="V286" s="689"/>
      <c r="W286" s="695"/>
      <c r="X286" s="704"/>
      <c r="Y286" s="153"/>
      <c r="Z286" s="153"/>
      <c r="AA286" s="153"/>
      <c r="AB286" s="153"/>
      <c r="AC286" s="153"/>
      <c r="AD286" s="153"/>
      <c r="AE286" s="846"/>
      <c r="AF286" s="822" t="str">
        <f t="shared" si="15"/>
        <v/>
      </c>
      <c r="AG286" s="4"/>
      <c r="AH286" s="4"/>
      <c r="AI286" s="124"/>
      <c r="AJ286" s="124"/>
      <c r="AK286" s="56"/>
      <c r="AL286" s="57"/>
      <c r="AM286" s="58"/>
      <c r="AN286" s="691"/>
      <c r="AO286" s="314"/>
      <c r="AP286" s="253"/>
      <c r="AQ286" s="252"/>
      <c r="AR286" s="152"/>
      <c r="AS286" s="253"/>
    </row>
    <row r="287" spans="1:45" s="2" customFormat="1">
      <c r="A287" s="949">
        <v>284</v>
      </c>
      <c r="B287" s="383" t="str">
        <f t="shared" si="14"/>
        <v/>
      </c>
      <c r="C287" s="152"/>
      <c r="D287" s="153"/>
      <c r="E287" s="153"/>
      <c r="F287" s="152" t="str">
        <f t="shared" si="13"/>
        <v/>
      </c>
      <c r="G287" s="868"/>
      <c r="H287" s="868"/>
      <c r="I287" s="877"/>
      <c r="J287" s="702"/>
      <c r="K287" s="689"/>
      <c r="L287" s="703"/>
      <c r="M287" s="703"/>
      <c r="N287" s="703"/>
      <c r="O287" s="703"/>
      <c r="P287" s="152"/>
      <c r="Q287" s="648"/>
      <c r="R287" s="648"/>
      <c r="S287" s="648"/>
      <c r="T287" s="153"/>
      <c r="U287" s="702"/>
      <c r="V287" s="689"/>
      <c r="W287" s="695"/>
      <c r="X287" s="704"/>
      <c r="Y287" s="153"/>
      <c r="Z287" s="153"/>
      <c r="AA287" s="153"/>
      <c r="AB287" s="153"/>
      <c r="AC287" s="153"/>
      <c r="AD287" s="153"/>
      <c r="AE287" s="846"/>
      <c r="AF287" s="822" t="str">
        <f t="shared" si="15"/>
        <v/>
      </c>
      <c r="AG287" s="4"/>
      <c r="AH287" s="4"/>
      <c r="AI287" s="124"/>
      <c r="AJ287" s="124"/>
      <c r="AK287" s="56"/>
      <c r="AL287" s="57"/>
      <c r="AM287" s="58"/>
      <c r="AN287" s="691"/>
      <c r="AO287" s="314"/>
      <c r="AP287" s="253"/>
      <c r="AQ287" s="252"/>
      <c r="AR287" s="152"/>
      <c r="AS287" s="253"/>
    </row>
    <row r="288" spans="1:45" s="2" customFormat="1">
      <c r="A288" s="949">
        <v>285</v>
      </c>
      <c r="B288" s="383" t="str">
        <f t="shared" si="14"/>
        <v/>
      </c>
      <c r="C288" s="152"/>
      <c r="D288" s="153"/>
      <c r="E288" s="153"/>
      <c r="F288" s="152" t="str">
        <f t="shared" si="13"/>
        <v/>
      </c>
      <c r="G288" s="868"/>
      <c r="H288" s="868"/>
      <c r="I288" s="877"/>
      <c r="J288" s="702"/>
      <c r="K288" s="689"/>
      <c r="L288" s="703"/>
      <c r="M288" s="703"/>
      <c r="N288" s="703"/>
      <c r="O288" s="703"/>
      <c r="P288" s="152"/>
      <c r="Q288" s="648"/>
      <c r="R288" s="648"/>
      <c r="S288" s="648"/>
      <c r="T288" s="153"/>
      <c r="U288" s="702"/>
      <c r="V288" s="689"/>
      <c r="W288" s="695"/>
      <c r="X288" s="704"/>
      <c r="Y288" s="153"/>
      <c r="Z288" s="153"/>
      <c r="AA288" s="153"/>
      <c r="AB288" s="153"/>
      <c r="AC288" s="153"/>
      <c r="AD288" s="153"/>
      <c r="AE288" s="846"/>
      <c r="AF288" s="822" t="str">
        <f t="shared" si="15"/>
        <v/>
      </c>
      <c r="AG288" s="4"/>
      <c r="AH288" s="4"/>
      <c r="AI288" s="124"/>
      <c r="AJ288" s="124"/>
      <c r="AK288" s="56"/>
      <c r="AL288" s="57"/>
      <c r="AM288" s="58"/>
      <c r="AN288" s="691"/>
      <c r="AO288" s="314"/>
      <c r="AP288" s="253"/>
      <c r="AQ288" s="252"/>
      <c r="AR288" s="152"/>
      <c r="AS288" s="253"/>
    </row>
    <row r="289" spans="1:45" s="2" customFormat="1">
      <c r="A289" s="949">
        <v>286</v>
      </c>
      <c r="B289" s="383" t="str">
        <f t="shared" si="14"/>
        <v/>
      </c>
      <c r="C289" s="152"/>
      <c r="D289" s="153"/>
      <c r="E289" s="153"/>
      <c r="F289" s="152" t="str">
        <f t="shared" si="13"/>
        <v/>
      </c>
      <c r="G289" s="868"/>
      <c r="H289" s="868"/>
      <c r="I289" s="877"/>
      <c r="J289" s="702"/>
      <c r="K289" s="689"/>
      <c r="L289" s="703"/>
      <c r="M289" s="703"/>
      <c r="N289" s="703"/>
      <c r="O289" s="703"/>
      <c r="P289" s="152"/>
      <c r="Q289" s="648"/>
      <c r="R289" s="648"/>
      <c r="S289" s="648"/>
      <c r="T289" s="153"/>
      <c r="U289" s="702"/>
      <c r="V289" s="689"/>
      <c r="W289" s="695"/>
      <c r="X289" s="704"/>
      <c r="Y289" s="153"/>
      <c r="Z289" s="153"/>
      <c r="AA289" s="153"/>
      <c r="AB289" s="153"/>
      <c r="AC289" s="153"/>
      <c r="AD289" s="153"/>
      <c r="AE289" s="846"/>
      <c r="AF289" s="822" t="str">
        <f t="shared" si="15"/>
        <v/>
      </c>
      <c r="AG289" s="4"/>
      <c r="AH289" s="4"/>
      <c r="AI289" s="124"/>
      <c r="AJ289" s="124"/>
      <c r="AK289" s="56"/>
      <c r="AL289" s="57"/>
      <c r="AM289" s="58"/>
      <c r="AN289" s="691"/>
      <c r="AO289" s="314"/>
      <c r="AP289" s="253"/>
      <c r="AQ289" s="252"/>
      <c r="AR289" s="152"/>
      <c r="AS289" s="253"/>
    </row>
    <row r="290" spans="1:45" s="2" customFormat="1">
      <c r="A290" s="949">
        <v>287</v>
      </c>
      <c r="B290" s="383" t="str">
        <f t="shared" si="14"/>
        <v/>
      </c>
      <c r="C290" s="152"/>
      <c r="D290" s="153"/>
      <c r="E290" s="153"/>
      <c r="F290" s="152" t="str">
        <f t="shared" si="13"/>
        <v/>
      </c>
      <c r="G290" s="868"/>
      <c r="H290" s="868"/>
      <c r="I290" s="877"/>
      <c r="J290" s="702"/>
      <c r="K290" s="689"/>
      <c r="L290" s="703"/>
      <c r="M290" s="703"/>
      <c r="N290" s="703"/>
      <c r="O290" s="703"/>
      <c r="P290" s="152"/>
      <c r="Q290" s="648"/>
      <c r="R290" s="648"/>
      <c r="S290" s="648"/>
      <c r="T290" s="153"/>
      <c r="U290" s="702"/>
      <c r="V290" s="689"/>
      <c r="W290" s="695"/>
      <c r="X290" s="704"/>
      <c r="Y290" s="153"/>
      <c r="Z290" s="153"/>
      <c r="AA290" s="153"/>
      <c r="AB290" s="153"/>
      <c r="AC290" s="153"/>
      <c r="AD290" s="153"/>
      <c r="AE290" s="846"/>
      <c r="AF290" s="822" t="str">
        <f t="shared" si="15"/>
        <v/>
      </c>
      <c r="AG290" s="4"/>
      <c r="AH290" s="4"/>
      <c r="AI290" s="124"/>
      <c r="AJ290" s="124"/>
      <c r="AK290" s="56"/>
      <c r="AL290" s="57"/>
      <c r="AM290" s="58"/>
      <c r="AN290" s="691"/>
      <c r="AO290" s="314"/>
      <c r="AP290" s="253"/>
      <c r="AQ290" s="252"/>
      <c r="AR290" s="152"/>
      <c r="AS290" s="253"/>
    </row>
    <row r="291" spans="1:45" s="2" customFormat="1">
      <c r="A291" s="949">
        <v>288</v>
      </c>
      <c r="B291" s="383" t="str">
        <f t="shared" si="14"/>
        <v/>
      </c>
      <c r="C291" s="152"/>
      <c r="D291" s="153"/>
      <c r="E291" s="153"/>
      <c r="F291" s="152" t="str">
        <f t="shared" si="13"/>
        <v/>
      </c>
      <c r="G291" s="868"/>
      <c r="H291" s="868"/>
      <c r="I291" s="877"/>
      <c r="J291" s="702"/>
      <c r="K291" s="689"/>
      <c r="L291" s="703"/>
      <c r="M291" s="703"/>
      <c r="N291" s="703"/>
      <c r="O291" s="703"/>
      <c r="P291" s="152"/>
      <c r="Q291" s="648"/>
      <c r="R291" s="648"/>
      <c r="S291" s="648"/>
      <c r="T291" s="153"/>
      <c r="U291" s="702"/>
      <c r="V291" s="689"/>
      <c r="W291" s="695"/>
      <c r="X291" s="704"/>
      <c r="Y291" s="153"/>
      <c r="Z291" s="153"/>
      <c r="AA291" s="153"/>
      <c r="AB291" s="153"/>
      <c r="AC291" s="153"/>
      <c r="AD291" s="153"/>
      <c r="AE291" s="846"/>
      <c r="AF291" s="822" t="str">
        <f t="shared" si="15"/>
        <v/>
      </c>
      <c r="AG291" s="4"/>
      <c r="AH291" s="4"/>
      <c r="AI291" s="124"/>
      <c r="AJ291" s="124"/>
      <c r="AK291" s="56"/>
      <c r="AL291" s="57"/>
      <c r="AM291" s="58"/>
      <c r="AN291" s="691"/>
      <c r="AO291" s="314"/>
      <c r="AP291" s="253"/>
      <c r="AQ291" s="252"/>
      <c r="AR291" s="152"/>
      <c r="AS291" s="253"/>
    </row>
    <row r="292" spans="1:45" s="2" customFormat="1">
      <c r="A292" s="949">
        <v>289</v>
      </c>
      <c r="B292" s="383" t="str">
        <f t="shared" si="14"/>
        <v/>
      </c>
      <c r="C292" s="152"/>
      <c r="D292" s="153"/>
      <c r="E292" s="153"/>
      <c r="F292" s="152" t="str">
        <f t="shared" si="13"/>
        <v/>
      </c>
      <c r="G292" s="868"/>
      <c r="H292" s="868"/>
      <c r="I292" s="877"/>
      <c r="J292" s="702"/>
      <c r="K292" s="689"/>
      <c r="L292" s="703"/>
      <c r="M292" s="703"/>
      <c r="N292" s="703"/>
      <c r="O292" s="703"/>
      <c r="P292" s="152"/>
      <c r="Q292" s="648"/>
      <c r="R292" s="648"/>
      <c r="S292" s="648"/>
      <c r="T292" s="153"/>
      <c r="U292" s="702"/>
      <c r="V292" s="689"/>
      <c r="W292" s="695"/>
      <c r="X292" s="704"/>
      <c r="Y292" s="153"/>
      <c r="Z292" s="153"/>
      <c r="AA292" s="153"/>
      <c r="AB292" s="153"/>
      <c r="AC292" s="153"/>
      <c r="AD292" s="153"/>
      <c r="AE292" s="846"/>
      <c r="AF292" s="822" t="str">
        <f t="shared" si="15"/>
        <v/>
      </c>
      <c r="AG292" s="4"/>
      <c r="AH292" s="4"/>
      <c r="AI292" s="124"/>
      <c r="AJ292" s="124"/>
      <c r="AK292" s="56"/>
      <c r="AL292" s="57"/>
      <c r="AM292" s="58"/>
      <c r="AN292" s="691"/>
      <c r="AO292" s="314"/>
      <c r="AP292" s="253"/>
      <c r="AQ292" s="252"/>
      <c r="AR292" s="152"/>
      <c r="AS292" s="253"/>
    </row>
    <row r="293" spans="1:45" s="2" customFormat="1">
      <c r="A293" s="949">
        <v>290</v>
      </c>
      <c r="B293" s="383" t="str">
        <f t="shared" si="14"/>
        <v/>
      </c>
      <c r="C293" s="152"/>
      <c r="D293" s="153"/>
      <c r="E293" s="153"/>
      <c r="F293" s="152" t="str">
        <f t="shared" si="13"/>
        <v/>
      </c>
      <c r="G293" s="868"/>
      <c r="H293" s="868"/>
      <c r="I293" s="877"/>
      <c r="J293" s="702"/>
      <c r="K293" s="689"/>
      <c r="L293" s="703"/>
      <c r="M293" s="703"/>
      <c r="N293" s="703"/>
      <c r="O293" s="703"/>
      <c r="P293" s="152"/>
      <c r="Q293" s="648"/>
      <c r="R293" s="648"/>
      <c r="S293" s="648"/>
      <c r="T293" s="153"/>
      <c r="U293" s="702"/>
      <c r="V293" s="689"/>
      <c r="W293" s="695"/>
      <c r="X293" s="704"/>
      <c r="Y293" s="153"/>
      <c r="Z293" s="153"/>
      <c r="AA293" s="153"/>
      <c r="AB293" s="153"/>
      <c r="AC293" s="153"/>
      <c r="AD293" s="153"/>
      <c r="AE293" s="846"/>
      <c r="AF293" s="822" t="str">
        <f t="shared" si="15"/>
        <v/>
      </c>
      <c r="AG293" s="4"/>
      <c r="AH293" s="4"/>
      <c r="AI293" s="124"/>
      <c r="AJ293" s="124"/>
      <c r="AK293" s="56"/>
      <c r="AL293" s="57"/>
      <c r="AM293" s="58"/>
      <c r="AN293" s="691"/>
      <c r="AO293" s="314"/>
      <c r="AP293" s="253"/>
      <c r="AQ293" s="252"/>
      <c r="AR293" s="152"/>
      <c r="AS293" s="253"/>
    </row>
    <row r="294" spans="1:45" s="2" customFormat="1">
      <c r="A294" s="949">
        <v>291</v>
      </c>
      <c r="B294" s="383" t="str">
        <f t="shared" si="14"/>
        <v/>
      </c>
      <c r="C294" s="152"/>
      <c r="D294" s="153"/>
      <c r="E294" s="153"/>
      <c r="F294" s="152" t="str">
        <f t="shared" si="13"/>
        <v/>
      </c>
      <c r="G294" s="868"/>
      <c r="H294" s="868"/>
      <c r="I294" s="877"/>
      <c r="J294" s="702"/>
      <c r="K294" s="689"/>
      <c r="L294" s="703"/>
      <c r="M294" s="703"/>
      <c r="N294" s="703"/>
      <c r="O294" s="703"/>
      <c r="P294" s="152"/>
      <c r="Q294" s="648"/>
      <c r="R294" s="648"/>
      <c r="S294" s="648"/>
      <c r="T294" s="153"/>
      <c r="U294" s="702"/>
      <c r="V294" s="689"/>
      <c r="W294" s="695"/>
      <c r="X294" s="704"/>
      <c r="Y294" s="153"/>
      <c r="Z294" s="153"/>
      <c r="AA294" s="153"/>
      <c r="AB294" s="153"/>
      <c r="AC294" s="153"/>
      <c r="AD294" s="153"/>
      <c r="AE294" s="846"/>
      <c r="AF294" s="822" t="str">
        <f t="shared" si="15"/>
        <v/>
      </c>
      <c r="AG294" s="4"/>
      <c r="AH294" s="4"/>
      <c r="AI294" s="124"/>
      <c r="AJ294" s="124"/>
      <c r="AK294" s="56"/>
      <c r="AL294" s="57"/>
      <c r="AM294" s="58"/>
      <c r="AN294" s="691"/>
      <c r="AO294" s="314"/>
      <c r="AP294" s="253"/>
      <c r="AQ294" s="252"/>
      <c r="AR294" s="152"/>
      <c r="AS294" s="253"/>
    </row>
    <row r="295" spans="1:45" s="2" customFormat="1">
      <c r="A295" s="949">
        <v>292</v>
      </c>
      <c r="B295" s="383" t="str">
        <f t="shared" si="14"/>
        <v/>
      </c>
      <c r="C295" s="152"/>
      <c r="D295" s="153"/>
      <c r="E295" s="153"/>
      <c r="F295" s="152" t="str">
        <f t="shared" si="13"/>
        <v/>
      </c>
      <c r="G295" s="868"/>
      <c r="H295" s="868"/>
      <c r="I295" s="877"/>
      <c r="J295" s="702"/>
      <c r="K295" s="689"/>
      <c r="L295" s="703"/>
      <c r="M295" s="703"/>
      <c r="N295" s="703"/>
      <c r="O295" s="703"/>
      <c r="P295" s="152"/>
      <c r="Q295" s="648"/>
      <c r="R295" s="648"/>
      <c r="S295" s="648"/>
      <c r="T295" s="153"/>
      <c r="U295" s="702"/>
      <c r="V295" s="689"/>
      <c r="W295" s="695"/>
      <c r="X295" s="704"/>
      <c r="Y295" s="153"/>
      <c r="Z295" s="153"/>
      <c r="AA295" s="153"/>
      <c r="AB295" s="153"/>
      <c r="AC295" s="153"/>
      <c r="AD295" s="153"/>
      <c r="AE295" s="846"/>
      <c r="AF295" s="822" t="str">
        <f t="shared" si="15"/>
        <v/>
      </c>
      <c r="AG295" s="4"/>
      <c r="AH295" s="4"/>
      <c r="AI295" s="124"/>
      <c r="AJ295" s="124"/>
      <c r="AK295" s="56"/>
      <c r="AL295" s="57"/>
      <c r="AM295" s="58"/>
      <c r="AN295" s="691"/>
      <c r="AO295" s="314"/>
      <c r="AP295" s="253"/>
      <c r="AQ295" s="252"/>
      <c r="AR295" s="152"/>
      <c r="AS295" s="253"/>
    </row>
    <row r="296" spans="1:45" s="2" customFormat="1">
      <c r="A296" s="949">
        <v>293</v>
      </c>
      <c r="B296" s="383" t="str">
        <f t="shared" si="14"/>
        <v/>
      </c>
      <c r="C296" s="152"/>
      <c r="D296" s="153"/>
      <c r="E296" s="153"/>
      <c r="F296" s="152" t="str">
        <f t="shared" si="13"/>
        <v/>
      </c>
      <c r="G296" s="868"/>
      <c r="H296" s="868"/>
      <c r="I296" s="877"/>
      <c r="J296" s="702"/>
      <c r="K296" s="689"/>
      <c r="L296" s="703"/>
      <c r="M296" s="703"/>
      <c r="N296" s="703"/>
      <c r="O296" s="703"/>
      <c r="P296" s="152"/>
      <c r="Q296" s="648"/>
      <c r="R296" s="648"/>
      <c r="S296" s="648"/>
      <c r="T296" s="153"/>
      <c r="U296" s="702"/>
      <c r="V296" s="689"/>
      <c r="W296" s="695"/>
      <c r="X296" s="704"/>
      <c r="Y296" s="153"/>
      <c r="Z296" s="153"/>
      <c r="AA296" s="153"/>
      <c r="AB296" s="153"/>
      <c r="AC296" s="153"/>
      <c r="AD296" s="153"/>
      <c r="AE296" s="846"/>
      <c r="AF296" s="822" t="str">
        <f t="shared" si="15"/>
        <v/>
      </c>
      <c r="AG296" s="4"/>
      <c r="AH296" s="4"/>
      <c r="AI296" s="124"/>
      <c r="AJ296" s="124"/>
      <c r="AK296" s="56"/>
      <c r="AL296" s="57"/>
      <c r="AM296" s="58"/>
      <c r="AN296" s="691"/>
      <c r="AO296" s="314"/>
      <c r="AP296" s="253"/>
      <c r="AQ296" s="252"/>
      <c r="AR296" s="152"/>
      <c r="AS296" s="253"/>
    </row>
    <row r="297" spans="1:45" s="2" customFormat="1">
      <c r="A297" s="949">
        <v>294</v>
      </c>
      <c r="B297" s="383" t="str">
        <f t="shared" si="14"/>
        <v/>
      </c>
      <c r="C297" s="152"/>
      <c r="D297" s="153"/>
      <c r="E297" s="153"/>
      <c r="F297" s="152" t="str">
        <f t="shared" si="13"/>
        <v/>
      </c>
      <c r="G297" s="868"/>
      <c r="H297" s="868"/>
      <c r="I297" s="877"/>
      <c r="J297" s="702"/>
      <c r="K297" s="689"/>
      <c r="L297" s="703"/>
      <c r="M297" s="703"/>
      <c r="N297" s="703"/>
      <c r="O297" s="703"/>
      <c r="P297" s="152"/>
      <c r="Q297" s="648"/>
      <c r="R297" s="648"/>
      <c r="S297" s="648"/>
      <c r="T297" s="153"/>
      <c r="U297" s="702"/>
      <c r="V297" s="689"/>
      <c r="W297" s="695"/>
      <c r="X297" s="704"/>
      <c r="Y297" s="153"/>
      <c r="Z297" s="153"/>
      <c r="AA297" s="153"/>
      <c r="AB297" s="153"/>
      <c r="AC297" s="153"/>
      <c r="AD297" s="153"/>
      <c r="AE297" s="846"/>
      <c r="AF297" s="822" t="str">
        <f t="shared" si="15"/>
        <v/>
      </c>
      <c r="AG297" s="4"/>
      <c r="AH297" s="4"/>
      <c r="AI297" s="124"/>
      <c r="AJ297" s="124"/>
      <c r="AK297" s="56"/>
      <c r="AL297" s="57"/>
      <c r="AM297" s="58"/>
      <c r="AN297" s="691"/>
      <c r="AO297" s="314"/>
      <c r="AP297" s="253"/>
      <c r="AQ297" s="252"/>
      <c r="AR297" s="152"/>
      <c r="AS297" s="253"/>
    </row>
    <row r="298" spans="1:45" s="2" customFormat="1">
      <c r="A298" s="949">
        <v>295</v>
      </c>
      <c r="B298" s="383" t="str">
        <f t="shared" si="14"/>
        <v/>
      </c>
      <c r="C298" s="152"/>
      <c r="D298" s="153"/>
      <c r="E298" s="153"/>
      <c r="F298" s="152" t="str">
        <f t="shared" si="13"/>
        <v/>
      </c>
      <c r="G298" s="868"/>
      <c r="H298" s="868"/>
      <c r="I298" s="877"/>
      <c r="J298" s="702"/>
      <c r="K298" s="689"/>
      <c r="L298" s="703"/>
      <c r="M298" s="703"/>
      <c r="N298" s="703"/>
      <c r="O298" s="703"/>
      <c r="P298" s="152"/>
      <c r="Q298" s="648"/>
      <c r="R298" s="648"/>
      <c r="S298" s="648"/>
      <c r="T298" s="153"/>
      <c r="U298" s="702"/>
      <c r="V298" s="689"/>
      <c r="W298" s="695"/>
      <c r="X298" s="704"/>
      <c r="Y298" s="153"/>
      <c r="Z298" s="153"/>
      <c r="AA298" s="153"/>
      <c r="AB298" s="153"/>
      <c r="AC298" s="153"/>
      <c r="AD298" s="153"/>
      <c r="AE298" s="846"/>
      <c r="AF298" s="822" t="str">
        <f t="shared" si="15"/>
        <v/>
      </c>
      <c r="AG298" s="4"/>
      <c r="AH298" s="4"/>
      <c r="AI298" s="124"/>
      <c r="AJ298" s="124"/>
      <c r="AK298" s="56"/>
      <c r="AL298" s="57"/>
      <c r="AM298" s="58"/>
      <c r="AN298" s="691"/>
      <c r="AO298" s="314"/>
      <c r="AP298" s="253"/>
      <c r="AQ298" s="252"/>
      <c r="AR298" s="152"/>
      <c r="AS298" s="253"/>
    </row>
    <row r="299" spans="1:45" s="2" customFormat="1">
      <c r="A299" s="949">
        <v>296</v>
      </c>
      <c r="B299" s="383" t="str">
        <f t="shared" si="14"/>
        <v/>
      </c>
      <c r="C299" s="152"/>
      <c r="D299" s="153"/>
      <c r="E299" s="153"/>
      <c r="F299" s="152" t="str">
        <f t="shared" si="13"/>
        <v/>
      </c>
      <c r="G299" s="868"/>
      <c r="H299" s="868"/>
      <c r="I299" s="877"/>
      <c r="J299" s="702"/>
      <c r="K299" s="689"/>
      <c r="L299" s="703"/>
      <c r="M299" s="703"/>
      <c r="N299" s="703"/>
      <c r="O299" s="703"/>
      <c r="P299" s="152"/>
      <c r="Q299" s="648"/>
      <c r="R299" s="648"/>
      <c r="S299" s="648"/>
      <c r="T299" s="153"/>
      <c r="U299" s="702"/>
      <c r="V299" s="689"/>
      <c r="W299" s="695"/>
      <c r="X299" s="704"/>
      <c r="Y299" s="153"/>
      <c r="Z299" s="153"/>
      <c r="AA299" s="153"/>
      <c r="AB299" s="153"/>
      <c r="AC299" s="153"/>
      <c r="AD299" s="153"/>
      <c r="AE299" s="846"/>
      <c r="AF299" s="822" t="str">
        <f t="shared" si="15"/>
        <v/>
      </c>
      <c r="AG299" s="4"/>
      <c r="AH299" s="4"/>
      <c r="AI299" s="124"/>
      <c r="AJ299" s="124"/>
      <c r="AK299" s="56"/>
      <c r="AL299" s="57"/>
      <c r="AM299" s="58"/>
      <c r="AN299" s="691"/>
      <c r="AO299" s="314"/>
      <c r="AP299" s="253"/>
      <c r="AQ299" s="252"/>
      <c r="AR299" s="152"/>
      <c r="AS299" s="253"/>
    </row>
    <row r="300" spans="1:45" s="2" customFormat="1">
      <c r="A300" s="949">
        <v>297</v>
      </c>
      <c r="B300" s="383" t="str">
        <f t="shared" si="14"/>
        <v/>
      </c>
      <c r="C300" s="152"/>
      <c r="D300" s="153"/>
      <c r="E300" s="153"/>
      <c r="F300" s="152" t="str">
        <f t="shared" si="13"/>
        <v/>
      </c>
      <c r="G300" s="868"/>
      <c r="H300" s="868"/>
      <c r="I300" s="877"/>
      <c r="J300" s="702"/>
      <c r="K300" s="689"/>
      <c r="L300" s="703"/>
      <c r="M300" s="703"/>
      <c r="N300" s="703"/>
      <c r="O300" s="703"/>
      <c r="P300" s="152"/>
      <c r="Q300" s="648"/>
      <c r="R300" s="648"/>
      <c r="S300" s="648"/>
      <c r="T300" s="153"/>
      <c r="U300" s="702"/>
      <c r="V300" s="689"/>
      <c r="W300" s="695"/>
      <c r="X300" s="704"/>
      <c r="Y300" s="153"/>
      <c r="Z300" s="153"/>
      <c r="AA300" s="153"/>
      <c r="AB300" s="153"/>
      <c r="AC300" s="153"/>
      <c r="AD300" s="153"/>
      <c r="AE300" s="846"/>
      <c r="AF300" s="822" t="str">
        <f t="shared" si="15"/>
        <v/>
      </c>
      <c r="AG300" s="4"/>
      <c r="AH300" s="4"/>
      <c r="AI300" s="124"/>
      <c r="AJ300" s="124"/>
      <c r="AK300" s="56"/>
      <c r="AL300" s="57"/>
      <c r="AM300" s="58"/>
      <c r="AN300" s="691"/>
      <c r="AO300" s="314"/>
      <c r="AP300" s="253"/>
      <c r="AQ300" s="252"/>
      <c r="AR300" s="152"/>
      <c r="AS300" s="253"/>
    </row>
    <row r="301" spans="1:45" s="2" customFormat="1">
      <c r="A301" s="949">
        <v>298</v>
      </c>
      <c r="B301" s="383" t="str">
        <f t="shared" si="14"/>
        <v/>
      </c>
      <c r="C301" s="152"/>
      <c r="D301" s="153"/>
      <c r="E301" s="153"/>
      <c r="F301" s="152" t="str">
        <f t="shared" si="13"/>
        <v/>
      </c>
      <c r="G301" s="868"/>
      <c r="H301" s="868"/>
      <c r="I301" s="877"/>
      <c r="J301" s="702"/>
      <c r="K301" s="689"/>
      <c r="L301" s="703"/>
      <c r="M301" s="703"/>
      <c r="N301" s="703"/>
      <c r="O301" s="703"/>
      <c r="P301" s="152"/>
      <c r="Q301" s="648"/>
      <c r="R301" s="648"/>
      <c r="S301" s="648"/>
      <c r="T301" s="153"/>
      <c r="U301" s="702"/>
      <c r="V301" s="689"/>
      <c r="W301" s="695"/>
      <c r="X301" s="704"/>
      <c r="Y301" s="153"/>
      <c r="Z301" s="153"/>
      <c r="AA301" s="153"/>
      <c r="AB301" s="153"/>
      <c r="AC301" s="153"/>
      <c r="AD301" s="153"/>
      <c r="AE301" s="846"/>
      <c r="AF301" s="822" t="str">
        <f t="shared" si="15"/>
        <v/>
      </c>
      <c r="AG301" s="4"/>
      <c r="AH301" s="4"/>
      <c r="AI301" s="124"/>
      <c r="AJ301" s="124"/>
      <c r="AK301" s="56"/>
      <c r="AL301" s="57"/>
      <c r="AM301" s="58"/>
      <c r="AN301" s="691"/>
      <c r="AO301" s="314"/>
      <c r="AP301" s="253"/>
      <c r="AQ301" s="252"/>
      <c r="AR301" s="152"/>
      <c r="AS301" s="253"/>
    </row>
    <row r="302" spans="1:45" s="2" customFormat="1">
      <c r="A302" s="949">
        <v>299</v>
      </c>
      <c r="B302" s="383" t="str">
        <f t="shared" si="14"/>
        <v/>
      </c>
      <c r="C302" s="152"/>
      <c r="D302" s="153"/>
      <c r="E302" s="153"/>
      <c r="F302" s="152" t="str">
        <f t="shared" si="13"/>
        <v/>
      </c>
      <c r="G302" s="868"/>
      <c r="H302" s="868"/>
      <c r="I302" s="877"/>
      <c r="J302" s="702"/>
      <c r="K302" s="689"/>
      <c r="L302" s="703"/>
      <c r="M302" s="703"/>
      <c r="N302" s="703"/>
      <c r="O302" s="703"/>
      <c r="P302" s="152"/>
      <c r="Q302" s="648"/>
      <c r="R302" s="648"/>
      <c r="S302" s="648"/>
      <c r="T302" s="153"/>
      <c r="U302" s="702"/>
      <c r="V302" s="689"/>
      <c r="W302" s="695"/>
      <c r="X302" s="704"/>
      <c r="Y302" s="153"/>
      <c r="Z302" s="153"/>
      <c r="AA302" s="153"/>
      <c r="AB302" s="153"/>
      <c r="AC302" s="153"/>
      <c r="AD302" s="153"/>
      <c r="AE302" s="846"/>
      <c r="AF302" s="822" t="str">
        <f t="shared" si="15"/>
        <v/>
      </c>
      <c r="AG302" s="4"/>
      <c r="AH302" s="4"/>
      <c r="AI302" s="124"/>
      <c r="AJ302" s="124"/>
      <c r="AK302" s="56"/>
      <c r="AL302" s="57"/>
      <c r="AM302" s="58"/>
      <c r="AN302" s="691"/>
      <c r="AO302" s="314"/>
      <c r="AP302" s="253"/>
      <c r="AQ302" s="252"/>
      <c r="AR302" s="152"/>
      <c r="AS302" s="253"/>
    </row>
    <row r="303" spans="1:45" s="2" customFormat="1">
      <c r="A303" s="949">
        <v>300</v>
      </c>
      <c r="B303" s="383" t="str">
        <f t="shared" si="14"/>
        <v/>
      </c>
      <c r="C303" s="152"/>
      <c r="D303" s="153"/>
      <c r="E303" s="153"/>
      <c r="F303" s="152" t="str">
        <f t="shared" si="13"/>
        <v/>
      </c>
      <c r="G303" s="868"/>
      <c r="H303" s="868"/>
      <c r="I303" s="877"/>
      <c r="J303" s="702"/>
      <c r="K303" s="689"/>
      <c r="L303" s="703"/>
      <c r="M303" s="703"/>
      <c r="N303" s="703"/>
      <c r="O303" s="703"/>
      <c r="P303" s="152"/>
      <c r="Q303" s="648"/>
      <c r="R303" s="648"/>
      <c r="S303" s="648"/>
      <c r="T303" s="153"/>
      <c r="U303" s="702"/>
      <c r="V303" s="689"/>
      <c r="W303" s="695"/>
      <c r="X303" s="704"/>
      <c r="Y303" s="153"/>
      <c r="Z303" s="153"/>
      <c r="AA303" s="153"/>
      <c r="AB303" s="153"/>
      <c r="AC303" s="153"/>
      <c r="AD303" s="153"/>
      <c r="AE303" s="846"/>
      <c r="AF303" s="822" t="str">
        <f t="shared" si="15"/>
        <v/>
      </c>
      <c r="AG303" s="4"/>
      <c r="AH303" s="4"/>
      <c r="AI303" s="124"/>
      <c r="AJ303" s="124"/>
      <c r="AK303" s="56"/>
      <c r="AL303" s="57"/>
      <c r="AM303" s="58"/>
      <c r="AN303" s="691"/>
      <c r="AO303" s="314"/>
      <c r="AP303" s="253"/>
      <c r="AQ303" s="252"/>
      <c r="AR303" s="152"/>
      <c r="AS303" s="253"/>
    </row>
    <row r="304" spans="1:45" s="2" customFormat="1">
      <c r="A304" s="949">
        <v>301</v>
      </c>
      <c r="B304" s="383" t="str">
        <f t="shared" si="14"/>
        <v/>
      </c>
      <c r="C304" s="152"/>
      <c r="D304" s="153"/>
      <c r="E304" s="153"/>
      <c r="F304" s="152" t="str">
        <f t="shared" si="13"/>
        <v/>
      </c>
      <c r="G304" s="868"/>
      <c r="H304" s="868"/>
      <c r="I304" s="877"/>
      <c r="J304" s="702"/>
      <c r="K304" s="689"/>
      <c r="L304" s="703"/>
      <c r="M304" s="703"/>
      <c r="N304" s="703"/>
      <c r="O304" s="703"/>
      <c r="P304" s="152"/>
      <c r="Q304" s="648"/>
      <c r="R304" s="648"/>
      <c r="S304" s="648"/>
      <c r="T304" s="153"/>
      <c r="U304" s="702"/>
      <c r="V304" s="689"/>
      <c r="W304" s="695"/>
      <c r="X304" s="704"/>
      <c r="Y304" s="153"/>
      <c r="Z304" s="153"/>
      <c r="AA304" s="153"/>
      <c r="AB304" s="153"/>
      <c r="AC304" s="153"/>
      <c r="AD304" s="153"/>
      <c r="AE304" s="846"/>
      <c r="AF304" s="822" t="str">
        <f t="shared" si="15"/>
        <v/>
      </c>
      <c r="AG304" s="4"/>
      <c r="AH304" s="4"/>
      <c r="AI304" s="124"/>
      <c r="AJ304" s="124"/>
      <c r="AK304" s="56"/>
      <c r="AL304" s="57"/>
      <c r="AM304" s="58"/>
      <c r="AN304" s="691"/>
      <c r="AO304" s="314"/>
      <c r="AP304" s="253"/>
      <c r="AQ304" s="252"/>
      <c r="AR304" s="152"/>
      <c r="AS304" s="253"/>
    </row>
    <row r="305" spans="1:45" s="2" customFormat="1">
      <c r="A305" s="949">
        <v>302</v>
      </c>
      <c r="B305" s="383" t="str">
        <f t="shared" si="14"/>
        <v/>
      </c>
      <c r="C305" s="152"/>
      <c r="D305" s="153"/>
      <c r="E305" s="153"/>
      <c r="F305" s="152" t="str">
        <f t="shared" si="13"/>
        <v/>
      </c>
      <c r="G305" s="868"/>
      <c r="H305" s="868"/>
      <c r="I305" s="877"/>
      <c r="J305" s="702"/>
      <c r="K305" s="689"/>
      <c r="L305" s="703"/>
      <c r="M305" s="703"/>
      <c r="N305" s="703"/>
      <c r="O305" s="703"/>
      <c r="P305" s="152"/>
      <c r="Q305" s="648"/>
      <c r="R305" s="648"/>
      <c r="S305" s="648"/>
      <c r="T305" s="153"/>
      <c r="U305" s="702"/>
      <c r="V305" s="689"/>
      <c r="W305" s="695"/>
      <c r="X305" s="704"/>
      <c r="Y305" s="153"/>
      <c r="Z305" s="153"/>
      <c r="AA305" s="153"/>
      <c r="AB305" s="153"/>
      <c r="AC305" s="153"/>
      <c r="AD305" s="153"/>
      <c r="AE305" s="846"/>
      <c r="AF305" s="822" t="str">
        <f t="shared" si="15"/>
        <v/>
      </c>
      <c r="AG305" s="4"/>
      <c r="AH305" s="4"/>
      <c r="AI305" s="124"/>
      <c r="AJ305" s="124"/>
      <c r="AK305" s="56"/>
      <c r="AL305" s="57"/>
      <c r="AM305" s="58"/>
      <c r="AN305" s="691"/>
      <c r="AO305" s="314"/>
      <c r="AP305" s="253"/>
      <c r="AQ305" s="252"/>
      <c r="AR305" s="152"/>
      <c r="AS305" s="253"/>
    </row>
    <row r="306" spans="1:45" s="2" customFormat="1">
      <c r="A306" s="949">
        <v>303</v>
      </c>
      <c r="B306" s="383" t="str">
        <f t="shared" si="14"/>
        <v/>
      </c>
      <c r="C306" s="152"/>
      <c r="D306" s="153"/>
      <c r="E306" s="153"/>
      <c r="F306" s="152" t="str">
        <f t="shared" si="13"/>
        <v/>
      </c>
      <c r="G306" s="868"/>
      <c r="H306" s="868"/>
      <c r="I306" s="877"/>
      <c r="J306" s="702"/>
      <c r="K306" s="689"/>
      <c r="L306" s="703"/>
      <c r="M306" s="703"/>
      <c r="N306" s="703"/>
      <c r="O306" s="703"/>
      <c r="P306" s="152"/>
      <c r="Q306" s="648"/>
      <c r="R306" s="648"/>
      <c r="S306" s="648"/>
      <c r="T306" s="153"/>
      <c r="U306" s="702"/>
      <c r="V306" s="689"/>
      <c r="W306" s="695"/>
      <c r="X306" s="704"/>
      <c r="Y306" s="153"/>
      <c r="Z306" s="153"/>
      <c r="AA306" s="153"/>
      <c r="AB306" s="153"/>
      <c r="AC306" s="153"/>
      <c r="AD306" s="153"/>
      <c r="AE306" s="846"/>
      <c r="AF306" s="822" t="str">
        <f t="shared" si="15"/>
        <v/>
      </c>
      <c r="AG306" s="4"/>
      <c r="AH306" s="4"/>
      <c r="AI306" s="124"/>
      <c r="AJ306" s="124"/>
      <c r="AK306" s="56"/>
      <c r="AL306" s="57"/>
      <c r="AM306" s="58"/>
      <c r="AN306" s="691"/>
      <c r="AO306" s="314"/>
      <c r="AP306" s="253"/>
      <c r="AQ306" s="252"/>
      <c r="AR306" s="152"/>
      <c r="AS306" s="253"/>
    </row>
    <row r="307" spans="1:45" s="2" customFormat="1">
      <c r="A307" s="949">
        <v>304</v>
      </c>
      <c r="B307" s="383" t="str">
        <f t="shared" si="14"/>
        <v/>
      </c>
      <c r="C307" s="152"/>
      <c r="D307" s="153"/>
      <c r="E307" s="153"/>
      <c r="F307" s="152" t="str">
        <f t="shared" si="13"/>
        <v/>
      </c>
      <c r="G307" s="868"/>
      <c r="H307" s="868"/>
      <c r="I307" s="877"/>
      <c r="J307" s="702"/>
      <c r="K307" s="689"/>
      <c r="L307" s="703"/>
      <c r="M307" s="703"/>
      <c r="N307" s="703"/>
      <c r="O307" s="703"/>
      <c r="P307" s="152"/>
      <c r="Q307" s="648"/>
      <c r="R307" s="648"/>
      <c r="S307" s="648"/>
      <c r="T307" s="153"/>
      <c r="U307" s="702"/>
      <c r="V307" s="689"/>
      <c r="W307" s="695"/>
      <c r="X307" s="704"/>
      <c r="Y307" s="153"/>
      <c r="Z307" s="153"/>
      <c r="AA307" s="153"/>
      <c r="AB307" s="153"/>
      <c r="AC307" s="153"/>
      <c r="AD307" s="153"/>
      <c r="AE307" s="846"/>
      <c r="AF307" s="822" t="str">
        <f t="shared" si="15"/>
        <v/>
      </c>
      <c r="AG307" s="4"/>
      <c r="AH307" s="4"/>
      <c r="AI307" s="124"/>
      <c r="AJ307" s="124"/>
      <c r="AK307" s="56"/>
      <c r="AL307" s="57"/>
      <c r="AM307" s="58"/>
      <c r="AN307" s="691"/>
      <c r="AO307" s="314"/>
      <c r="AP307" s="253"/>
      <c r="AQ307" s="252"/>
      <c r="AR307" s="152"/>
      <c r="AS307" s="253"/>
    </row>
    <row r="308" spans="1:45" s="2" customFormat="1">
      <c r="A308" s="949">
        <v>305</v>
      </c>
      <c r="B308" s="383" t="str">
        <f t="shared" si="14"/>
        <v/>
      </c>
      <c r="C308" s="152"/>
      <c r="D308" s="153"/>
      <c r="E308" s="153"/>
      <c r="F308" s="152" t="str">
        <f t="shared" si="13"/>
        <v/>
      </c>
      <c r="G308" s="868"/>
      <c r="H308" s="868"/>
      <c r="I308" s="877"/>
      <c r="J308" s="702"/>
      <c r="K308" s="689"/>
      <c r="L308" s="703"/>
      <c r="M308" s="703"/>
      <c r="N308" s="703"/>
      <c r="O308" s="703"/>
      <c r="P308" s="152"/>
      <c r="Q308" s="648"/>
      <c r="R308" s="648"/>
      <c r="S308" s="648"/>
      <c r="T308" s="153"/>
      <c r="U308" s="702"/>
      <c r="V308" s="689"/>
      <c r="W308" s="695"/>
      <c r="X308" s="704"/>
      <c r="Y308" s="153"/>
      <c r="Z308" s="153"/>
      <c r="AA308" s="153"/>
      <c r="AB308" s="153"/>
      <c r="AC308" s="153"/>
      <c r="AD308" s="153"/>
      <c r="AE308" s="846"/>
      <c r="AF308" s="822" t="str">
        <f t="shared" si="15"/>
        <v/>
      </c>
      <c r="AG308" s="4"/>
      <c r="AH308" s="4"/>
      <c r="AI308" s="124"/>
      <c r="AJ308" s="124"/>
      <c r="AK308" s="56"/>
      <c r="AL308" s="57"/>
      <c r="AM308" s="58"/>
      <c r="AN308" s="691"/>
      <c r="AO308" s="314"/>
      <c r="AP308" s="253"/>
      <c r="AQ308" s="252"/>
      <c r="AR308" s="152"/>
      <c r="AS308" s="253"/>
    </row>
    <row r="309" spans="1:45" s="2" customFormat="1">
      <c r="A309" s="949">
        <v>306</v>
      </c>
      <c r="B309" s="383" t="str">
        <f t="shared" si="14"/>
        <v/>
      </c>
      <c r="C309" s="152"/>
      <c r="D309" s="153"/>
      <c r="E309" s="153"/>
      <c r="F309" s="152" t="str">
        <f t="shared" si="13"/>
        <v/>
      </c>
      <c r="G309" s="868"/>
      <c r="H309" s="868"/>
      <c r="I309" s="877"/>
      <c r="J309" s="702"/>
      <c r="K309" s="689"/>
      <c r="L309" s="703"/>
      <c r="M309" s="703"/>
      <c r="N309" s="703"/>
      <c r="O309" s="703"/>
      <c r="P309" s="152"/>
      <c r="Q309" s="648"/>
      <c r="R309" s="648"/>
      <c r="S309" s="648"/>
      <c r="T309" s="153"/>
      <c r="U309" s="702"/>
      <c r="V309" s="689"/>
      <c r="W309" s="695"/>
      <c r="X309" s="704"/>
      <c r="Y309" s="153"/>
      <c r="Z309" s="153"/>
      <c r="AA309" s="153"/>
      <c r="AB309" s="153"/>
      <c r="AC309" s="153"/>
      <c r="AD309" s="153"/>
      <c r="AE309" s="846"/>
      <c r="AF309" s="822" t="str">
        <f t="shared" si="15"/>
        <v/>
      </c>
      <c r="AG309" s="4"/>
      <c r="AH309" s="4"/>
      <c r="AI309" s="124"/>
      <c r="AJ309" s="124"/>
      <c r="AK309" s="56"/>
      <c r="AL309" s="57"/>
      <c r="AM309" s="58"/>
      <c r="AN309" s="691"/>
      <c r="AO309" s="314"/>
      <c r="AP309" s="253"/>
      <c r="AQ309" s="252"/>
      <c r="AR309" s="152"/>
      <c r="AS309" s="253"/>
    </row>
    <row r="310" spans="1:45" s="2" customFormat="1">
      <c r="A310" s="949">
        <v>307</v>
      </c>
      <c r="B310" s="383" t="str">
        <f t="shared" si="14"/>
        <v/>
      </c>
      <c r="C310" s="152"/>
      <c r="D310" s="153"/>
      <c r="E310" s="153"/>
      <c r="F310" s="152" t="str">
        <f t="shared" si="13"/>
        <v/>
      </c>
      <c r="G310" s="868"/>
      <c r="H310" s="868"/>
      <c r="I310" s="877"/>
      <c r="J310" s="702"/>
      <c r="K310" s="689"/>
      <c r="L310" s="703"/>
      <c r="M310" s="703"/>
      <c r="N310" s="703"/>
      <c r="O310" s="703"/>
      <c r="P310" s="152"/>
      <c r="Q310" s="648"/>
      <c r="R310" s="648"/>
      <c r="S310" s="648"/>
      <c r="T310" s="153"/>
      <c r="U310" s="702"/>
      <c r="V310" s="689"/>
      <c r="W310" s="695"/>
      <c r="X310" s="704"/>
      <c r="Y310" s="153"/>
      <c r="Z310" s="153"/>
      <c r="AA310" s="153"/>
      <c r="AB310" s="153"/>
      <c r="AC310" s="153"/>
      <c r="AD310" s="153"/>
      <c r="AE310" s="846"/>
      <c r="AF310" s="822" t="str">
        <f t="shared" si="15"/>
        <v/>
      </c>
      <c r="AG310" s="4"/>
      <c r="AH310" s="4"/>
      <c r="AI310" s="124"/>
      <c r="AJ310" s="124"/>
      <c r="AK310" s="56"/>
      <c r="AL310" s="57"/>
      <c r="AM310" s="58"/>
      <c r="AN310" s="691"/>
      <c r="AO310" s="314"/>
      <c r="AP310" s="253"/>
      <c r="AQ310" s="252"/>
      <c r="AR310" s="152"/>
      <c r="AS310" s="253"/>
    </row>
    <row r="311" spans="1:45" s="2" customFormat="1">
      <c r="A311" s="949">
        <v>308</v>
      </c>
      <c r="B311" s="383" t="str">
        <f t="shared" si="14"/>
        <v/>
      </c>
      <c r="C311" s="152"/>
      <c r="D311" s="153"/>
      <c r="E311" s="153"/>
      <c r="F311" s="152" t="str">
        <f t="shared" si="13"/>
        <v/>
      </c>
      <c r="G311" s="868"/>
      <c r="H311" s="868"/>
      <c r="I311" s="877"/>
      <c r="J311" s="702"/>
      <c r="K311" s="689"/>
      <c r="L311" s="703"/>
      <c r="M311" s="703"/>
      <c r="N311" s="703"/>
      <c r="O311" s="703"/>
      <c r="P311" s="152"/>
      <c r="Q311" s="648"/>
      <c r="R311" s="648"/>
      <c r="S311" s="648"/>
      <c r="T311" s="153"/>
      <c r="U311" s="702"/>
      <c r="V311" s="689"/>
      <c r="W311" s="695"/>
      <c r="X311" s="704"/>
      <c r="Y311" s="153"/>
      <c r="Z311" s="153"/>
      <c r="AA311" s="153"/>
      <c r="AB311" s="153"/>
      <c r="AC311" s="153"/>
      <c r="AD311" s="153"/>
      <c r="AE311" s="846"/>
      <c r="AF311" s="822" t="str">
        <f t="shared" si="15"/>
        <v/>
      </c>
      <c r="AG311" s="4"/>
      <c r="AH311" s="4"/>
      <c r="AI311" s="124"/>
      <c r="AJ311" s="124"/>
      <c r="AK311" s="56"/>
      <c r="AL311" s="57"/>
      <c r="AM311" s="58"/>
      <c r="AN311" s="691"/>
      <c r="AO311" s="314"/>
      <c r="AP311" s="253"/>
      <c r="AQ311" s="252"/>
      <c r="AR311" s="152"/>
      <c r="AS311" s="253"/>
    </row>
    <row r="312" spans="1:45" s="2" customFormat="1">
      <c r="A312" s="949">
        <v>309</v>
      </c>
      <c r="B312" s="383" t="str">
        <f t="shared" si="14"/>
        <v/>
      </c>
      <c r="C312" s="152"/>
      <c r="D312" s="153"/>
      <c r="E312" s="153"/>
      <c r="F312" s="152" t="str">
        <f t="shared" si="13"/>
        <v/>
      </c>
      <c r="G312" s="868"/>
      <c r="H312" s="868"/>
      <c r="I312" s="877"/>
      <c r="J312" s="702"/>
      <c r="K312" s="689"/>
      <c r="L312" s="703"/>
      <c r="M312" s="703"/>
      <c r="N312" s="703"/>
      <c r="O312" s="703"/>
      <c r="P312" s="152"/>
      <c r="Q312" s="648"/>
      <c r="R312" s="648"/>
      <c r="S312" s="648"/>
      <c r="T312" s="153"/>
      <c r="U312" s="702"/>
      <c r="V312" s="689"/>
      <c r="W312" s="695"/>
      <c r="X312" s="704"/>
      <c r="Y312" s="153"/>
      <c r="Z312" s="153"/>
      <c r="AA312" s="153"/>
      <c r="AB312" s="153"/>
      <c r="AC312" s="153"/>
      <c r="AD312" s="153"/>
      <c r="AE312" s="846"/>
      <c r="AF312" s="822" t="str">
        <f t="shared" si="15"/>
        <v/>
      </c>
      <c r="AG312" s="4"/>
      <c r="AH312" s="4"/>
      <c r="AI312" s="124"/>
      <c r="AJ312" s="124"/>
      <c r="AK312" s="56"/>
      <c r="AL312" s="57"/>
      <c r="AM312" s="58"/>
      <c r="AN312" s="691"/>
      <c r="AO312" s="314"/>
      <c r="AP312" s="253"/>
      <c r="AQ312" s="252"/>
      <c r="AR312" s="152"/>
      <c r="AS312" s="253"/>
    </row>
    <row r="313" spans="1:45" s="2" customFormat="1">
      <c r="A313" s="949">
        <v>310</v>
      </c>
      <c r="B313" s="383" t="str">
        <f t="shared" si="14"/>
        <v/>
      </c>
      <c r="C313" s="152"/>
      <c r="D313" s="153"/>
      <c r="E313" s="153"/>
      <c r="F313" s="152" t="str">
        <f t="shared" si="13"/>
        <v/>
      </c>
      <c r="G313" s="868"/>
      <c r="H313" s="868"/>
      <c r="I313" s="877"/>
      <c r="J313" s="702"/>
      <c r="K313" s="689"/>
      <c r="L313" s="703"/>
      <c r="M313" s="703"/>
      <c r="N313" s="703"/>
      <c r="O313" s="703"/>
      <c r="P313" s="152"/>
      <c r="Q313" s="648"/>
      <c r="R313" s="648"/>
      <c r="S313" s="648"/>
      <c r="T313" s="153"/>
      <c r="U313" s="702"/>
      <c r="V313" s="689"/>
      <c r="W313" s="695"/>
      <c r="X313" s="704"/>
      <c r="Y313" s="153"/>
      <c r="Z313" s="153"/>
      <c r="AA313" s="153"/>
      <c r="AB313" s="153"/>
      <c r="AC313" s="153"/>
      <c r="AD313" s="153"/>
      <c r="AE313" s="846"/>
      <c r="AF313" s="822" t="str">
        <f t="shared" si="15"/>
        <v/>
      </c>
      <c r="AG313" s="4"/>
      <c r="AH313" s="4"/>
      <c r="AI313" s="124"/>
      <c r="AJ313" s="124"/>
      <c r="AK313" s="56"/>
      <c r="AL313" s="57"/>
      <c r="AM313" s="58"/>
      <c r="AN313" s="691"/>
      <c r="AO313" s="314"/>
      <c r="AP313" s="253"/>
      <c r="AQ313" s="252"/>
      <c r="AR313" s="152"/>
      <c r="AS313" s="253"/>
    </row>
    <row r="314" spans="1:45" s="2" customFormat="1">
      <c r="A314" s="949">
        <v>311</v>
      </c>
      <c r="B314" s="383" t="str">
        <f t="shared" si="14"/>
        <v/>
      </c>
      <c r="C314" s="152"/>
      <c r="D314" s="153"/>
      <c r="E314" s="153"/>
      <c r="F314" s="152" t="str">
        <f t="shared" si="13"/>
        <v/>
      </c>
      <c r="G314" s="868"/>
      <c r="H314" s="868"/>
      <c r="I314" s="877"/>
      <c r="J314" s="702"/>
      <c r="K314" s="689"/>
      <c r="L314" s="703"/>
      <c r="M314" s="703"/>
      <c r="N314" s="703"/>
      <c r="O314" s="703"/>
      <c r="P314" s="152"/>
      <c r="Q314" s="648"/>
      <c r="R314" s="648"/>
      <c r="S314" s="648"/>
      <c r="T314" s="153"/>
      <c r="U314" s="702"/>
      <c r="V314" s="689"/>
      <c r="W314" s="695"/>
      <c r="X314" s="704"/>
      <c r="Y314" s="153"/>
      <c r="Z314" s="153"/>
      <c r="AA314" s="153"/>
      <c r="AB314" s="153"/>
      <c r="AC314" s="153"/>
      <c r="AD314" s="153"/>
      <c r="AE314" s="846"/>
      <c r="AF314" s="822" t="str">
        <f t="shared" si="15"/>
        <v/>
      </c>
      <c r="AG314" s="4"/>
      <c r="AH314" s="4"/>
      <c r="AI314" s="124"/>
      <c r="AJ314" s="124"/>
      <c r="AK314" s="56"/>
      <c r="AL314" s="57"/>
      <c r="AM314" s="58"/>
      <c r="AN314" s="691"/>
      <c r="AO314" s="314"/>
      <c r="AP314" s="253"/>
      <c r="AQ314" s="252"/>
      <c r="AR314" s="152"/>
      <c r="AS314" s="253"/>
    </row>
    <row r="315" spans="1:45" s="2" customFormat="1">
      <c r="A315" s="949">
        <v>312</v>
      </c>
      <c r="B315" s="383" t="str">
        <f t="shared" si="14"/>
        <v/>
      </c>
      <c r="C315" s="152"/>
      <c r="D315" s="153"/>
      <c r="E315" s="153"/>
      <c r="F315" s="152" t="str">
        <f t="shared" si="13"/>
        <v/>
      </c>
      <c r="G315" s="868"/>
      <c r="H315" s="868"/>
      <c r="I315" s="877"/>
      <c r="J315" s="702"/>
      <c r="K315" s="689"/>
      <c r="L315" s="703"/>
      <c r="M315" s="703"/>
      <c r="N315" s="703"/>
      <c r="O315" s="703"/>
      <c r="P315" s="152"/>
      <c r="Q315" s="648"/>
      <c r="R315" s="648"/>
      <c r="S315" s="648"/>
      <c r="T315" s="153"/>
      <c r="U315" s="702"/>
      <c r="V315" s="689"/>
      <c r="W315" s="695"/>
      <c r="X315" s="704"/>
      <c r="Y315" s="153"/>
      <c r="Z315" s="153"/>
      <c r="AA315" s="153"/>
      <c r="AB315" s="153"/>
      <c r="AC315" s="153"/>
      <c r="AD315" s="153"/>
      <c r="AE315" s="846"/>
      <c r="AF315" s="822" t="str">
        <f t="shared" si="15"/>
        <v/>
      </c>
      <c r="AG315" s="4"/>
      <c r="AH315" s="4"/>
      <c r="AI315" s="124"/>
      <c r="AJ315" s="124"/>
      <c r="AK315" s="56"/>
      <c r="AL315" s="57"/>
      <c r="AM315" s="58"/>
      <c r="AN315" s="691"/>
      <c r="AO315" s="314"/>
      <c r="AP315" s="253"/>
      <c r="AQ315" s="252"/>
      <c r="AR315" s="152"/>
      <c r="AS315" s="253"/>
    </row>
    <row r="316" spans="1:45" s="2" customFormat="1">
      <c r="A316" s="949">
        <v>313</v>
      </c>
      <c r="B316" s="383" t="str">
        <f t="shared" si="14"/>
        <v/>
      </c>
      <c r="C316" s="152"/>
      <c r="D316" s="153"/>
      <c r="E316" s="153"/>
      <c r="F316" s="152" t="str">
        <f t="shared" si="13"/>
        <v/>
      </c>
      <c r="G316" s="868"/>
      <c r="H316" s="868"/>
      <c r="I316" s="877"/>
      <c r="J316" s="702"/>
      <c r="K316" s="689"/>
      <c r="L316" s="703"/>
      <c r="M316" s="703"/>
      <c r="N316" s="703"/>
      <c r="O316" s="703"/>
      <c r="P316" s="152"/>
      <c r="Q316" s="648"/>
      <c r="R316" s="648"/>
      <c r="S316" s="648"/>
      <c r="T316" s="153"/>
      <c r="U316" s="702"/>
      <c r="V316" s="689"/>
      <c r="W316" s="695"/>
      <c r="X316" s="704"/>
      <c r="Y316" s="153"/>
      <c r="Z316" s="153"/>
      <c r="AA316" s="153"/>
      <c r="AB316" s="153"/>
      <c r="AC316" s="153"/>
      <c r="AD316" s="153"/>
      <c r="AE316" s="846"/>
      <c r="AF316" s="822" t="str">
        <f t="shared" si="15"/>
        <v/>
      </c>
      <c r="AG316" s="4"/>
      <c r="AH316" s="4"/>
      <c r="AI316" s="124"/>
      <c r="AJ316" s="124"/>
      <c r="AK316" s="56"/>
      <c r="AL316" s="57"/>
      <c r="AM316" s="58"/>
      <c r="AN316" s="691"/>
      <c r="AO316" s="314"/>
      <c r="AP316" s="253"/>
      <c r="AQ316" s="252"/>
      <c r="AR316" s="152"/>
      <c r="AS316" s="253"/>
    </row>
    <row r="317" spans="1:45" s="2" customFormat="1">
      <c r="A317" s="949">
        <v>314</v>
      </c>
      <c r="B317" s="383" t="str">
        <f t="shared" si="14"/>
        <v/>
      </c>
      <c r="C317" s="152"/>
      <c r="D317" s="153"/>
      <c r="E317" s="153"/>
      <c r="F317" s="152" t="str">
        <f t="shared" si="13"/>
        <v/>
      </c>
      <c r="G317" s="868"/>
      <c r="H317" s="868"/>
      <c r="I317" s="877"/>
      <c r="J317" s="702"/>
      <c r="K317" s="689"/>
      <c r="L317" s="703"/>
      <c r="M317" s="703"/>
      <c r="N317" s="703"/>
      <c r="O317" s="703"/>
      <c r="P317" s="152"/>
      <c r="Q317" s="648"/>
      <c r="R317" s="648"/>
      <c r="S317" s="648"/>
      <c r="T317" s="153"/>
      <c r="U317" s="702"/>
      <c r="V317" s="689"/>
      <c r="W317" s="695"/>
      <c r="X317" s="704"/>
      <c r="Y317" s="153"/>
      <c r="Z317" s="153"/>
      <c r="AA317" s="153"/>
      <c r="AB317" s="153"/>
      <c r="AC317" s="153"/>
      <c r="AD317" s="153"/>
      <c r="AE317" s="846"/>
      <c r="AF317" s="822" t="str">
        <f t="shared" si="15"/>
        <v/>
      </c>
      <c r="AG317" s="4"/>
      <c r="AH317" s="4"/>
      <c r="AI317" s="124"/>
      <c r="AJ317" s="124"/>
      <c r="AK317" s="56"/>
      <c r="AL317" s="57"/>
      <c r="AM317" s="58"/>
      <c r="AN317" s="691"/>
      <c r="AO317" s="314"/>
      <c r="AP317" s="253"/>
      <c r="AQ317" s="252"/>
      <c r="AR317" s="152"/>
      <c r="AS317" s="253"/>
    </row>
    <row r="318" spans="1:45" s="2" customFormat="1">
      <c r="A318" s="949">
        <v>315</v>
      </c>
      <c r="B318" s="383" t="str">
        <f t="shared" si="14"/>
        <v/>
      </c>
      <c r="C318" s="152"/>
      <c r="D318" s="153"/>
      <c r="E318" s="153"/>
      <c r="F318" s="152" t="str">
        <f t="shared" si="13"/>
        <v/>
      </c>
      <c r="G318" s="868"/>
      <c r="H318" s="868"/>
      <c r="I318" s="877"/>
      <c r="J318" s="702"/>
      <c r="K318" s="689"/>
      <c r="L318" s="703"/>
      <c r="M318" s="703"/>
      <c r="N318" s="703"/>
      <c r="O318" s="703"/>
      <c r="P318" s="152"/>
      <c r="Q318" s="648"/>
      <c r="R318" s="648"/>
      <c r="S318" s="648"/>
      <c r="T318" s="153"/>
      <c r="U318" s="702"/>
      <c r="V318" s="689"/>
      <c r="W318" s="695"/>
      <c r="X318" s="704"/>
      <c r="Y318" s="153"/>
      <c r="Z318" s="153"/>
      <c r="AA318" s="153"/>
      <c r="AB318" s="153"/>
      <c r="AC318" s="153"/>
      <c r="AD318" s="153"/>
      <c r="AE318" s="846"/>
      <c r="AF318" s="822" t="str">
        <f t="shared" si="15"/>
        <v/>
      </c>
      <c r="AG318" s="4"/>
      <c r="AH318" s="4"/>
      <c r="AI318" s="124"/>
      <c r="AJ318" s="124"/>
      <c r="AK318" s="56"/>
      <c r="AL318" s="57"/>
      <c r="AM318" s="58"/>
      <c r="AN318" s="691"/>
      <c r="AO318" s="314"/>
      <c r="AP318" s="253"/>
      <c r="AQ318" s="252"/>
      <c r="AR318" s="152"/>
      <c r="AS318" s="253"/>
    </row>
    <row r="319" spans="1:45" s="2" customFormat="1">
      <c r="A319" s="949">
        <v>316</v>
      </c>
      <c r="B319" s="383" t="str">
        <f t="shared" si="14"/>
        <v/>
      </c>
      <c r="C319" s="152"/>
      <c r="D319" s="153"/>
      <c r="E319" s="153"/>
      <c r="F319" s="152" t="str">
        <f t="shared" si="13"/>
        <v/>
      </c>
      <c r="G319" s="868"/>
      <c r="H319" s="868"/>
      <c r="I319" s="877"/>
      <c r="J319" s="702"/>
      <c r="K319" s="689"/>
      <c r="L319" s="703"/>
      <c r="M319" s="703"/>
      <c r="N319" s="703"/>
      <c r="O319" s="703"/>
      <c r="P319" s="152"/>
      <c r="Q319" s="648"/>
      <c r="R319" s="648"/>
      <c r="S319" s="648"/>
      <c r="T319" s="153"/>
      <c r="U319" s="702"/>
      <c r="V319" s="689"/>
      <c r="W319" s="695"/>
      <c r="X319" s="704"/>
      <c r="Y319" s="153"/>
      <c r="Z319" s="153"/>
      <c r="AA319" s="153"/>
      <c r="AB319" s="153"/>
      <c r="AC319" s="153"/>
      <c r="AD319" s="153"/>
      <c r="AE319" s="846"/>
      <c r="AF319" s="822" t="str">
        <f t="shared" si="15"/>
        <v/>
      </c>
      <c r="AG319" s="4"/>
      <c r="AH319" s="4"/>
      <c r="AI319" s="124"/>
      <c r="AJ319" s="124"/>
      <c r="AK319" s="56"/>
      <c r="AL319" s="57"/>
      <c r="AM319" s="58"/>
      <c r="AN319" s="691"/>
      <c r="AO319" s="314"/>
      <c r="AP319" s="253"/>
      <c r="AQ319" s="252"/>
      <c r="AR319" s="152"/>
      <c r="AS319" s="253"/>
    </row>
    <row r="320" spans="1:45" s="2" customFormat="1">
      <c r="A320" s="949">
        <v>317</v>
      </c>
      <c r="B320" s="383" t="str">
        <f t="shared" si="14"/>
        <v/>
      </c>
      <c r="C320" s="152"/>
      <c r="D320" s="153"/>
      <c r="E320" s="153"/>
      <c r="F320" s="152" t="str">
        <f t="shared" si="13"/>
        <v/>
      </c>
      <c r="G320" s="868"/>
      <c r="H320" s="868"/>
      <c r="I320" s="877"/>
      <c r="J320" s="702"/>
      <c r="K320" s="689"/>
      <c r="L320" s="703"/>
      <c r="M320" s="703"/>
      <c r="N320" s="703"/>
      <c r="O320" s="703"/>
      <c r="P320" s="152"/>
      <c r="Q320" s="648"/>
      <c r="R320" s="648"/>
      <c r="S320" s="648"/>
      <c r="T320" s="153"/>
      <c r="U320" s="702"/>
      <c r="V320" s="689"/>
      <c r="W320" s="695"/>
      <c r="X320" s="704"/>
      <c r="Y320" s="153"/>
      <c r="Z320" s="153"/>
      <c r="AA320" s="153"/>
      <c r="AB320" s="153"/>
      <c r="AC320" s="153"/>
      <c r="AD320" s="153"/>
      <c r="AE320" s="846"/>
      <c r="AF320" s="822" t="str">
        <f t="shared" si="15"/>
        <v/>
      </c>
      <c r="AG320" s="4"/>
      <c r="AH320" s="4"/>
      <c r="AI320" s="124"/>
      <c r="AJ320" s="124"/>
      <c r="AK320" s="56"/>
      <c r="AL320" s="57"/>
      <c r="AM320" s="58"/>
      <c r="AN320" s="691"/>
      <c r="AO320" s="314"/>
      <c r="AP320" s="253"/>
      <c r="AQ320" s="252"/>
      <c r="AR320" s="152"/>
      <c r="AS320" s="253"/>
    </row>
    <row r="321" spans="1:45" s="2" customFormat="1">
      <c r="A321" s="949">
        <v>318</v>
      </c>
      <c r="B321" s="383" t="str">
        <f t="shared" si="14"/>
        <v/>
      </c>
      <c r="C321" s="152"/>
      <c r="D321" s="153"/>
      <c r="E321" s="153"/>
      <c r="F321" s="152" t="str">
        <f t="shared" si="13"/>
        <v/>
      </c>
      <c r="G321" s="868"/>
      <c r="H321" s="868"/>
      <c r="I321" s="877"/>
      <c r="J321" s="702"/>
      <c r="K321" s="689"/>
      <c r="L321" s="703"/>
      <c r="M321" s="703"/>
      <c r="N321" s="703"/>
      <c r="O321" s="703"/>
      <c r="P321" s="152"/>
      <c r="Q321" s="648"/>
      <c r="R321" s="648"/>
      <c r="S321" s="648"/>
      <c r="T321" s="153"/>
      <c r="U321" s="702"/>
      <c r="V321" s="689"/>
      <c r="W321" s="695"/>
      <c r="X321" s="704"/>
      <c r="Y321" s="153"/>
      <c r="Z321" s="153"/>
      <c r="AA321" s="153"/>
      <c r="AB321" s="153"/>
      <c r="AC321" s="153"/>
      <c r="AD321" s="153"/>
      <c r="AE321" s="846"/>
      <c r="AF321" s="822" t="str">
        <f t="shared" si="15"/>
        <v/>
      </c>
      <c r="AG321" s="4"/>
      <c r="AH321" s="4"/>
      <c r="AI321" s="124"/>
      <c r="AJ321" s="124"/>
      <c r="AK321" s="56"/>
      <c r="AL321" s="57"/>
      <c r="AM321" s="58"/>
      <c r="AN321" s="691"/>
      <c r="AO321" s="314"/>
      <c r="AP321" s="253"/>
      <c r="AQ321" s="252"/>
      <c r="AR321" s="152"/>
      <c r="AS321" s="253"/>
    </row>
    <row r="322" spans="1:45" s="2" customFormat="1">
      <c r="A322" s="949">
        <v>319</v>
      </c>
      <c r="B322" s="383" t="str">
        <f t="shared" si="14"/>
        <v/>
      </c>
      <c r="C322" s="152"/>
      <c r="D322" s="153"/>
      <c r="E322" s="153"/>
      <c r="F322" s="152" t="str">
        <f t="shared" si="13"/>
        <v/>
      </c>
      <c r="G322" s="868"/>
      <c r="H322" s="868"/>
      <c r="I322" s="877"/>
      <c r="J322" s="702"/>
      <c r="K322" s="689"/>
      <c r="L322" s="703"/>
      <c r="M322" s="703"/>
      <c r="N322" s="703"/>
      <c r="O322" s="703"/>
      <c r="P322" s="152"/>
      <c r="Q322" s="648"/>
      <c r="R322" s="648"/>
      <c r="S322" s="648"/>
      <c r="T322" s="153"/>
      <c r="U322" s="702"/>
      <c r="V322" s="689"/>
      <c r="W322" s="695"/>
      <c r="X322" s="704"/>
      <c r="Y322" s="153"/>
      <c r="Z322" s="153"/>
      <c r="AA322" s="153"/>
      <c r="AB322" s="153"/>
      <c r="AC322" s="153"/>
      <c r="AD322" s="153"/>
      <c r="AE322" s="846"/>
      <c r="AF322" s="822" t="str">
        <f t="shared" si="15"/>
        <v/>
      </c>
      <c r="AG322" s="4"/>
      <c r="AH322" s="4"/>
      <c r="AI322" s="124"/>
      <c r="AJ322" s="124"/>
      <c r="AK322" s="56"/>
      <c r="AL322" s="57"/>
      <c r="AM322" s="58"/>
      <c r="AN322" s="691"/>
      <c r="AO322" s="314"/>
      <c r="AP322" s="253"/>
      <c r="AQ322" s="252"/>
      <c r="AR322" s="152"/>
      <c r="AS322" s="253"/>
    </row>
    <row r="323" spans="1:45" s="2" customFormat="1">
      <c r="A323" s="949">
        <v>320</v>
      </c>
      <c r="B323" s="383" t="str">
        <f t="shared" si="14"/>
        <v/>
      </c>
      <c r="C323" s="152"/>
      <c r="D323" s="153"/>
      <c r="E323" s="153"/>
      <c r="F323" s="152" t="str">
        <f t="shared" si="13"/>
        <v/>
      </c>
      <c r="G323" s="868"/>
      <c r="H323" s="868"/>
      <c r="I323" s="877"/>
      <c r="J323" s="702"/>
      <c r="K323" s="689"/>
      <c r="L323" s="703"/>
      <c r="M323" s="703"/>
      <c r="N323" s="703"/>
      <c r="O323" s="703"/>
      <c r="P323" s="152"/>
      <c r="Q323" s="648"/>
      <c r="R323" s="648"/>
      <c r="S323" s="648"/>
      <c r="T323" s="153"/>
      <c r="U323" s="702"/>
      <c r="V323" s="689"/>
      <c r="W323" s="695"/>
      <c r="X323" s="704"/>
      <c r="Y323" s="153"/>
      <c r="Z323" s="153"/>
      <c r="AA323" s="153"/>
      <c r="AB323" s="153"/>
      <c r="AC323" s="153"/>
      <c r="AD323" s="153"/>
      <c r="AE323" s="846"/>
      <c r="AF323" s="822" t="str">
        <f t="shared" si="15"/>
        <v/>
      </c>
      <c r="AG323" s="4"/>
      <c r="AH323" s="4"/>
      <c r="AI323" s="124"/>
      <c r="AJ323" s="124"/>
      <c r="AK323" s="56"/>
      <c r="AL323" s="57"/>
      <c r="AM323" s="58"/>
      <c r="AN323" s="691"/>
      <c r="AO323" s="314"/>
      <c r="AP323" s="253"/>
      <c r="AQ323" s="252"/>
      <c r="AR323" s="152"/>
      <c r="AS323" s="253"/>
    </row>
    <row r="324" spans="1:45" s="2" customFormat="1">
      <c r="A324" s="949">
        <v>321</v>
      </c>
      <c r="B324" s="383" t="str">
        <f t="shared" si="14"/>
        <v/>
      </c>
      <c r="C324" s="152"/>
      <c r="D324" s="153"/>
      <c r="E324" s="153"/>
      <c r="F324" s="152" t="str">
        <f t="shared" si="13"/>
        <v/>
      </c>
      <c r="G324" s="868"/>
      <c r="H324" s="868"/>
      <c r="I324" s="877"/>
      <c r="J324" s="702"/>
      <c r="K324" s="689"/>
      <c r="L324" s="703"/>
      <c r="M324" s="703"/>
      <c r="N324" s="703"/>
      <c r="O324" s="703"/>
      <c r="P324" s="152"/>
      <c r="Q324" s="648"/>
      <c r="R324" s="648"/>
      <c r="S324" s="648"/>
      <c r="T324" s="153"/>
      <c r="U324" s="702"/>
      <c r="V324" s="689"/>
      <c r="W324" s="695"/>
      <c r="X324" s="704"/>
      <c r="Y324" s="153"/>
      <c r="Z324" s="153"/>
      <c r="AA324" s="153"/>
      <c r="AB324" s="153"/>
      <c r="AC324" s="153"/>
      <c r="AD324" s="153"/>
      <c r="AE324" s="846"/>
      <c r="AF324" s="822" t="str">
        <f t="shared" si="15"/>
        <v/>
      </c>
      <c r="AG324" s="4"/>
      <c r="AH324" s="4"/>
      <c r="AI324" s="124"/>
      <c r="AJ324" s="124"/>
      <c r="AK324" s="56"/>
      <c r="AL324" s="57"/>
      <c r="AM324" s="58"/>
      <c r="AN324" s="691"/>
      <c r="AO324" s="314"/>
      <c r="AP324" s="253"/>
      <c r="AQ324" s="252"/>
      <c r="AR324" s="152"/>
      <c r="AS324" s="253"/>
    </row>
    <row r="325" spans="1:45" s="2" customFormat="1">
      <c r="A325" s="949">
        <v>322</v>
      </c>
      <c r="B325" s="383" t="str">
        <f t="shared" si="14"/>
        <v/>
      </c>
      <c r="C325" s="152"/>
      <c r="D325" s="153"/>
      <c r="E325" s="153"/>
      <c r="F325" s="152" t="str">
        <f t="shared" ref="F325:F388" si="16">PHONETIC(C325)</f>
        <v/>
      </c>
      <c r="G325" s="868"/>
      <c r="H325" s="868"/>
      <c r="I325" s="877"/>
      <c r="J325" s="702"/>
      <c r="K325" s="689"/>
      <c r="L325" s="703"/>
      <c r="M325" s="703"/>
      <c r="N325" s="703"/>
      <c r="O325" s="703"/>
      <c r="P325" s="152"/>
      <c r="Q325" s="648"/>
      <c r="R325" s="648"/>
      <c r="S325" s="648"/>
      <c r="T325" s="153"/>
      <c r="U325" s="702"/>
      <c r="V325" s="689"/>
      <c r="W325" s="695"/>
      <c r="X325" s="704"/>
      <c r="Y325" s="153"/>
      <c r="Z325" s="153"/>
      <c r="AA325" s="153"/>
      <c r="AB325" s="153"/>
      <c r="AC325" s="153"/>
      <c r="AD325" s="153"/>
      <c r="AE325" s="846"/>
      <c r="AF325" s="822" t="str">
        <f t="shared" si="15"/>
        <v/>
      </c>
      <c r="AG325" s="4"/>
      <c r="AH325" s="4"/>
      <c r="AI325" s="124"/>
      <c r="AJ325" s="124"/>
      <c r="AK325" s="56"/>
      <c r="AL325" s="57"/>
      <c r="AM325" s="58"/>
      <c r="AN325" s="691"/>
      <c r="AO325" s="314"/>
      <c r="AP325" s="253"/>
      <c r="AQ325" s="252"/>
      <c r="AR325" s="152"/>
      <c r="AS325" s="253"/>
    </row>
    <row r="326" spans="1:45" s="2" customFormat="1">
      <c r="A326" s="949">
        <v>323</v>
      </c>
      <c r="B326" s="383" t="str">
        <f t="shared" si="14"/>
        <v/>
      </c>
      <c r="C326" s="152"/>
      <c r="D326" s="153"/>
      <c r="E326" s="153"/>
      <c r="F326" s="152" t="str">
        <f t="shared" si="16"/>
        <v/>
      </c>
      <c r="G326" s="868"/>
      <c r="H326" s="868"/>
      <c r="I326" s="877"/>
      <c r="J326" s="702"/>
      <c r="K326" s="689"/>
      <c r="L326" s="703"/>
      <c r="M326" s="703"/>
      <c r="N326" s="703"/>
      <c r="O326" s="703"/>
      <c r="P326" s="152"/>
      <c r="Q326" s="648"/>
      <c r="R326" s="648"/>
      <c r="S326" s="648"/>
      <c r="T326" s="153"/>
      <c r="U326" s="702"/>
      <c r="V326" s="689"/>
      <c r="W326" s="695"/>
      <c r="X326" s="704"/>
      <c r="Y326" s="153"/>
      <c r="Z326" s="153"/>
      <c r="AA326" s="153"/>
      <c r="AB326" s="153"/>
      <c r="AC326" s="153"/>
      <c r="AD326" s="153"/>
      <c r="AE326" s="846"/>
      <c r="AF326" s="822" t="str">
        <f t="shared" si="15"/>
        <v/>
      </c>
      <c r="AG326" s="4"/>
      <c r="AH326" s="4"/>
      <c r="AI326" s="124"/>
      <c r="AJ326" s="124"/>
      <c r="AK326" s="56"/>
      <c r="AL326" s="57"/>
      <c r="AM326" s="58"/>
      <c r="AN326" s="691"/>
      <c r="AO326" s="314"/>
      <c r="AP326" s="253"/>
      <c r="AQ326" s="252"/>
      <c r="AR326" s="152"/>
      <c r="AS326" s="253"/>
    </row>
    <row r="327" spans="1:45" s="2" customFormat="1">
      <c r="A327" s="949">
        <v>324</v>
      </c>
      <c r="B327" s="383" t="str">
        <f t="shared" si="14"/>
        <v/>
      </c>
      <c r="C327" s="152"/>
      <c r="D327" s="153"/>
      <c r="E327" s="153"/>
      <c r="F327" s="152" t="str">
        <f t="shared" si="16"/>
        <v/>
      </c>
      <c r="G327" s="868"/>
      <c r="H327" s="868"/>
      <c r="I327" s="877"/>
      <c r="J327" s="702"/>
      <c r="K327" s="689"/>
      <c r="L327" s="703"/>
      <c r="M327" s="703"/>
      <c r="N327" s="703"/>
      <c r="O327" s="703"/>
      <c r="P327" s="152"/>
      <c r="Q327" s="648"/>
      <c r="R327" s="648"/>
      <c r="S327" s="648"/>
      <c r="T327" s="153"/>
      <c r="U327" s="702"/>
      <c r="V327" s="689"/>
      <c r="W327" s="695"/>
      <c r="X327" s="704"/>
      <c r="Y327" s="153"/>
      <c r="Z327" s="153"/>
      <c r="AA327" s="153"/>
      <c r="AB327" s="153"/>
      <c r="AC327" s="153"/>
      <c r="AD327" s="153"/>
      <c r="AE327" s="846"/>
      <c r="AF327" s="822" t="str">
        <f t="shared" si="15"/>
        <v/>
      </c>
      <c r="AG327" s="4"/>
      <c r="AH327" s="4"/>
      <c r="AI327" s="124"/>
      <c r="AJ327" s="124"/>
      <c r="AK327" s="56"/>
      <c r="AL327" s="57"/>
      <c r="AM327" s="58"/>
      <c r="AN327" s="691"/>
      <c r="AO327" s="314"/>
      <c r="AP327" s="253"/>
      <c r="AQ327" s="252"/>
      <c r="AR327" s="152"/>
      <c r="AS327" s="253"/>
    </row>
    <row r="328" spans="1:45" s="2" customFormat="1">
      <c r="A328" s="949">
        <v>325</v>
      </c>
      <c r="B328" s="383" t="str">
        <f t="shared" si="14"/>
        <v/>
      </c>
      <c r="C328" s="152"/>
      <c r="D328" s="153"/>
      <c r="E328" s="153"/>
      <c r="F328" s="152" t="str">
        <f t="shared" si="16"/>
        <v/>
      </c>
      <c r="G328" s="868"/>
      <c r="H328" s="868"/>
      <c r="I328" s="877"/>
      <c r="J328" s="702"/>
      <c r="K328" s="689"/>
      <c r="L328" s="703"/>
      <c r="M328" s="703"/>
      <c r="N328" s="703"/>
      <c r="O328" s="703"/>
      <c r="P328" s="152"/>
      <c r="Q328" s="648"/>
      <c r="R328" s="648"/>
      <c r="S328" s="648"/>
      <c r="T328" s="153"/>
      <c r="U328" s="702"/>
      <c r="V328" s="689"/>
      <c r="W328" s="695"/>
      <c r="X328" s="704"/>
      <c r="Y328" s="153"/>
      <c r="Z328" s="153"/>
      <c r="AA328" s="153"/>
      <c r="AB328" s="153"/>
      <c r="AC328" s="153"/>
      <c r="AD328" s="153"/>
      <c r="AE328" s="846"/>
      <c r="AF328" s="822" t="str">
        <f t="shared" si="15"/>
        <v/>
      </c>
      <c r="AG328" s="4"/>
      <c r="AH328" s="4"/>
      <c r="AI328" s="124"/>
      <c r="AJ328" s="124"/>
      <c r="AK328" s="56"/>
      <c r="AL328" s="57"/>
      <c r="AM328" s="58"/>
      <c r="AN328" s="691"/>
      <c r="AO328" s="314"/>
      <c r="AP328" s="253"/>
      <c r="AQ328" s="252"/>
      <c r="AR328" s="152"/>
      <c r="AS328" s="253"/>
    </row>
    <row r="329" spans="1:45" s="2" customFormat="1">
      <c r="A329" s="949">
        <v>326</v>
      </c>
      <c r="B329" s="383" t="str">
        <f t="shared" ref="B329:B392" si="17">IF(COUNTA(AI329:AN329)&lt;&gt;0,IF(COUNTA(AI329:AM329)&lt;&gt;0,"▲","！"),IF(AG329&lt;&gt;"","○",""))</f>
        <v/>
      </c>
      <c r="C329" s="152"/>
      <c r="D329" s="153"/>
      <c r="E329" s="153"/>
      <c r="F329" s="152" t="str">
        <f t="shared" si="16"/>
        <v/>
      </c>
      <c r="G329" s="868"/>
      <c r="H329" s="868"/>
      <c r="I329" s="877"/>
      <c r="J329" s="702"/>
      <c r="K329" s="689"/>
      <c r="L329" s="703"/>
      <c r="M329" s="703"/>
      <c r="N329" s="703"/>
      <c r="O329" s="703"/>
      <c r="P329" s="152"/>
      <c r="Q329" s="648"/>
      <c r="R329" s="648"/>
      <c r="S329" s="648"/>
      <c r="T329" s="153"/>
      <c r="U329" s="702"/>
      <c r="V329" s="689"/>
      <c r="W329" s="695"/>
      <c r="X329" s="704"/>
      <c r="Y329" s="153"/>
      <c r="Z329" s="153"/>
      <c r="AA329" s="153"/>
      <c r="AB329" s="153"/>
      <c r="AC329" s="153"/>
      <c r="AD329" s="153"/>
      <c r="AE329" s="846"/>
      <c r="AF329" s="822" t="str">
        <f t="shared" ref="AF329:AF392" si="18">IF(AG329&lt;&gt;"",INDEX(ﾃｰﾌﾞﾙ名2,AG329,2),"")</f>
        <v/>
      </c>
      <c r="AG329" s="4"/>
      <c r="AH329" s="4"/>
      <c r="AI329" s="124"/>
      <c r="AJ329" s="124"/>
      <c r="AK329" s="56"/>
      <c r="AL329" s="57"/>
      <c r="AM329" s="58"/>
      <c r="AN329" s="691"/>
      <c r="AO329" s="314"/>
      <c r="AP329" s="253"/>
      <c r="AQ329" s="252"/>
      <c r="AR329" s="152"/>
      <c r="AS329" s="253"/>
    </row>
    <row r="330" spans="1:45" s="2" customFormat="1">
      <c r="A330" s="949">
        <v>327</v>
      </c>
      <c r="B330" s="383" t="str">
        <f t="shared" si="17"/>
        <v/>
      </c>
      <c r="C330" s="152"/>
      <c r="D330" s="153"/>
      <c r="E330" s="153"/>
      <c r="F330" s="152" t="str">
        <f t="shared" si="16"/>
        <v/>
      </c>
      <c r="G330" s="868"/>
      <c r="H330" s="868"/>
      <c r="I330" s="877"/>
      <c r="J330" s="702"/>
      <c r="K330" s="689"/>
      <c r="L330" s="703"/>
      <c r="M330" s="703"/>
      <c r="N330" s="703"/>
      <c r="O330" s="703"/>
      <c r="P330" s="152"/>
      <c r="Q330" s="648"/>
      <c r="R330" s="648"/>
      <c r="S330" s="648"/>
      <c r="T330" s="153"/>
      <c r="U330" s="702"/>
      <c r="V330" s="689"/>
      <c r="W330" s="695"/>
      <c r="X330" s="704"/>
      <c r="Y330" s="153"/>
      <c r="Z330" s="153"/>
      <c r="AA330" s="153"/>
      <c r="AB330" s="153"/>
      <c r="AC330" s="153"/>
      <c r="AD330" s="153"/>
      <c r="AE330" s="846"/>
      <c r="AF330" s="822" t="str">
        <f t="shared" si="18"/>
        <v/>
      </c>
      <c r="AG330" s="4"/>
      <c r="AH330" s="4"/>
      <c r="AI330" s="124"/>
      <c r="AJ330" s="124"/>
      <c r="AK330" s="56"/>
      <c r="AL330" s="57"/>
      <c r="AM330" s="58"/>
      <c r="AN330" s="691"/>
      <c r="AO330" s="314"/>
      <c r="AP330" s="253"/>
      <c r="AQ330" s="252"/>
      <c r="AR330" s="152"/>
      <c r="AS330" s="253"/>
    </row>
    <row r="331" spans="1:45" s="2" customFormat="1">
      <c r="A331" s="949">
        <v>328</v>
      </c>
      <c r="B331" s="383" t="str">
        <f t="shared" si="17"/>
        <v/>
      </c>
      <c r="C331" s="152"/>
      <c r="D331" s="153"/>
      <c r="E331" s="153"/>
      <c r="F331" s="152" t="str">
        <f t="shared" si="16"/>
        <v/>
      </c>
      <c r="G331" s="868"/>
      <c r="H331" s="868"/>
      <c r="I331" s="877"/>
      <c r="J331" s="702"/>
      <c r="K331" s="689"/>
      <c r="L331" s="703"/>
      <c r="M331" s="703"/>
      <c r="N331" s="703"/>
      <c r="O331" s="703"/>
      <c r="P331" s="152"/>
      <c r="Q331" s="648"/>
      <c r="R331" s="648"/>
      <c r="S331" s="648"/>
      <c r="T331" s="153"/>
      <c r="U331" s="702"/>
      <c r="V331" s="689"/>
      <c r="W331" s="695"/>
      <c r="X331" s="704"/>
      <c r="Y331" s="153"/>
      <c r="Z331" s="153"/>
      <c r="AA331" s="153"/>
      <c r="AB331" s="153"/>
      <c r="AC331" s="153"/>
      <c r="AD331" s="153"/>
      <c r="AE331" s="846"/>
      <c r="AF331" s="822" t="str">
        <f t="shared" si="18"/>
        <v/>
      </c>
      <c r="AG331" s="4"/>
      <c r="AH331" s="4"/>
      <c r="AI331" s="124"/>
      <c r="AJ331" s="124"/>
      <c r="AK331" s="56"/>
      <c r="AL331" s="57"/>
      <c r="AM331" s="58"/>
      <c r="AN331" s="691"/>
      <c r="AO331" s="314"/>
      <c r="AP331" s="253"/>
      <c r="AQ331" s="252"/>
      <c r="AR331" s="152"/>
      <c r="AS331" s="253"/>
    </row>
    <row r="332" spans="1:45" s="2" customFormat="1">
      <c r="A332" s="949">
        <v>329</v>
      </c>
      <c r="B332" s="383" t="str">
        <f t="shared" si="17"/>
        <v/>
      </c>
      <c r="C332" s="152"/>
      <c r="D332" s="153"/>
      <c r="E332" s="153"/>
      <c r="F332" s="152" t="str">
        <f t="shared" si="16"/>
        <v/>
      </c>
      <c r="G332" s="868"/>
      <c r="H332" s="868"/>
      <c r="I332" s="877"/>
      <c r="J332" s="702"/>
      <c r="K332" s="689"/>
      <c r="L332" s="703"/>
      <c r="M332" s="703"/>
      <c r="N332" s="703"/>
      <c r="O332" s="703"/>
      <c r="P332" s="152"/>
      <c r="Q332" s="648"/>
      <c r="R332" s="648"/>
      <c r="S332" s="648"/>
      <c r="T332" s="153"/>
      <c r="U332" s="702"/>
      <c r="V332" s="689"/>
      <c r="W332" s="695"/>
      <c r="X332" s="704"/>
      <c r="Y332" s="153"/>
      <c r="Z332" s="153"/>
      <c r="AA332" s="153"/>
      <c r="AB332" s="153"/>
      <c r="AC332" s="153"/>
      <c r="AD332" s="153"/>
      <c r="AE332" s="846"/>
      <c r="AF332" s="822" t="str">
        <f t="shared" si="18"/>
        <v/>
      </c>
      <c r="AG332" s="4"/>
      <c r="AH332" s="4"/>
      <c r="AI332" s="124"/>
      <c r="AJ332" s="124"/>
      <c r="AK332" s="56"/>
      <c r="AL332" s="57"/>
      <c r="AM332" s="58"/>
      <c r="AN332" s="691"/>
      <c r="AO332" s="314"/>
      <c r="AP332" s="253"/>
      <c r="AQ332" s="252"/>
      <c r="AR332" s="152"/>
      <c r="AS332" s="253"/>
    </row>
    <row r="333" spans="1:45" s="2" customFormat="1">
      <c r="A333" s="949">
        <v>330</v>
      </c>
      <c r="B333" s="383" t="str">
        <f t="shared" si="17"/>
        <v/>
      </c>
      <c r="C333" s="152"/>
      <c r="D333" s="153"/>
      <c r="E333" s="153"/>
      <c r="F333" s="152" t="str">
        <f t="shared" si="16"/>
        <v/>
      </c>
      <c r="G333" s="868"/>
      <c r="H333" s="868"/>
      <c r="I333" s="877"/>
      <c r="J333" s="702"/>
      <c r="K333" s="689"/>
      <c r="L333" s="703"/>
      <c r="M333" s="703"/>
      <c r="N333" s="703"/>
      <c r="O333" s="703"/>
      <c r="P333" s="152"/>
      <c r="Q333" s="648"/>
      <c r="R333" s="648"/>
      <c r="S333" s="648"/>
      <c r="T333" s="153"/>
      <c r="U333" s="702"/>
      <c r="V333" s="689"/>
      <c r="W333" s="695"/>
      <c r="X333" s="704"/>
      <c r="Y333" s="153"/>
      <c r="Z333" s="153"/>
      <c r="AA333" s="153"/>
      <c r="AB333" s="153"/>
      <c r="AC333" s="153"/>
      <c r="AD333" s="153"/>
      <c r="AE333" s="846"/>
      <c r="AF333" s="822" t="str">
        <f t="shared" si="18"/>
        <v/>
      </c>
      <c r="AG333" s="4"/>
      <c r="AH333" s="4"/>
      <c r="AI333" s="124"/>
      <c r="AJ333" s="124"/>
      <c r="AK333" s="56"/>
      <c r="AL333" s="57"/>
      <c r="AM333" s="58"/>
      <c r="AN333" s="691"/>
      <c r="AO333" s="314"/>
      <c r="AP333" s="253"/>
      <c r="AQ333" s="252"/>
      <c r="AR333" s="152"/>
      <c r="AS333" s="253"/>
    </row>
    <row r="334" spans="1:45" s="2" customFormat="1">
      <c r="A334" s="949">
        <v>331</v>
      </c>
      <c r="B334" s="383" t="str">
        <f t="shared" si="17"/>
        <v/>
      </c>
      <c r="C334" s="152"/>
      <c r="D334" s="153"/>
      <c r="E334" s="153"/>
      <c r="F334" s="152" t="str">
        <f t="shared" si="16"/>
        <v/>
      </c>
      <c r="G334" s="868"/>
      <c r="H334" s="868"/>
      <c r="I334" s="877"/>
      <c r="J334" s="702"/>
      <c r="K334" s="689"/>
      <c r="L334" s="703"/>
      <c r="M334" s="703"/>
      <c r="N334" s="703"/>
      <c r="O334" s="703"/>
      <c r="P334" s="152"/>
      <c r="Q334" s="648"/>
      <c r="R334" s="648"/>
      <c r="S334" s="648"/>
      <c r="T334" s="153"/>
      <c r="U334" s="702"/>
      <c r="V334" s="689"/>
      <c r="W334" s="695"/>
      <c r="X334" s="704"/>
      <c r="Y334" s="153"/>
      <c r="Z334" s="153"/>
      <c r="AA334" s="153"/>
      <c r="AB334" s="153"/>
      <c r="AC334" s="153"/>
      <c r="AD334" s="153"/>
      <c r="AE334" s="846"/>
      <c r="AF334" s="822" t="str">
        <f t="shared" si="18"/>
        <v/>
      </c>
      <c r="AG334" s="4"/>
      <c r="AH334" s="4"/>
      <c r="AI334" s="124"/>
      <c r="AJ334" s="124"/>
      <c r="AK334" s="56"/>
      <c r="AL334" s="57"/>
      <c r="AM334" s="58"/>
      <c r="AN334" s="691"/>
      <c r="AO334" s="314"/>
      <c r="AP334" s="253"/>
      <c r="AQ334" s="252"/>
      <c r="AR334" s="152"/>
      <c r="AS334" s="253"/>
    </row>
    <row r="335" spans="1:45" s="2" customFormat="1">
      <c r="A335" s="949">
        <v>332</v>
      </c>
      <c r="B335" s="383" t="str">
        <f t="shared" si="17"/>
        <v/>
      </c>
      <c r="C335" s="152"/>
      <c r="D335" s="153"/>
      <c r="E335" s="153"/>
      <c r="F335" s="152" t="str">
        <f t="shared" si="16"/>
        <v/>
      </c>
      <c r="G335" s="868"/>
      <c r="H335" s="868"/>
      <c r="I335" s="877"/>
      <c r="J335" s="702"/>
      <c r="K335" s="689"/>
      <c r="L335" s="703"/>
      <c r="M335" s="703"/>
      <c r="N335" s="703"/>
      <c r="O335" s="703"/>
      <c r="P335" s="152"/>
      <c r="Q335" s="648"/>
      <c r="R335" s="648"/>
      <c r="S335" s="648"/>
      <c r="T335" s="153"/>
      <c r="U335" s="702"/>
      <c r="V335" s="689"/>
      <c r="W335" s="695"/>
      <c r="X335" s="704"/>
      <c r="Y335" s="153"/>
      <c r="Z335" s="153"/>
      <c r="AA335" s="153"/>
      <c r="AB335" s="153"/>
      <c r="AC335" s="153"/>
      <c r="AD335" s="153"/>
      <c r="AE335" s="846"/>
      <c r="AF335" s="822" t="str">
        <f t="shared" si="18"/>
        <v/>
      </c>
      <c r="AG335" s="4"/>
      <c r="AH335" s="4"/>
      <c r="AI335" s="124"/>
      <c r="AJ335" s="124"/>
      <c r="AK335" s="56"/>
      <c r="AL335" s="57"/>
      <c r="AM335" s="58"/>
      <c r="AN335" s="691"/>
      <c r="AO335" s="314"/>
      <c r="AP335" s="253"/>
      <c r="AQ335" s="252"/>
      <c r="AR335" s="152"/>
      <c r="AS335" s="253"/>
    </row>
    <row r="336" spans="1:45" s="2" customFormat="1">
      <c r="A336" s="949">
        <v>333</v>
      </c>
      <c r="B336" s="383" t="str">
        <f t="shared" si="17"/>
        <v/>
      </c>
      <c r="C336" s="152"/>
      <c r="D336" s="153"/>
      <c r="E336" s="153"/>
      <c r="F336" s="152" t="str">
        <f t="shared" si="16"/>
        <v/>
      </c>
      <c r="G336" s="868"/>
      <c r="H336" s="868"/>
      <c r="I336" s="877"/>
      <c r="J336" s="702"/>
      <c r="K336" s="689"/>
      <c r="L336" s="703"/>
      <c r="M336" s="703"/>
      <c r="N336" s="703"/>
      <c r="O336" s="703"/>
      <c r="P336" s="152"/>
      <c r="Q336" s="648"/>
      <c r="R336" s="648"/>
      <c r="S336" s="648"/>
      <c r="T336" s="153"/>
      <c r="U336" s="702"/>
      <c r="V336" s="689"/>
      <c r="W336" s="695"/>
      <c r="X336" s="704"/>
      <c r="Y336" s="153"/>
      <c r="Z336" s="153"/>
      <c r="AA336" s="153"/>
      <c r="AB336" s="153"/>
      <c r="AC336" s="153"/>
      <c r="AD336" s="153"/>
      <c r="AE336" s="846"/>
      <c r="AF336" s="822" t="str">
        <f t="shared" si="18"/>
        <v/>
      </c>
      <c r="AG336" s="4"/>
      <c r="AH336" s="4"/>
      <c r="AI336" s="124"/>
      <c r="AJ336" s="124"/>
      <c r="AK336" s="56"/>
      <c r="AL336" s="57"/>
      <c r="AM336" s="58"/>
      <c r="AN336" s="691"/>
      <c r="AO336" s="314"/>
      <c r="AP336" s="253"/>
      <c r="AQ336" s="252"/>
      <c r="AR336" s="152"/>
      <c r="AS336" s="253"/>
    </row>
    <row r="337" spans="1:45" s="2" customFormat="1">
      <c r="A337" s="949">
        <v>334</v>
      </c>
      <c r="B337" s="383" t="str">
        <f t="shared" si="17"/>
        <v/>
      </c>
      <c r="C337" s="152"/>
      <c r="D337" s="153"/>
      <c r="E337" s="153"/>
      <c r="F337" s="152" t="str">
        <f t="shared" si="16"/>
        <v/>
      </c>
      <c r="G337" s="868"/>
      <c r="H337" s="868"/>
      <c r="I337" s="877"/>
      <c r="J337" s="702"/>
      <c r="K337" s="689"/>
      <c r="L337" s="703"/>
      <c r="M337" s="703"/>
      <c r="N337" s="703"/>
      <c r="O337" s="703"/>
      <c r="P337" s="152"/>
      <c r="Q337" s="648"/>
      <c r="R337" s="648"/>
      <c r="S337" s="648"/>
      <c r="T337" s="153"/>
      <c r="U337" s="702"/>
      <c r="V337" s="689"/>
      <c r="W337" s="695"/>
      <c r="X337" s="704"/>
      <c r="Y337" s="153"/>
      <c r="Z337" s="153"/>
      <c r="AA337" s="153"/>
      <c r="AB337" s="153"/>
      <c r="AC337" s="153"/>
      <c r="AD337" s="153"/>
      <c r="AE337" s="846"/>
      <c r="AF337" s="822" t="str">
        <f t="shared" si="18"/>
        <v/>
      </c>
      <c r="AG337" s="4"/>
      <c r="AH337" s="4"/>
      <c r="AI337" s="124"/>
      <c r="AJ337" s="124"/>
      <c r="AK337" s="56"/>
      <c r="AL337" s="57"/>
      <c r="AM337" s="58"/>
      <c r="AN337" s="691"/>
      <c r="AO337" s="314"/>
      <c r="AP337" s="253"/>
      <c r="AQ337" s="252"/>
      <c r="AR337" s="152"/>
      <c r="AS337" s="253"/>
    </row>
    <row r="338" spans="1:45" s="2" customFormat="1">
      <c r="A338" s="949">
        <v>335</v>
      </c>
      <c r="B338" s="383" t="str">
        <f t="shared" si="17"/>
        <v/>
      </c>
      <c r="C338" s="152"/>
      <c r="D338" s="153"/>
      <c r="E338" s="153"/>
      <c r="F338" s="152" t="str">
        <f t="shared" si="16"/>
        <v/>
      </c>
      <c r="G338" s="868"/>
      <c r="H338" s="868"/>
      <c r="I338" s="877"/>
      <c r="J338" s="702"/>
      <c r="K338" s="689"/>
      <c r="L338" s="703"/>
      <c r="M338" s="703"/>
      <c r="N338" s="703"/>
      <c r="O338" s="703"/>
      <c r="P338" s="152"/>
      <c r="Q338" s="648"/>
      <c r="R338" s="648"/>
      <c r="S338" s="648"/>
      <c r="T338" s="153"/>
      <c r="U338" s="702"/>
      <c r="V338" s="689"/>
      <c r="W338" s="695"/>
      <c r="X338" s="704"/>
      <c r="Y338" s="153"/>
      <c r="Z338" s="153"/>
      <c r="AA338" s="153"/>
      <c r="AB338" s="153"/>
      <c r="AC338" s="153"/>
      <c r="AD338" s="153"/>
      <c r="AE338" s="846"/>
      <c r="AF338" s="822" t="str">
        <f t="shared" si="18"/>
        <v/>
      </c>
      <c r="AG338" s="4"/>
      <c r="AH338" s="4"/>
      <c r="AI338" s="124"/>
      <c r="AJ338" s="124"/>
      <c r="AK338" s="56"/>
      <c r="AL338" s="57"/>
      <c r="AM338" s="58"/>
      <c r="AN338" s="691"/>
      <c r="AO338" s="314"/>
      <c r="AP338" s="253"/>
      <c r="AQ338" s="252"/>
      <c r="AR338" s="152"/>
      <c r="AS338" s="253"/>
    </row>
    <row r="339" spans="1:45" s="2" customFormat="1">
      <c r="A339" s="949">
        <v>336</v>
      </c>
      <c r="B339" s="383" t="str">
        <f t="shared" si="17"/>
        <v/>
      </c>
      <c r="C339" s="152"/>
      <c r="D339" s="153"/>
      <c r="E339" s="153"/>
      <c r="F339" s="152" t="str">
        <f t="shared" si="16"/>
        <v/>
      </c>
      <c r="G339" s="868"/>
      <c r="H339" s="868"/>
      <c r="I339" s="877"/>
      <c r="J339" s="702"/>
      <c r="K339" s="689"/>
      <c r="L339" s="703"/>
      <c r="M339" s="703"/>
      <c r="N339" s="703"/>
      <c r="O339" s="703"/>
      <c r="P339" s="152"/>
      <c r="Q339" s="648"/>
      <c r="R339" s="648"/>
      <c r="S339" s="648"/>
      <c r="T339" s="153"/>
      <c r="U339" s="702"/>
      <c r="V339" s="689"/>
      <c r="W339" s="695"/>
      <c r="X339" s="704"/>
      <c r="Y339" s="153"/>
      <c r="Z339" s="153"/>
      <c r="AA339" s="153"/>
      <c r="AB339" s="153"/>
      <c r="AC339" s="153"/>
      <c r="AD339" s="153"/>
      <c r="AE339" s="846"/>
      <c r="AF339" s="822" t="str">
        <f t="shared" si="18"/>
        <v/>
      </c>
      <c r="AG339" s="4"/>
      <c r="AH339" s="4"/>
      <c r="AI339" s="124"/>
      <c r="AJ339" s="124"/>
      <c r="AK339" s="56"/>
      <c r="AL339" s="57"/>
      <c r="AM339" s="58"/>
      <c r="AN339" s="691"/>
      <c r="AO339" s="314"/>
      <c r="AP339" s="253"/>
      <c r="AQ339" s="252"/>
      <c r="AR339" s="152"/>
      <c r="AS339" s="253"/>
    </row>
    <row r="340" spans="1:45" s="2" customFormat="1">
      <c r="A340" s="949">
        <v>337</v>
      </c>
      <c r="B340" s="383" t="str">
        <f t="shared" si="17"/>
        <v/>
      </c>
      <c r="C340" s="152"/>
      <c r="D340" s="153"/>
      <c r="E340" s="153"/>
      <c r="F340" s="152" t="str">
        <f t="shared" si="16"/>
        <v/>
      </c>
      <c r="G340" s="868"/>
      <c r="H340" s="868"/>
      <c r="I340" s="877"/>
      <c r="J340" s="702"/>
      <c r="K340" s="689"/>
      <c r="L340" s="703"/>
      <c r="M340" s="703"/>
      <c r="N340" s="703"/>
      <c r="O340" s="703"/>
      <c r="P340" s="152"/>
      <c r="Q340" s="648"/>
      <c r="R340" s="648"/>
      <c r="S340" s="648"/>
      <c r="T340" s="153"/>
      <c r="U340" s="702"/>
      <c r="V340" s="689"/>
      <c r="W340" s="695"/>
      <c r="X340" s="704"/>
      <c r="Y340" s="153"/>
      <c r="Z340" s="153"/>
      <c r="AA340" s="153"/>
      <c r="AB340" s="153"/>
      <c r="AC340" s="153"/>
      <c r="AD340" s="153"/>
      <c r="AE340" s="846"/>
      <c r="AF340" s="822" t="str">
        <f t="shared" si="18"/>
        <v/>
      </c>
      <c r="AG340" s="4"/>
      <c r="AH340" s="4"/>
      <c r="AI340" s="124"/>
      <c r="AJ340" s="124"/>
      <c r="AK340" s="56"/>
      <c r="AL340" s="57"/>
      <c r="AM340" s="58"/>
      <c r="AN340" s="691"/>
      <c r="AO340" s="314"/>
      <c r="AP340" s="253"/>
      <c r="AQ340" s="252"/>
      <c r="AR340" s="152"/>
      <c r="AS340" s="253"/>
    </row>
    <row r="341" spans="1:45" s="2" customFormat="1">
      <c r="A341" s="949">
        <v>338</v>
      </c>
      <c r="B341" s="383" t="str">
        <f t="shared" si="17"/>
        <v/>
      </c>
      <c r="C341" s="152"/>
      <c r="D341" s="153"/>
      <c r="E341" s="153"/>
      <c r="F341" s="152" t="str">
        <f t="shared" si="16"/>
        <v/>
      </c>
      <c r="G341" s="868"/>
      <c r="H341" s="868"/>
      <c r="I341" s="877"/>
      <c r="J341" s="702"/>
      <c r="K341" s="689"/>
      <c r="L341" s="703"/>
      <c r="M341" s="703"/>
      <c r="N341" s="703"/>
      <c r="O341" s="703"/>
      <c r="P341" s="152"/>
      <c r="Q341" s="648"/>
      <c r="R341" s="648"/>
      <c r="S341" s="648"/>
      <c r="T341" s="153"/>
      <c r="U341" s="702"/>
      <c r="V341" s="689"/>
      <c r="W341" s="695"/>
      <c r="X341" s="704"/>
      <c r="Y341" s="153"/>
      <c r="Z341" s="153"/>
      <c r="AA341" s="153"/>
      <c r="AB341" s="153"/>
      <c r="AC341" s="153"/>
      <c r="AD341" s="153"/>
      <c r="AE341" s="846"/>
      <c r="AF341" s="822" t="str">
        <f t="shared" si="18"/>
        <v/>
      </c>
      <c r="AG341" s="4"/>
      <c r="AH341" s="4"/>
      <c r="AI341" s="124"/>
      <c r="AJ341" s="124"/>
      <c r="AK341" s="56"/>
      <c r="AL341" s="57"/>
      <c r="AM341" s="58"/>
      <c r="AN341" s="691"/>
      <c r="AO341" s="314"/>
      <c r="AP341" s="253"/>
      <c r="AQ341" s="252"/>
      <c r="AR341" s="152"/>
      <c r="AS341" s="253"/>
    </row>
    <row r="342" spans="1:45" s="2" customFormat="1">
      <c r="A342" s="949">
        <v>339</v>
      </c>
      <c r="B342" s="383" t="str">
        <f t="shared" si="17"/>
        <v/>
      </c>
      <c r="C342" s="152"/>
      <c r="D342" s="153"/>
      <c r="E342" s="153"/>
      <c r="F342" s="152" t="str">
        <f t="shared" si="16"/>
        <v/>
      </c>
      <c r="G342" s="868"/>
      <c r="H342" s="868"/>
      <c r="I342" s="877"/>
      <c r="J342" s="702"/>
      <c r="K342" s="689"/>
      <c r="L342" s="703"/>
      <c r="M342" s="703"/>
      <c r="N342" s="703"/>
      <c r="O342" s="703"/>
      <c r="P342" s="152"/>
      <c r="Q342" s="648"/>
      <c r="R342" s="648"/>
      <c r="S342" s="648"/>
      <c r="T342" s="153"/>
      <c r="U342" s="702"/>
      <c r="V342" s="689"/>
      <c r="W342" s="695"/>
      <c r="X342" s="704"/>
      <c r="Y342" s="153"/>
      <c r="Z342" s="153"/>
      <c r="AA342" s="153"/>
      <c r="AB342" s="153"/>
      <c r="AC342" s="153"/>
      <c r="AD342" s="153"/>
      <c r="AE342" s="846"/>
      <c r="AF342" s="822" t="str">
        <f t="shared" si="18"/>
        <v/>
      </c>
      <c r="AG342" s="4"/>
      <c r="AH342" s="4"/>
      <c r="AI342" s="124"/>
      <c r="AJ342" s="124"/>
      <c r="AK342" s="56"/>
      <c r="AL342" s="57"/>
      <c r="AM342" s="58"/>
      <c r="AN342" s="691"/>
      <c r="AO342" s="314"/>
      <c r="AP342" s="253"/>
      <c r="AQ342" s="252"/>
      <c r="AR342" s="152"/>
      <c r="AS342" s="253"/>
    </row>
    <row r="343" spans="1:45" s="2" customFormat="1">
      <c r="A343" s="949">
        <v>340</v>
      </c>
      <c r="B343" s="383" t="str">
        <f t="shared" si="17"/>
        <v/>
      </c>
      <c r="C343" s="152"/>
      <c r="D343" s="153"/>
      <c r="E343" s="153"/>
      <c r="F343" s="152" t="str">
        <f t="shared" si="16"/>
        <v/>
      </c>
      <c r="G343" s="868"/>
      <c r="H343" s="868"/>
      <c r="I343" s="877"/>
      <c r="J343" s="702"/>
      <c r="K343" s="689"/>
      <c r="L343" s="703"/>
      <c r="M343" s="703"/>
      <c r="N343" s="703"/>
      <c r="O343" s="703"/>
      <c r="P343" s="152"/>
      <c r="Q343" s="648"/>
      <c r="R343" s="648"/>
      <c r="S343" s="648"/>
      <c r="T343" s="153"/>
      <c r="U343" s="702"/>
      <c r="V343" s="689"/>
      <c r="W343" s="695"/>
      <c r="X343" s="704"/>
      <c r="Y343" s="153"/>
      <c r="Z343" s="153"/>
      <c r="AA343" s="153"/>
      <c r="AB343" s="153"/>
      <c r="AC343" s="153"/>
      <c r="AD343" s="153"/>
      <c r="AE343" s="846"/>
      <c r="AF343" s="822" t="str">
        <f t="shared" si="18"/>
        <v/>
      </c>
      <c r="AG343" s="4"/>
      <c r="AH343" s="4"/>
      <c r="AI343" s="124"/>
      <c r="AJ343" s="124"/>
      <c r="AK343" s="56"/>
      <c r="AL343" s="57"/>
      <c r="AM343" s="58"/>
      <c r="AN343" s="691"/>
      <c r="AO343" s="314"/>
      <c r="AP343" s="253"/>
      <c r="AQ343" s="252"/>
      <c r="AR343" s="152"/>
      <c r="AS343" s="253"/>
    </row>
    <row r="344" spans="1:45" s="2" customFormat="1">
      <c r="A344" s="949">
        <v>341</v>
      </c>
      <c r="B344" s="383" t="str">
        <f t="shared" si="17"/>
        <v/>
      </c>
      <c r="C344" s="152"/>
      <c r="D344" s="153"/>
      <c r="E344" s="153"/>
      <c r="F344" s="152" t="str">
        <f t="shared" si="16"/>
        <v/>
      </c>
      <c r="G344" s="868"/>
      <c r="H344" s="868"/>
      <c r="I344" s="877"/>
      <c r="J344" s="702"/>
      <c r="K344" s="689"/>
      <c r="L344" s="703"/>
      <c r="M344" s="703"/>
      <c r="N344" s="703"/>
      <c r="O344" s="703"/>
      <c r="P344" s="152"/>
      <c r="Q344" s="648"/>
      <c r="R344" s="648"/>
      <c r="S344" s="648"/>
      <c r="T344" s="153"/>
      <c r="U344" s="702"/>
      <c r="V344" s="689"/>
      <c r="W344" s="695"/>
      <c r="X344" s="704"/>
      <c r="Y344" s="153"/>
      <c r="Z344" s="153"/>
      <c r="AA344" s="153"/>
      <c r="AB344" s="153"/>
      <c r="AC344" s="153"/>
      <c r="AD344" s="153"/>
      <c r="AE344" s="846"/>
      <c r="AF344" s="822" t="str">
        <f t="shared" si="18"/>
        <v/>
      </c>
      <c r="AG344" s="4"/>
      <c r="AH344" s="4"/>
      <c r="AI344" s="124"/>
      <c r="AJ344" s="124"/>
      <c r="AK344" s="56"/>
      <c r="AL344" s="57"/>
      <c r="AM344" s="58"/>
      <c r="AN344" s="691"/>
      <c r="AO344" s="314"/>
      <c r="AP344" s="253"/>
      <c r="AQ344" s="252"/>
      <c r="AR344" s="152"/>
      <c r="AS344" s="253"/>
    </row>
    <row r="345" spans="1:45" s="2" customFormat="1">
      <c r="A345" s="949">
        <v>342</v>
      </c>
      <c r="B345" s="383" t="str">
        <f t="shared" si="17"/>
        <v/>
      </c>
      <c r="C345" s="152"/>
      <c r="D345" s="153"/>
      <c r="E345" s="153"/>
      <c r="F345" s="152" t="str">
        <f t="shared" si="16"/>
        <v/>
      </c>
      <c r="G345" s="868"/>
      <c r="H345" s="868"/>
      <c r="I345" s="877"/>
      <c r="J345" s="702"/>
      <c r="K345" s="689"/>
      <c r="L345" s="703"/>
      <c r="M345" s="703"/>
      <c r="N345" s="703"/>
      <c r="O345" s="703"/>
      <c r="P345" s="152"/>
      <c r="Q345" s="648"/>
      <c r="R345" s="648"/>
      <c r="S345" s="648"/>
      <c r="T345" s="153"/>
      <c r="U345" s="702"/>
      <c r="V345" s="689"/>
      <c r="W345" s="695"/>
      <c r="X345" s="704"/>
      <c r="Y345" s="153"/>
      <c r="Z345" s="153"/>
      <c r="AA345" s="153"/>
      <c r="AB345" s="153"/>
      <c r="AC345" s="153"/>
      <c r="AD345" s="153"/>
      <c r="AE345" s="846"/>
      <c r="AF345" s="822" t="str">
        <f t="shared" si="18"/>
        <v/>
      </c>
      <c r="AG345" s="4"/>
      <c r="AH345" s="4"/>
      <c r="AI345" s="124"/>
      <c r="AJ345" s="124"/>
      <c r="AK345" s="56"/>
      <c r="AL345" s="57"/>
      <c r="AM345" s="58"/>
      <c r="AN345" s="691"/>
      <c r="AO345" s="314"/>
      <c r="AP345" s="253"/>
      <c r="AQ345" s="252"/>
      <c r="AR345" s="152"/>
      <c r="AS345" s="253"/>
    </row>
    <row r="346" spans="1:45" s="2" customFormat="1">
      <c r="A346" s="949">
        <v>343</v>
      </c>
      <c r="B346" s="383" t="str">
        <f t="shared" si="17"/>
        <v/>
      </c>
      <c r="C346" s="152"/>
      <c r="D346" s="153"/>
      <c r="E346" s="153"/>
      <c r="F346" s="152" t="str">
        <f t="shared" si="16"/>
        <v/>
      </c>
      <c r="G346" s="868"/>
      <c r="H346" s="868"/>
      <c r="I346" s="877"/>
      <c r="J346" s="702"/>
      <c r="K346" s="689"/>
      <c r="L346" s="703"/>
      <c r="M346" s="703"/>
      <c r="N346" s="703"/>
      <c r="O346" s="703"/>
      <c r="P346" s="152"/>
      <c r="Q346" s="648"/>
      <c r="R346" s="648"/>
      <c r="S346" s="648"/>
      <c r="T346" s="153"/>
      <c r="U346" s="702"/>
      <c r="V346" s="689"/>
      <c r="W346" s="695"/>
      <c r="X346" s="704"/>
      <c r="Y346" s="153"/>
      <c r="Z346" s="153"/>
      <c r="AA346" s="153"/>
      <c r="AB346" s="153"/>
      <c r="AC346" s="153"/>
      <c r="AD346" s="153"/>
      <c r="AE346" s="846"/>
      <c r="AF346" s="822" t="str">
        <f t="shared" si="18"/>
        <v/>
      </c>
      <c r="AG346" s="4"/>
      <c r="AH346" s="4"/>
      <c r="AI346" s="124"/>
      <c r="AJ346" s="124"/>
      <c r="AK346" s="56"/>
      <c r="AL346" s="57"/>
      <c r="AM346" s="58"/>
      <c r="AN346" s="691"/>
      <c r="AO346" s="314"/>
      <c r="AP346" s="253"/>
      <c r="AQ346" s="252"/>
      <c r="AR346" s="152"/>
      <c r="AS346" s="253"/>
    </row>
    <row r="347" spans="1:45" s="2" customFormat="1">
      <c r="A347" s="949">
        <v>344</v>
      </c>
      <c r="B347" s="383" t="str">
        <f t="shared" si="17"/>
        <v/>
      </c>
      <c r="C347" s="152"/>
      <c r="D347" s="153"/>
      <c r="E347" s="153"/>
      <c r="F347" s="152" t="str">
        <f t="shared" si="16"/>
        <v/>
      </c>
      <c r="G347" s="868"/>
      <c r="H347" s="868"/>
      <c r="I347" s="877"/>
      <c r="J347" s="702"/>
      <c r="K347" s="689"/>
      <c r="L347" s="703"/>
      <c r="M347" s="703"/>
      <c r="N347" s="703"/>
      <c r="O347" s="703"/>
      <c r="P347" s="152"/>
      <c r="Q347" s="648"/>
      <c r="R347" s="648"/>
      <c r="S347" s="648"/>
      <c r="T347" s="153"/>
      <c r="U347" s="702"/>
      <c r="V347" s="689"/>
      <c r="W347" s="695"/>
      <c r="X347" s="704"/>
      <c r="Y347" s="153"/>
      <c r="Z347" s="153"/>
      <c r="AA347" s="153"/>
      <c r="AB347" s="153"/>
      <c r="AC347" s="153"/>
      <c r="AD347" s="153"/>
      <c r="AE347" s="846"/>
      <c r="AF347" s="822" t="str">
        <f t="shared" si="18"/>
        <v/>
      </c>
      <c r="AG347" s="4"/>
      <c r="AH347" s="4"/>
      <c r="AI347" s="124"/>
      <c r="AJ347" s="124"/>
      <c r="AK347" s="56"/>
      <c r="AL347" s="57"/>
      <c r="AM347" s="58"/>
      <c r="AN347" s="691"/>
      <c r="AO347" s="314"/>
      <c r="AP347" s="253"/>
      <c r="AQ347" s="252"/>
      <c r="AR347" s="152"/>
      <c r="AS347" s="253"/>
    </row>
    <row r="348" spans="1:45" s="2" customFormat="1">
      <c r="A348" s="949">
        <v>345</v>
      </c>
      <c r="B348" s="383" t="str">
        <f t="shared" si="17"/>
        <v/>
      </c>
      <c r="C348" s="152"/>
      <c r="D348" s="153"/>
      <c r="E348" s="153"/>
      <c r="F348" s="152" t="str">
        <f t="shared" si="16"/>
        <v/>
      </c>
      <c r="G348" s="868"/>
      <c r="H348" s="868"/>
      <c r="I348" s="877"/>
      <c r="J348" s="702"/>
      <c r="K348" s="689"/>
      <c r="L348" s="703"/>
      <c r="M348" s="703"/>
      <c r="N348" s="703"/>
      <c r="O348" s="703"/>
      <c r="P348" s="152"/>
      <c r="Q348" s="648"/>
      <c r="R348" s="648"/>
      <c r="S348" s="648"/>
      <c r="T348" s="153"/>
      <c r="U348" s="702"/>
      <c r="V348" s="689"/>
      <c r="W348" s="695"/>
      <c r="X348" s="704"/>
      <c r="Y348" s="153"/>
      <c r="Z348" s="153"/>
      <c r="AA348" s="153"/>
      <c r="AB348" s="153"/>
      <c r="AC348" s="153"/>
      <c r="AD348" s="153"/>
      <c r="AE348" s="846"/>
      <c r="AF348" s="822" t="str">
        <f t="shared" si="18"/>
        <v/>
      </c>
      <c r="AG348" s="4"/>
      <c r="AH348" s="4"/>
      <c r="AI348" s="124"/>
      <c r="AJ348" s="124"/>
      <c r="AK348" s="56"/>
      <c r="AL348" s="57"/>
      <c r="AM348" s="58"/>
      <c r="AN348" s="691"/>
      <c r="AO348" s="314"/>
      <c r="AP348" s="253"/>
      <c r="AQ348" s="252"/>
      <c r="AR348" s="152"/>
      <c r="AS348" s="253"/>
    </row>
    <row r="349" spans="1:45" s="2" customFormat="1">
      <c r="A349" s="949">
        <v>346</v>
      </c>
      <c r="B349" s="383" t="str">
        <f t="shared" si="17"/>
        <v/>
      </c>
      <c r="C349" s="152"/>
      <c r="D349" s="153"/>
      <c r="E349" s="153"/>
      <c r="F349" s="152" t="str">
        <f t="shared" si="16"/>
        <v/>
      </c>
      <c r="G349" s="868"/>
      <c r="H349" s="868"/>
      <c r="I349" s="877"/>
      <c r="J349" s="702"/>
      <c r="K349" s="689"/>
      <c r="L349" s="703"/>
      <c r="M349" s="703"/>
      <c r="N349" s="703"/>
      <c r="O349" s="703"/>
      <c r="P349" s="152"/>
      <c r="Q349" s="648"/>
      <c r="R349" s="648"/>
      <c r="S349" s="648"/>
      <c r="T349" s="153"/>
      <c r="U349" s="702"/>
      <c r="V349" s="689"/>
      <c r="W349" s="695"/>
      <c r="X349" s="704"/>
      <c r="Y349" s="153"/>
      <c r="Z349" s="153"/>
      <c r="AA349" s="153"/>
      <c r="AB349" s="153"/>
      <c r="AC349" s="153"/>
      <c r="AD349" s="153"/>
      <c r="AE349" s="846"/>
      <c r="AF349" s="822" t="str">
        <f t="shared" si="18"/>
        <v/>
      </c>
      <c r="AG349" s="4"/>
      <c r="AH349" s="4"/>
      <c r="AI349" s="124"/>
      <c r="AJ349" s="124"/>
      <c r="AK349" s="56"/>
      <c r="AL349" s="57"/>
      <c r="AM349" s="58"/>
      <c r="AN349" s="691"/>
      <c r="AO349" s="314"/>
      <c r="AP349" s="253"/>
      <c r="AQ349" s="252"/>
      <c r="AR349" s="152"/>
      <c r="AS349" s="253"/>
    </row>
    <row r="350" spans="1:45" s="2" customFormat="1">
      <c r="A350" s="949">
        <v>347</v>
      </c>
      <c r="B350" s="383" t="str">
        <f t="shared" si="17"/>
        <v/>
      </c>
      <c r="C350" s="152"/>
      <c r="D350" s="153"/>
      <c r="E350" s="153"/>
      <c r="F350" s="152" t="str">
        <f t="shared" si="16"/>
        <v/>
      </c>
      <c r="G350" s="868"/>
      <c r="H350" s="868"/>
      <c r="I350" s="877"/>
      <c r="J350" s="702"/>
      <c r="K350" s="689"/>
      <c r="L350" s="703"/>
      <c r="M350" s="703"/>
      <c r="N350" s="703"/>
      <c r="O350" s="703"/>
      <c r="P350" s="152"/>
      <c r="Q350" s="648"/>
      <c r="R350" s="648"/>
      <c r="S350" s="648"/>
      <c r="T350" s="153"/>
      <c r="U350" s="702"/>
      <c r="V350" s="689"/>
      <c r="W350" s="695"/>
      <c r="X350" s="704"/>
      <c r="Y350" s="153"/>
      <c r="Z350" s="153"/>
      <c r="AA350" s="153"/>
      <c r="AB350" s="153"/>
      <c r="AC350" s="153"/>
      <c r="AD350" s="153"/>
      <c r="AE350" s="846"/>
      <c r="AF350" s="822" t="str">
        <f t="shared" si="18"/>
        <v/>
      </c>
      <c r="AG350" s="4"/>
      <c r="AH350" s="4"/>
      <c r="AI350" s="124"/>
      <c r="AJ350" s="124"/>
      <c r="AK350" s="56"/>
      <c r="AL350" s="57"/>
      <c r="AM350" s="58"/>
      <c r="AN350" s="691"/>
      <c r="AO350" s="314"/>
      <c r="AP350" s="253"/>
      <c r="AQ350" s="252"/>
      <c r="AR350" s="152"/>
      <c r="AS350" s="253"/>
    </row>
    <row r="351" spans="1:45" s="2" customFormat="1">
      <c r="A351" s="949">
        <v>348</v>
      </c>
      <c r="B351" s="383" t="str">
        <f t="shared" si="17"/>
        <v/>
      </c>
      <c r="C351" s="152"/>
      <c r="D351" s="153"/>
      <c r="E351" s="153"/>
      <c r="F351" s="152" t="str">
        <f t="shared" si="16"/>
        <v/>
      </c>
      <c r="G351" s="868"/>
      <c r="H351" s="868"/>
      <c r="I351" s="877"/>
      <c r="J351" s="702"/>
      <c r="K351" s="689"/>
      <c r="L351" s="703"/>
      <c r="M351" s="703"/>
      <c r="N351" s="703"/>
      <c r="O351" s="703"/>
      <c r="P351" s="152"/>
      <c r="Q351" s="648"/>
      <c r="R351" s="648"/>
      <c r="S351" s="648"/>
      <c r="T351" s="153"/>
      <c r="U351" s="702"/>
      <c r="V351" s="689"/>
      <c r="W351" s="695"/>
      <c r="X351" s="704"/>
      <c r="Y351" s="153"/>
      <c r="Z351" s="153"/>
      <c r="AA351" s="153"/>
      <c r="AB351" s="153"/>
      <c r="AC351" s="153"/>
      <c r="AD351" s="153"/>
      <c r="AE351" s="846"/>
      <c r="AF351" s="822" t="str">
        <f t="shared" si="18"/>
        <v/>
      </c>
      <c r="AG351" s="4"/>
      <c r="AH351" s="4"/>
      <c r="AI351" s="124"/>
      <c r="AJ351" s="124"/>
      <c r="AK351" s="56"/>
      <c r="AL351" s="57"/>
      <c r="AM351" s="58"/>
      <c r="AN351" s="691"/>
      <c r="AO351" s="314"/>
      <c r="AP351" s="253"/>
      <c r="AQ351" s="252"/>
      <c r="AR351" s="152"/>
      <c r="AS351" s="253"/>
    </row>
    <row r="352" spans="1:45" s="2" customFormat="1">
      <c r="A352" s="949">
        <v>349</v>
      </c>
      <c r="B352" s="383" t="str">
        <f t="shared" si="17"/>
        <v/>
      </c>
      <c r="C352" s="152"/>
      <c r="D352" s="153"/>
      <c r="E352" s="153"/>
      <c r="F352" s="152" t="str">
        <f t="shared" si="16"/>
        <v/>
      </c>
      <c r="G352" s="868"/>
      <c r="H352" s="868"/>
      <c r="I352" s="877"/>
      <c r="J352" s="702"/>
      <c r="K352" s="689"/>
      <c r="L352" s="703"/>
      <c r="M352" s="703"/>
      <c r="N352" s="703"/>
      <c r="O352" s="703"/>
      <c r="P352" s="152"/>
      <c r="Q352" s="648"/>
      <c r="R352" s="648"/>
      <c r="S352" s="648"/>
      <c r="T352" s="153"/>
      <c r="U352" s="702"/>
      <c r="V352" s="689"/>
      <c r="W352" s="695"/>
      <c r="X352" s="704"/>
      <c r="Y352" s="153"/>
      <c r="Z352" s="153"/>
      <c r="AA352" s="153"/>
      <c r="AB352" s="153"/>
      <c r="AC352" s="153"/>
      <c r="AD352" s="153"/>
      <c r="AE352" s="846"/>
      <c r="AF352" s="822" t="str">
        <f t="shared" si="18"/>
        <v/>
      </c>
      <c r="AG352" s="4"/>
      <c r="AH352" s="4"/>
      <c r="AI352" s="124"/>
      <c r="AJ352" s="124"/>
      <c r="AK352" s="56"/>
      <c r="AL352" s="57"/>
      <c r="AM352" s="58"/>
      <c r="AN352" s="691"/>
      <c r="AO352" s="314"/>
      <c r="AP352" s="253"/>
      <c r="AQ352" s="252"/>
      <c r="AR352" s="152"/>
      <c r="AS352" s="253"/>
    </row>
    <row r="353" spans="1:45" s="2" customFormat="1">
      <c r="A353" s="949">
        <v>350</v>
      </c>
      <c r="B353" s="383" t="str">
        <f t="shared" si="17"/>
        <v/>
      </c>
      <c r="C353" s="152"/>
      <c r="D353" s="153"/>
      <c r="E353" s="153"/>
      <c r="F353" s="152" t="str">
        <f t="shared" si="16"/>
        <v/>
      </c>
      <c r="G353" s="868"/>
      <c r="H353" s="868"/>
      <c r="I353" s="877"/>
      <c r="J353" s="702"/>
      <c r="K353" s="689"/>
      <c r="L353" s="703"/>
      <c r="M353" s="703"/>
      <c r="N353" s="703"/>
      <c r="O353" s="703"/>
      <c r="P353" s="152"/>
      <c r="Q353" s="648"/>
      <c r="R353" s="648"/>
      <c r="S353" s="648"/>
      <c r="T353" s="153"/>
      <c r="U353" s="702"/>
      <c r="V353" s="689"/>
      <c r="W353" s="695"/>
      <c r="X353" s="704"/>
      <c r="Y353" s="153"/>
      <c r="Z353" s="153"/>
      <c r="AA353" s="153"/>
      <c r="AB353" s="153"/>
      <c r="AC353" s="153"/>
      <c r="AD353" s="153"/>
      <c r="AE353" s="846"/>
      <c r="AF353" s="822" t="str">
        <f t="shared" si="18"/>
        <v/>
      </c>
      <c r="AG353" s="4"/>
      <c r="AH353" s="4"/>
      <c r="AI353" s="124"/>
      <c r="AJ353" s="124"/>
      <c r="AK353" s="56"/>
      <c r="AL353" s="57"/>
      <c r="AM353" s="58"/>
      <c r="AN353" s="691"/>
      <c r="AO353" s="314"/>
      <c r="AP353" s="253"/>
      <c r="AQ353" s="252"/>
      <c r="AR353" s="152"/>
      <c r="AS353" s="253"/>
    </row>
    <row r="354" spans="1:45" s="2" customFormat="1">
      <c r="A354" s="949">
        <v>351</v>
      </c>
      <c r="B354" s="383" t="str">
        <f t="shared" si="17"/>
        <v/>
      </c>
      <c r="C354" s="152"/>
      <c r="D354" s="153"/>
      <c r="E354" s="153"/>
      <c r="F354" s="152" t="str">
        <f t="shared" si="16"/>
        <v/>
      </c>
      <c r="G354" s="868"/>
      <c r="H354" s="868"/>
      <c r="I354" s="877"/>
      <c r="J354" s="702"/>
      <c r="K354" s="689"/>
      <c r="L354" s="703"/>
      <c r="M354" s="703"/>
      <c r="N354" s="703"/>
      <c r="O354" s="703"/>
      <c r="P354" s="152"/>
      <c r="Q354" s="648"/>
      <c r="R354" s="648"/>
      <c r="S354" s="648"/>
      <c r="T354" s="153"/>
      <c r="U354" s="702"/>
      <c r="V354" s="689"/>
      <c r="W354" s="695"/>
      <c r="X354" s="704"/>
      <c r="Y354" s="153"/>
      <c r="Z354" s="153"/>
      <c r="AA354" s="153"/>
      <c r="AB354" s="153"/>
      <c r="AC354" s="153"/>
      <c r="AD354" s="153"/>
      <c r="AE354" s="846"/>
      <c r="AF354" s="822" t="str">
        <f t="shared" si="18"/>
        <v/>
      </c>
      <c r="AG354" s="4"/>
      <c r="AH354" s="4"/>
      <c r="AI354" s="124"/>
      <c r="AJ354" s="124"/>
      <c r="AK354" s="56"/>
      <c r="AL354" s="57"/>
      <c r="AM354" s="58"/>
      <c r="AN354" s="691"/>
      <c r="AO354" s="314"/>
      <c r="AP354" s="253"/>
      <c r="AQ354" s="252"/>
      <c r="AR354" s="152"/>
      <c r="AS354" s="253"/>
    </row>
    <row r="355" spans="1:45" s="2" customFormat="1">
      <c r="A355" s="949">
        <v>352</v>
      </c>
      <c r="B355" s="383" t="str">
        <f t="shared" si="17"/>
        <v/>
      </c>
      <c r="C355" s="152"/>
      <c r="D355" s="153"/>
      <c r="E355" s="153"/>
      <c r="F355" s="152" t="str">
        <f t="shared" si="16"/>
        <v/>
      </c>
      <c r="G355" s="868"/>
      <c r="H355" s="868"/>
      <c r="I355" s="877"/>
      <c r="J355" s="702"/>
      <c r="K355" s="689"/>
      <c r="L355" s="703"/>
      <c r="M355" s="703"/>
      <c r="N355" s="703"/>
      <c r="O355" s="703"/>
      <c r="P355" s="152"/>
      <c r="Q355" s="648"/>
      <c r="R355" s="648"/>
      <c r="S355" s="648"/>
      <c r="T355" s="153"/>
      <c r="U355" s="702"/>
      <c r="V355" s="689"/>
      <c r="W355" s="695"/>
      <c r="X355" s="704"/>
      <c r="Y355" s="153"/>
      <c r="Z355" s="153"/>
      <c r="AA355" s="153"/>
      <c r="AB355" s="153"/>
      <c r="AC355" s="153"/>
      <c r="AD355" s="153"/>
      <c r="AE355" s="846"/>
      <c r="AF355" s="822" t="str">
        <f t="shared" si="18"/>
        <v/>
      </c>
      <c r="AG355" s="4"/>
      <c r="AH355" s="4"/>
      <c r="AI355" s="124"/>
      <c r="AJ355" s="124"/>
      <c r="AK355" s="56"/>
      <c r="AL355" s="57"/>
      <c r="AM355" s="58"/>
      <c r="AN355" s="691"/>
      <c r="AO355" s="314"/>
      <c r="AP355" s="253"/>
      <c r="AQ355" s="252"/>
      <c r="AR355" s="152"/>
      <c r="AS355" s="253"/>
    </row>
    <row r="356" spans="1:45" s="2" customFormat="1">
      <c r="A356" s="949">
        <v>353</v>
      </c>
      <c r="B356" s="383" t="str">
        <f t="shared" si="17"/>
        <v/>
      </c>
      <c r="C356" s="152"/>
      <c r="D356" s="153"/>
      <c r="E356" s="153"/>
      <c r="F356" s="152" t="str">
        <f t="shared" si="16"/>
        <v/>
      </c>
      <c r="G356" s="868"/>
      <c r="H356" s="868"/>
      <c r="I356" s="877"/>
      <c r="J356" s="702"/>
      <c r="K356" s="689"/>
      <c r="L356" s="703"/>
      <c r="M356" s="703"/>
      <c r="N356" s="703"/>
      <c r="O356" s="703"/>
      <c r="P356" s="152"/>
      <c r="Q356" s="648"/>
      <c r="R356" s="648"/>
      <c r="S356" s="648"/>
      <c r="T356" s="153"/>
      <c r="U356" s="702"/>
      <c r="V356" s="689"/>
      <c r="W356" s="695"/>
      <c r="X356" s="704"/>
      <c r="Y356" s="153"/>
      <c r="Z356" s="153"/>
      <c r="AA356" s="153"/>
      <c r="AB356" s="153"/>
      <c r="AC356" s="153"/>
      <c r="AD356" s="153"/>
      <c r="AE356" s="846"/>
      <c r="AF356" s="822" t="str">
        <f t="shared" si="18"/>
        <v/>
      </c>
      <c r="AG356" s="4"/>
      <c r="AH356" s="4"/>
      <c r="AI356" s="124"/>
      <c r="AJ356" s="124"/>
      <c r="AK356" s="56"/>
      <c r="AL356" s="57"/>
      <c r="AM356" s="58"/>
      <c r="AN356" s="691"/>
      <c r="AO356" s="314"/>
      <c r="AP356" s="253"/>
      <c r="AQ356" s="252"/>
      <c r="AR356" s="152"/>
      <c r="AS356" s="253"/>
    </row>
    <row r="357" spans="1:45" s="2" customFormat="1">
      <c r="A357" s="949">
        <v>354</v>
      </c>
      <c r="B357" s="383" t="str">
        <f t="shared" si="17"/>
        <v/>
      </c>
      <c r="C357" s="152"/>
      <c r="D357" s="153"/>
      <c r="E357" s="153"/>
      <c r="F357" s="152" t="str">
        <f t="shared" si="16"/>
        <v/>
      </c>
      <c r="G357" s="868"/>
      <c r="H357" s="868"/>
      <c r="I357" s="877"/>
      <c r="J357" s="702"/>
      <c r="K357" s="689"/>
      <c r="L357" s="703"/>
      <c r="M357" s="703"/>
      <c r="N357" s="703"/>
      <c r="O357" s="703"/>
      <c r="P357" s="152"/>
      <c r="Q357" s="648"/>
      <c r="R357" s="648"/>
      <c r="S357" s="648"/>
      <c r="T357" s="153"/>
      <c r="U357" s="702"/>
      <c r="V357" s="689"/>
      <c r="W357" s="695"/>
      <c r="X357" s="704"/>
      <c r="Y357" s="153"/>
      <c r="Z357" s="153"/>
      <c r="AA357" s="153"/>
      <c r="AB357" s="153"/>
      <c r="AC357" s="153"/>
      <c r="AD357" s="153"/>
      <c r="AE357" s="846"/>
      <c r="AF357" s="822" t="str">
        <f t="shared" si="18"/>
        <v/>
      </c>
      <c r="AG357" s="4"/>
      <c r="AH357" s="4"/>
      <c r="AI357" s="124"/>
      <c r="AJ357" s="124"/>
      <c r="AK357" s="56"/>
      <c r="AL357" s="57"/>
      <c r="AM357" s="58"/>
      <c r="AN357" s="691"/>
      <c r="AO357" s="314"/>
      <c r="AP357" s="253"/>
      <c r="AQ357" s="252"/>
      <c r="AR357" s="152"/>
      <c r="AS357" s="253"/>
    </row>
    <row r="358" spans="1:45" s="2" customFormat="1">
      <c r="A358" s="949">
        <v>355</v>
      </c>
      <c r="B358" s="383" t="str">
        <f t="shared" si="17"/>
        <v/>
      </c>
      <c r="C358" s="152"/>
      <c r="D358" s="153"/>
      <c r="E358" s="153"/>
      <c r="F358" s="152" t="str">
        <f t="shared" si="16"/>
        <v/>
      </c>
      <c r="G358" s="868"/>
      <c r="H358" s="868"/>
      <c r="I358" s="877"/>
      <c r="J358" s="702"/>
      <c r="K358" s="689"/>
      <c r="L358" s="703"/>
      <c r="M358" s="703"/>
      <c r="N358" s="703"/>
      <c r="O358" s="703"/>
      <c r="P358" s="152"/>
      <c r="Q358" s="648"/>
      <c r="R358" s="648"/>
      <c r="S358" s="648"/>
      <c r="T358" s="153"/>
      <c r="U358" s="702"/>
      <c r="V358" s="689"/>
      <c r="W358" s="695"/>
      <c r="X358" s="704"/>
      <c r="Y358" s="153"/>
      <c r="Z358" s="153"/>
      <c r="AA358" s="153"/>
      <c r="AB358" s="153"/>
      <c r="AC358" s="153"/>
      <c r="AD358" s="153"/>
      <c r="AE358" s="846"/>
      <c r="AF358" s="822" t="str">
        <f t="shared" si="18"/>
        <v/>
      </c>
      <c r="AG358" s="4"/>
      <c r="AH358" s="4"/>
      <c r="AI358" s="124"/>
      <c r="AJ358" s="124"/>
      <c r="AK358" s="56"/>
      <c r="AL358" s="57"/>
      <c r="AM358" s="58"/>
      <c r="AN358" s="691"/>
      <c r="AO358" s="314"/>
      <c r="AP358" s="253"/>
      <c r="AQ358" s="252"/>
      <c r="AR358" s="152"/>
      <c r="AS358" s="253"/>
    </row>
    <row r="359" spans="1:45" s="2" customFormat="1">
      <c r="A359" s="949">
        <v>356</v>
      </c>
      <c r="B359" s="383" t="str">
        <f t="shared" si="17"/>
        <v/>
      </c>
      <c r="C359" s="152"/>
      <c r="D359" s="153"/>
      <c r="E359" s="153"/>
      <c r="F359" s="152" t="str">
        <f t="shared" si="16"/>
        <v/>
      </c>
      <c r="G359" s="868"/>
      <c r="H359" s="868"/>
      <c r="I359" s="877"/>
      <c r="J359" s="702"/>
      <c r="K359" s="689"/>
      <c r="L359" s="703"/>
      <c r="M359" s="703"/>
      <c r="N359" s="703"/>
      <c r="O359" s="703"/>
      <c r="P359" s="152"/>
      <c r="Q359" s="648"/>
      <c r="R359" s="648"/>
      <c r="S359" s="648"/>
      <c r="T359" s="153"/>
      <c r="U359" s="702"/>
      <c r="V359" s="689"/>
      <c r="W359" s="695"/>
      <c r="X359" s="704"/>
      <c r="Y359" s="153"/>
      <c r="Z359" s="153"/>
      <c r="AA359" s="153"/>
      <c r="AB359" s="153"/>
      <c r="AC359" s="153"/>
      <c r="AD359" s="153"/>
      <c r="AE359" s="846"/>
      <c r="AF359" s="822" t="str">
        <f t="shared" si="18"/>
        <v/>
      </c>
      <c r="AG359" s="4"/>
      <c r="AH359" s="4"/>
      <c r="AI359" s="124"/>
      <c r="AJ359" s="124"/>
      <c r="AK359" s="56"/>
      <c r="AL359" s="57"/>
      <c r="AM359" s="58"/>
      <c r="AN359" s="691"/>
      <c r="AO359" s="314"/>
      <c r="AP359" s="253"/>
      <c r="AQ359" s="252"/>
      <c r="AR359" s="152"/>
      <c r="AS359" s="253"/>
    </row>
    <row r="360" spans="1:45" s="2" customFormat="1">
      <c r="A360" s="949">
        <v>357</v>
      </c>
      <c r="B360" s="383" t="str">
        <f t="shared" si="17"/>
        <v/>
      </c>
      <c r="C360" s="152"/>
      <c r="D360" s="153"/>
      <c r="E360" s="153"/>
      <c r="F360" s="152" t="str">
        <f t="shared" si="16"/>
        <v/>
      </c>
      <c r="G360" s="868"/>
      <c r="H360" s="868"/>
      <c r="I360" s="877"/>
      <c r="J360" s="702"/>
      <c r="K360" s="689"/>
      <c r="L360" s="703"/>
      <c r="M360" s="703"/>
      <c r="N360" s="703"/>
      <c r="O360" s="703"/>
      <c r="P360" s="152"/>
      <c r="Q360" s="648"/>
      <c r="R360" s="648"/>
      <c r="S360" s="648"/>
      <c r="T360" s="153"/>
      <c r="U360" s="702"/>
      <c r="V360" s="689"/>
      <c r="W360" s="695"/>
      <c r="X360" s="704"/>
      <c r="Y360" s="153"/>
      <c r="Z360" s="153"/>
      <c r="AA360" s="153"/>
      <c r="AB360" s="153"/>
      <c r="AC360" s="153"/>
      <c r="AD360" s="153"/>
      <c r="AE360" s="846"/>
      <c r="AF360" s="822" t="str">
        <f t="shared" si="18"/>
        <v/>
      </c>
      <c r="AG360" s="4"/>
      <c r="AH360" s="4"/>
      <c r="AI360" s="124"/>
      <c r="AJ360" s="124"/>
      <c r="AK360" s="56"/>
      <c r="AL360" s="57"/>
      <c r="AM360" s="58"/>
      <c r="AN360" s="691"/>
      <c r="AO360" s="314"/>
      <c r="AP360" s="253"/>
      <c r="AQ360" s="252"/>
      <c r="AR360" s="152"/>
      <c r="AS360" s="253"/>
    </row>
    <row r="361" spans="1:45" s="2" customFormat="1">
      <c r="A361" s="949">
        <v>358</v>
      </c>
      <c r="B361" s="383" t="str">
        <f t="shared" si="17"/>
        <v/>
      </c>
      <c r="C361" s="152"/>
      <c r="D361" s="153"/>
      <c r="E361" s="153"/>
      <c r="F361" s="152" t="str">
        <f t="shared" si="16"/>
        <v/>
      </c>
      <c r="G361" s="868"/>
      <c r="H361" s="868"/>
      <c r="I361" s="877"/>
      <c r="J361" s="702"/>
      <c r="K361" s="689"/>
      <c r="L361" s="703"/>
      <c r="M361" s="703"/>
      <c r="N361" s="703"/>
      <c r="O361" s="703"/>
      <c r="P361" s="152"/>
      <c r="Q361" s="648"/>
      <c r="R361" s="648"/>
      <c r="S361" s="648"/>
      <c r="T361" s="153"/>
      <c r="U361" s="702"/>
      <c r="V361" s="689"/>
      <c r="W361" s="695"/>
      <c r="X361" s="704"/>
      <c r="Y361" s="153"/>
      <c r="Z361" s="153"/>
      <c r="AA361" s="153"/>
      <c r="AB361" s="153"/>
      <c r="AC361" s="153"/>
      <c r="AD361" s="153"/>
      <c r="AE361" s="846"/>
      <c r="AF361" s="822" t="str">
        <f t="shared" si="18"/>
        <v/>
      </c>
      <c r="AG361" s="4"/>
      <c r="AH361" s="4"/>
      <c r="AI361" s="124"/>
      <c r="AJ361" s="124"/>
      <c r="AK361" s="56"/>
      <c r="AL361" s="57"/>
      <c r="AM361" s="58"/>
      <c r="AN361" s="691"/>
      <c r="AO361" s="314"/>
      <c r="AP361" s="253"/>
      <c r="AQ361" s="252"/>
      <c r="AR361" s="152"/>
      <c r="AS361" s="253"/>
    </row>
    <row r="362" spans="1:45" s="2" customFormat="1">
      <c r="A362" s="949">
        <v>359</v>
      </c>
      <c r="B362" s="383" t="str">
        <f t="shared" si="17"/>
        <v/>
      </c>
      <c r="C362" s="152"/>
      <c r="D362" s="153"/>
      <c r="E362" s="153"/>
      <c r="F362" s="152" t="str">
        <f t="shared" si="16"/>
        <v/>
      </c>
      <c r="G362" s="868"/>
      <c r="H362" s="868"/>
      <c r="I362" s="877"/>
      <c r="J362" s="702"/>
      <c r="K362" s="689"/>
      <c r="L362" s="703"/>
      <c r="M362" s="703"/>
      <c r="N362" s="703"/>
      <c r="O362" s="703"/>
      <c r="P362" s="152"/>
      <c r="Q362" s="648"/>
      <c r="R362" s="648"/>
      <c r="S362" s="648"/>
      <c r="T362" s="153"/>
      <c r="U362" s="702"/>
      <c r="V362" s="689"/>
      <c r="W362" s="695"/>
      <c r="X362" s="704"/>
      <c r="Y362" s="153"/>
      <c r="Z362" s="153"/>
      <c r="AA362" s="153"/>
      <c r="AB362" s="153"/>
      <c r="AC362" s="153"/>
      <c r="AD362" s="153"/>
      <c r="AE362" s="846"/>
      <c r="AF362" s="822" t="str">
        <f t="shared" si="18"/>
        <v/>
      </c>
      <c r="AG362" s="4"/>
      <c r="AH362" s="4"/>
      <c r="AI362" s="124"/>
      <c r="AJ362" s="124"/>
      <c r="AK362" s="56"/>
      <c r="AL362" s="57"/>
      <c r="AM362" s="58"/>
      <c r="AN362" s="691"/>
      <c r="AO362" s="314"/>
      <c r="AP362" s="253"/>
      <c r="AQ362" s="252"/>
      <c r="AR362" s="152"/>
      <c r="AS362" s="253"/>
    </row>
    <row r="363" spans="1:45" s="2" customFormat="1">
      <c r="A363" s="949">
        <v>360</v>
      </c>
      <c r="B363" s="383" t="str">
        <f t="shared" si="17"/>
        <v/>
      </c>
      <c r="C363" s="152"/>
      <c r="D363" s="153"/>
      <c r="E363" s="153"/>
      <c r="F363" s="152" t="str">
        <f t="shared" si="16"/>
        <v/>
      </c>
      <c r="G363" s="868"/>
      <c r="H363" s="868"/>
      <c r="I363" s="877"/>
      <c r="J363" s="702"/>
      <c r="K363" s="689"/>
      <c r="L363" s="703"/>
      <c r="M363" s="703"/>
      <c r="N363" s="703"/>
      <c r="O363" s="703"/>
      <c r="P363" s="152"/>
      <c r="Q363" s="648"/>
      <c r="R363" s="648"/>
      <c r="S363" s="648"/>
      <c r="T363" s="153"/>
      <c r="U363" s="702"/>
      <c r="V363" s="689"/>
      <c r="W363" s="695"/>
      <c r="X363" s="704"/>
      <c r="Y363" s="153"/>
      <c r="Z363" s="153"/>
      <c r="AA363" s="153"/>
      <c r="AB363" s="153"/>
      <c r="AC363" s="153"/>
      <c r="AD363" s="153"/>
      <c r="AE363" s="846"/>
      <c r="AF363" s="822" t="str">
        <f t="shared" si="18"/>
        <v/>
      </c>
      <c r="AG363" s="4"/>
      <c r="AH363" s="4"/>
      <c r="AI363" s="124"/>
      <c r="AJ363" s="124"/>
      <c r="AK363" s="56"/>
      <c r="AL363" s="57"/>
      <c r="AM363" s="58"/>
      <c r="AN363" s="691"/>
      <c r="AO363" s="314"/>
      <c r="AP363" s="253"/>
      <c r="AQ363" s="252"/>
      <c r="AR363" s="152"/>
      <c r="AS363" s="253"/>
    </row>
    <row r="364" spans="1:45" s="2" customFormat="1">
      <c r="A364" s="949">
        <v>361</v>
      </c>
      <c r="B364" s="383" t="str">
        <f t="shared" si="17"/>
        <v/>
      </c>
      <c r="C364" s="152"/>
      <c r="D364" s="153"/>
      <c r="E364" s="153"/>
      <c r="F364" s="152" t="str">
        <f t="shared" si="16"/>
        <v/>
      </c>
      <c r="G364" s="868"/>
      <c r="H364" s="868"/>
      <c r="I364" s="877"/>
      <c r="J364" s="702"/>
      <c r="K364" s="689"/>
      <c r="L364" s="703"/>
      <c r="M364" s="703"/>
      <c r="N364" s="703"/>
      <c r="O364" s="703"/>
      <c r="P364" s="152"/>
      <c r="Q364" s="648"/>
      <c r="R364" s="648"/>
      <c r="S364" s="648"/>
      <c r="T364" s="153"/>
      <c r="U364" s="702"/>
      <c r="V364" s="689"/>
      <c r="W364" s="695"/>
      <c r="X364" s="704"/>
      <c r="Y364" s="153"/>
      <c r="Z364" s="153"/>
      <c r="AA364" s="153"/>
      <c r="AB364" s="153"/>
      <c r="AC364" s="153"/>
      <c r="AD364" s="153"/>
      <c r="AE364" s="846"/>
      <c r="AF364" s="822" t="str">
        <f t="shared" si="18"/>
        <v/>
      </c>
      <c r="AG364" s="4"/>
      <c r="AH364" s="4"/>
      <c r="AI364" s="124"/>
      <c r="AJ364" s="124"/>
      <c r="AK364" s="56"/>
      <c r="AL364" s="57"/>
      <c r="AM364" s="58"/>
      <c r="AN364" s="691"/>
      <c r="AO364" s="314"/>
      <c r="AP364" s="253"/>
      <c r="AQ364" s="252"/>
      <c r="AR364" s="152"/>
      <c r="AS364" s="253"/>
    </row>
    <row r="365" spans="1:45" s="2" customFormat="1">
      <c r="A365" s="949">
        <v>362</v>
      </c>
      <c r="B365" s="383" t="str">
        <f t="shared" si="17"/>
        <v/>
      </c>
      <c r="C365" s="152"/>
      <c r="D365" s="153"/>
      <c r="E365" s="153"/>
      <c r="F365" s="152" t="str">
        <f t="shared" si="16"/>
        <v/>
      </c>
      <c r="G365" s="868"/>
      <c r="H365" s="868"/>
      <c r="I365" s="877"/>
      <c r="J365" s="702"/>
      <c r="K365" s="689"/>
      <c r="L365" s="703"/>
      <c r="M365" s="703"/>
      <c r="N365" s="703"/>
      <c r="O365" s="703"/>
      <c r="P365" s="152"/>
      <c r="Q365" s="648"/>
      <c r="R365" s="648"/>
      <c r="S365" s="648"/>
      <c r="T365" s="153"/>
      <c r="U365" s="702"/>
      <c r="V365" s="689"/>
      <c r="W365" s="695"/>
      <c r="X365" s="704"/>
      <c r="Y365" s="153"/>
      <c r="Z365" s="153"/>
      <c r="AA365" s="153"/>
      <c r="AB365" s="153"/>
      <c r="AC365" s="153"/>
      <c r="AD365" s="153"/>
      <c r="AE365" s="846"/>
      <c r="AF365" s="822" t="str">
        <f t="shared" si="18"/>
        <v/>
      </c>
      <c r="AG365" s="4"/>
      <c r="AH365" s="4"/>
      <c r="AI365" s="124"/>
      <c r="AJ365" s="124"/>
      <c r="AK365" s="56"/>
      <c r="AL365" s="57"/>
      <c r="AM365" s="58"/>
      <c r="AN365" s="691"/>
      <c r="AO365" s="314"/>
      <c r="AP365" s="253"/>
      <c r="AQ365" s="252"/>
      <c r="AR365" s="152"/>
      <c r="AS365" s="253"/>
    </row>
    <row r="366" spans="1:45" s="2" customFormat="1">
      <c r="A366" s="949">
        <v>363</v>
      </c>
      <c r="B366" s="383" t="str">
        <f t="shared" si="17"/>
        <v/>
      </c>
      <c r="C366" s="152"/>
      <c r="D366" s="153"/>
      <c r="E366" s="153"/>
      <c r="F366" s="152" t="str">
        <f t="shared" si="16"/>
        <v/>
      </c>
      <c r="G366" s="868"/>
      <c r="H366" s="868"/>
      <c r="I366" s="877"/>
      <c r="J366" s="702"/>
      <c r="K366" s="689"/>
      <c r="L366" s="703"/>
      <c r="M366" s="703"/>
      <c r="N366" s="703"/>
      <c r="O366" s="703"/>
      <c r="P366" s="152"/>
      <c r="Q366" s="648"/>
      <c r="R366" s="648"/>
      <c r="S366" s="648"/>
      <c r="T366" s="153"/>
      <c r="U366" s="702"/>
      <c r="V366" s="689"/>
      <c r="W366" s="695"/>
      <c r="X366" s="704"/>
      <c r="Y366" s="153"/>
      <c r="Z366" s="153"/>
      <c r="AA366" s="153"/>
      <c r="AB366" s="153"/>
      <c r="AC366" s="153"/>
      <c r="AD366" s="153"/>
      <c r="AE366" s="846"/>
      <c r="AF366" s="822" t="str">
        <f t="shared" si="18"/>
        <v/>
      </c>
      <c r="AG366" s="4"/>
      <c r="AH366" s="4"/>
      <c r="AI366" s="124"/>
      <c r="AJ366" s="124"/>
      <c r="AK366" s="56"/>
      <c r="AL366" s="57"/>
      <c r="AM366" s="58"/>
      <c r="AN366" s="691"/>
      <c r="AO366" s="314"/>
      <c r="AP366" s="253"/>
      <c r="AQ366" s="252"/>
      <c r="AR366" s="152"/>
      <c r="AS366" s="253"/>
    </row>
    <row r="367" spans="1:45" s="2" customFormat="1">
      <c r="A367" s="949">
        <v>364</v>
      </c>
      <c r="B367" s="383" t="str">
        <f t="shared" si="17"/>
        <v/>
      </c>
      <c r="C367" s="152"/>
      <c r="D367" s="153"/>
      <c r="E367" s="153"/>
      <c r="F367" s="152" t="str">
        <f t="shared" si="16"/>
        <v/>
      </c>
      <c r="G367" s="868"/>
      <c r="H367" s="868"/>
      <c r="I367" s="877"/>
      <c r="J367" s="702"/>
      <c r="K367" s="689"/>
      <c r="L367" s="703"/>
      <c r="M367" s="703"/>
      <c r="N367" s="703"/>
      <c r="O367" s="703"/>
      <c r="P367" s="152"/>
      <c r="Q367" s="648"/>
      <c r="R367" s="648"/>
      <c r="S367" s="648"/>
      <c r="T367" s="153"/>
      <c r="U367" s="702"/>
      <c r="V367" s="689"/>
      <c r="W367" s="695"/>
      <c r="X367" s="704"/>
      <c r="Y367" s="153"/>
      <c r="Z367" s="153"/>
      <c r="AA367" s="153"/>
      <c r="AB367" s="153"/>
      <c r="AC367" s="153"/>
      <c r="AD367" s="153"/>
      <c r="AE367" s="846"/>
      <c r="AF367" s="822" t="str">
        <f t="shared" si="18"/>
        <v/>
      </c>
      <c r="AG367" s="4"/>
      <c r="AH367" s="4"/>
      <c r="AI367" s="124"/>
      <c r="AJ367" s="124"/>
      <c r="AK367" s="56"/>
      <c r="AL367" s="57"/>
      <c r="AM367" s="58"/>
      <c r="AN367" s="691"/>
      <c r="AO367" s="314"/>
      <c r="AP367" s="253"/>
      <c r="AQ367" s="252"/>
      <c r="AR367" s="152"/>
      <c r="AS367" s="253"/>
    </row>
    <row r="368" spans="1:45" s="2" customFormat="1">
      <c r="A368" s="949">
        <v>365</v>
      </c>
      <c r="B368" s="383" t="str">
        <f t="shared" si="17"/>
        <v/>
      </c>
      <c r="C368" s="152"/>
      <c r="D368" s="153"/>
      <c r="E368" s="153"/>
      <c r="F368" s="152" t="str">
        <f t="shared" si="16"/>
        <v/>
      </c>
      <c r="G368" s="868"/>
      <c r="H368" s="868"/>
      <c r="I368" s="877"/>
      <c r="J368" s="702"/>
      <c r="K368" s="689"/>
      <c r="L368" s="703"/>
      <c r="M368" s="703"/>
      <c r="N368" s="703"/>
      <c r="O368" s="703"/>
      <c r="P368" s="152"/>
      <c r="Q368" s="648"/>
      <c r="R368" s="648"/>
      <c r="S368" s="648"/>
      <c r="T368" s="153"/>
      <c r="U368" s="702"/>
      <c r="V368" s="689"/>
      <c r="W368" s="695"/>
      <c r="X368" s="704"/>
      <c r="Y368" s="153"/>
      <c r="Z368" s="153"/>
      <c r="AA368" s="153"/>
      <c r="AB368" s="153"/>
      <c r="AC368" s="153"/>
      <c r="AD368" s="153"/>
      <c r="AE368" s="846"/>
      <c r="AF368" s="822" t="str">
        <f t="shared" si="18"/>
        <v/>
      </c>
      <c r="AG368" s="4"/>
      <c r="AH368" s="4"/>
      <c r="AI368" s="124"/>
      <c r="AJ368" s="124"/>
      <c r="AK368" s="56"/>
      <c r="AL368" s="57"/>
      <c r="AM368" s="58"/>
      <c r="AN368" s="691"/>
      <c r="AO368" s="314"/>
      <c r="AP368" s="253"/>
      <c r="AQ368" s="252"/>
      <c r="AR368" s="152"/>
      <c r="AS368" s="253"/>
    </row>
    <row r="369" spans="1:45" s="2" customFormat="1">
      <c r="A369" s="949">
        <v>366</v>
      </c>
      <c r="B369" s="383" t="str">
        <f t="shared" si="17"/>
        <v/>
      </c>
      <c r="C369" s="152"/>
      <c r="D369" s="153"/>
      <c r="E369" s="153"/>
      <c r="F369" s="152" t="str">
        <f t="shared" si="16"/>
        <v/>
      </c>
      <c r="G369" s="868"/>
      <c r="H369" s="868"/>
      <c r="I369" s="877"/>
      <c r="J369" s="702"/>
      <c r="K369" s="689"/>
      <c r="L369" s="703"/>
      <c r="M369" s="703"/>
      <c r="N369" s="703"/>
      <c r="O369" s="703"/>
      <c r="P369" s="152"/>
      <c r="Q369" s="648"/>
      <c r="R369" s="648"/>
      <c r="S369" s="648"/>
      <c r="T369" s="153"/>
      <c r="U369" s="702"/>
      <c r="V369" s="689"/>
      <c r="W369" s="695"/>
      <c r="X369" s="704"/>
      <c r="Y369" s="153"/>
      <c r="Z369" s="153"/>
      <c r="AA369" s="153"/>
      <c r="AB369" s="153"/>
      <c r="AC369" s="153"/>
      <c r="AD369" s="153"/>
      <c r="AE369" s="846"/>
      <c r="AF369" s="822" t="str">
        <f t="shared" si="18"/>
        <v/>
      </c>
      <c r="AG369" s="4"/>
      <c r="AH369" s="4"/>
      <c r="AI369" s="124"/>
      <c r="AJ369" s="124"/>
      <c r="AK369" s="56"/>
      <c r="AL369" s="57"/>
      <c r="AM369" s="58"/>
      <c r="AN369" s="691"/>
      <c r="AO369" s="314"/>
      <c r="AP369" s="253"/>
      <c r="AQ369" s="252"/>
      <c r="AR369" s="152"/>
      <c r="AS369" s="253"/>
    </row>
    <row r="370" spans="1:45" s="2" customFormat="1">
      <c r="A370" s="949">
        <v>367</v>
      </c>
      <c r="B370" s="383" t="str">
        <f t="shared" si="17"/>
        <v/>
      </c>
      <c r="C370" s="152"/>
      <c r="D370" s="153"/>
      <c r="E370" s="153"/>
      <c r="F370" s="152" t="str">
        <f t="shared" si="16"/>
        <v/>
      </c>
      <c r="G370" s="868"/>
      <c r="H370" s="868"/>
      <c r="I370" s="877"/>
      <c r="J370" s="702"/>
      <c r="K370" s="689"/>
      <c r="L370" s="703"/>
      <c r="M370" s="703"/>
      <c r="N370" s="703"/>
      <c r="O370" s="703"/>
      <c r="P370" s="152"/>
      <c r="Q370" s="648"/>
      <c r="R370" s="648"/>
      <c r="S370" s="648"/>
      <c r="T370" s="153"/>
      <c r="U370" s="702"/>
      <c r="V370" s="689"/>
      <c r="W370" s="695"/>
      <c r="X370" s="704"/>
      <c r="Y370" s="153"/>
      <c r="Z370" s="153"/>
      <c r="AA370" s="153"/>
      <c r="AB370" s="153"/>
      <c r="AC370" s="153"/>
      <c r="AD370" s="153"/>
      <c r="AE370" s="846"/>
      <c r="AF370" s="822" t="str">
        <f t="shared" si="18"/>
        <v/>
      </c>
      <c r="AG370" s="4"/>
      <c r="AH370" s="4"/>
      <c r="AI370" s="124"/>
      <c r="AJ370" s="124"/>
      <c r="AK370" s="56"/>
      <c r="AL370" s="57"/>
      <c r="AM370" s="58"/>
      <c r="AN370" s="691"/>
      <c r="AO370" s="314"/>
      <c r="AP370" s="253"/>
      <c r="AQ370" s="252"/>
      <c r="AR370" s="152"/>
      <c r="AS370" s="253"/>
    </row>
    <row r="371" spans="1:45" s="2" customFormat="1">
      <c r="A371" s="949">
        <v>368</v>
      </c>
      <c r="B371" s="383" t="str">
        <f t="shared" si="17"/>
        <v/>
      </c>
      <c r="C371" s="152"/>
      <c r="D371" s="153"/>
      <c r="E371" s="153"/>
      <c r="F371" s="152" t="str">
        <f t="shared" si="16"/>
        <v/>
      </c>
      <c r="G371" s="868"/>
      <c r="H371" s="868"/>
      <c r="I371" s="877"/>
      <c r="J371" s="702"/>
      <c r="K371" s="689"/>
      <c r="L371" s="703"/>
      <c r="M371" s="703"/>
      <c r="N371" s="703"/>
      <c r="O371" s="703"/>
      <c r="P371" s="152"/>
      <c r="Q371" s="648"/>
      <c r="R371" s="648"/>
      <c r="S371" s="648"/>
      <c r="T371" s="153"/>
      <c r="U371" s="702"/>
      <c r="V371" s="689"/>
      <c r="W371" s="695"/>
      <c r="X371" s="704"/>
      <c r="Y371" s="153"/>
      <c r="Z371" s="153"/>
      <c r="AA371" s="153"/>
      <c r="AB371" s="153"/>
      <c r="AC371" s="153"/>
      <c r="AD371" s="153"/>
      <c r="AE371" s="846"/>
      <c r="AF371" s="822" t="str">
        <f t="shared" si="18"/>
        <v/>
      </c>
      <c r="AG371" s="4"/>
      <c r="AH371" s="4"/>
      <c r="AI371" s="124"/>
      <c r="AJ371" s="124"/>
      <c r="AK371" s="56"/>
      <c r="AL371" s="57"/>
      <c r="AM371" s="58"/>
      <c r="AN371" s="691"/>
      <c r="AO371" s="314"/>
      <c r="AP371" s="253"/>
      <c r="AQ371" s="252"/>
      <c r="AR371" s="152"/>
      <c r="AS371" s="253"/>
    </row>
    <row r="372" spans="1:45" s="2" customFormat="1">
      <c r="A372" s="949">
        <v>369</v>
      </c>
      <c r="B372" s="383" t="str">
        <f t="shared" si="17"/>
        <v/>
      </c>
      <c r="C372" s="152"/>
      <c r="D372" s="153"/>
      <c r="E372" s="153"/>
      <c r="F372" s="152" t="str">
        <f t="shared" si="16"/>
        <v/>
      </c>
      <c r="G372" s="868"/>
      <c r="H372" s="868"/>
      <c r="I372" s="877"/>
      <c r="J372" s="702"/>
      <c r="K372" s="689"/>
      <c r="L372" s="703"/>
      <c r="M372" s="703"/>
      <c r="N372" s="703"/>
      <c r="O372" s="703"/>
      <c r="P372" s="152"/>
      <c r="Q372" s="648"/>
      <c r="R372" s="648"/>
      <c r="S372" s="648"/>
      <c r="T372" s="153"/>
      <c r="U372" s="702"/>
      <c r="V372" s="689"/>
      <c r="W372" s="695"/>
      <c r="X372" s="704"/>
      <c r="Y372" s="153"/>
      <c r="Z372" s="153"/>
      <c r="AA372" s="153"/>
      <c r="AB372" s="153"/>
      <c r="AC372" s="153"/>
      <c r="AD372" s="153"/>
      <c r="AE372" s="846"/>
      <c r="AF372" s="822" t="str">
        <f t="shared" si="18"/>
        <v/>
      </c>
      <c r="AG372" s="4"/>
      <c r="AH372" s="4"/>
      <c r="AI372" s="124"/>
      <c r="AJ372" s="124"/>
      <c r="AK372" s="56"/>
      <c r="AL372" s="57"/>
      <c r="AM372" s="58"/>
      <c r="AN372" s="691"/>
      <c r="AO372" s="314"/>
      <c r="AP372" s="253"/>
      <c r="AQ372" s="252"/>
      <c r="AR372" s="152"/>
      <c r="AS372" s="253"/>
    </row>
    <row r="373" spans="1:45" s="2" customFormat="1">
      <c r="A373" s="949">
        <v>370</v>
      </c>
      <c r="B373" s="383" t="str">
        <f t="shared" si="17"/>
        <v/>
      </c>
      <c r="C373" s="152"/>
      <c r="D373" s="153"/>
      <c r="E373" s="153"/>
      <c r="F373" s="152" t="str">
        <f t="shared" si="16"/>
        <v/>
      </c>
      <c r="G373" s="868"/>
      <c r="H373" s="868"/>
      <c r="I373" s="877"/>
      <c r="J373" s="702"/>
      <c r="K373" s="689"/>
      <c r="L373" s="703"/>
      <c r="M373" s="703"/>
      <c r="N373" s="703"/>
      <c r="O373" s="703"/>
      <c r="P373" s="152"/>
      <c r="Q373" s="648"/>
      <c r="R373" s="648"/>
      <c r="S373" s="648"/>
      <c r="T373" s="153"/>
      <c r="U373" s="702"/>
      <c r="V373" s="689"/>
      <c r="W373" s="695"/>
      <c r="X373" s="704"/>
      <c r="Y373" s="153"/>
      <c r="Z373" s="153"/>
      <c r="AA373" s="153"/>
      <c r="AB373" s="153"/>
      <c r="AC373" s="153"/>
      <c r="AD373" s="153"/>
      <c r="AE373" s="846"/>
      <c r="AF373" s="822" t="str">
        <f t="shared" si="18"/>
        <v/>
      </c>
      <c r="AG373" s="4"/>
      <c r="AH373" s="4"/>
      <c r="AI373" s="124"/>
      <c r="AJ373" s="124"/>
      <c r="AK373" s="56"/>
      <c r="AL373" s="57"/>
      <c r="AM373" s="58"/>
      <c r="AN373" s="691"/>
      <c r="AO373" s="314"/>
      <c r="AP373" s="253"/>
      <c r="AQ373" s="252"/>
      <c r="AR373" s="152"/>
      <c r="AS373" s="253"/>
    </row>
    <row r="374" spans="1:45" s="2" customFormat="1">
      <c r="A374" s="949">
        <v>371</v>
      </c>
      <c r="B374" s="383" t="str">
        <f t="shared" si="17"/>
        <v/>
      </c>
      <c r="C374" s="152"/>
      <c r="D374" s="153"/>
      <c r="E374" s="153"/>
      <c r="F374" s="152" t="str">
        <f t="shared" si="16"/>
        <v/>
      </c>
      <c r="G374" s="868"/>
      <c r="H374" s="868"/>
      <c r="I374" s="877"/>
      <c r="J374" s="702"/>
      <c r="K374" s="689"/>
      <c r="L374" s="703"/>
      <c r="M374" s="703"/>
      <c r="N374" s="703"/>
      <c r="O374" s="703"/>
      <c r="P374" s="152"/>
      <c r="Q374" s="648"/>
      <c r="R374" s="648"/>
      <c r="S374" s="648"/>
      <c r="T374" s="153"/>
      <c r="U374" s="702"/>
      <c r="V374" s="689"/>
      <c r="W374" s="695"/>
      <c r="X374" s="704"/>
      <c r="Y374" s="153"/>
      <c r="Z374" s="153"/>
      <c r="AA374" s="153"/>
      <c r="AB374" s="153"/>
      <c r="AC374" s="153"/>
      <c r="AD374" s="153"/>
      <c r="AE374" s="846"/>
      <c r="AF374" s="822" t="str">
        <f t="shared" si="18"/>
        <v/>
      </c>
      <c r="AG374" s="4"/>
      <c r="AH374" s="4"/>
      <c r="AI374" s="124"/>
      <c r="AJ374" s="124"/>
      <c r="AK374" s="56"/>
      <c r="AL374" s="57"/>
      <c r="AM374" s="58"/>
      <c r="AN374" s="691"/>
      <c r="AO374" s="314"/>
      <c r="AP374" s="253"/>
      <c r="AQ374" s="252"/>
      <c r="AR374" s="152"/>
      <c r="AS374" s="253"/>
    </row>
    <row r="375" spans="1:45" s="2" customFormat="1">
      <c r="A375" s="949">
        <v>372</v>
      </c>
      <c r="B375" s="383" t="str">
        <f t="shared" si="17"/>
        <v/>
      </c>
      <c r="C375" s="152"/>
      <c r="D375" s="153"/>
      <c r="E375" s="153"/>
      <c r="F375" s="152" t="str">
        <f t="shared" si="16"/>
        <v/>
      </c>
      <c r="G375" s="868"/>
      <c r="H375" s="868"/>
      <c r="I375" s="877"/>
      <c r="J375" s="702"/>
      <c r="K375" s="689"/>
      <c r="L375" s="703"/>
      <c r="M375" s="703"/>
      <c r="N375" s="703"/>
      <c r="O375" s="703"/>
      <c r="P375" s="152"/>
      <c r="Q375" s="648"/>
      <c r="R375" s="648"/>
      <c r="S375" s="648"/>
      <c r="T375" s="153"/>
      <c r="U375" s="702"/>
      <c r="V375" s="689"/>
      <c r="W375" s="695"/>
      <c r="X375" s="704"/>
      <c r="Y375" s="153"/>
      <c r="Z375" s="153"/>
      <c r="AA375" s="153"/>
      <c r="AB375" s="153"/>
      <c r="AC375" s="153"/>
      <c r="AD375" s="153"/>
      <c r="AE375" s="846"/>
      <c r="AF375" s="822" t="str">
        <f t="shared" si="18"/>
        <v/>
      </c>
      <c r="AG375" s="4"/>
      <c r="AH375" s="4"/>
      <c r="AI375" s="124"/>
      <c r="AJ375" s="124"/>
      <c r="AK375" s="56"/>
      <c r="AL375" s="57"/>
      <c r="AM375" s="58"/>
      <c r="AN375" s="691"/>
      <c r="AO375" s="314"/>
      <c r="AP375" s="253"/>
      <c r="AQ375" s="252"/>
      <c r="AR375" s="152"/>
      <c r="AS375" s="253"/>
    </row>
    <row r="376" spans="1:45" s="2" customFormat="1">
      <c r="A376" s="949">
        <v>373</v>
      </c>
      <c r="B376" s="383" t="str">
        <f t="shared" si="17"/>
        <v/>
      </c>
      <c r="C376" s="152"/>
      <c r="D376" s="153"/>
      <c r="E376" s="153"/>
      <c r="F376" s="152" t="str">
        <f t="shared" si="16"/>
        <v/>
      </c>
      <c r="G376" s="868"/>
      <c r="H376" s="868"/>
      <c r="I376" s="877"/>
      <c r="J376" s="702"/>
      <c r="K376" s="689"/>
      <c r="L376" s="703"/>
      <c r="M376" s="703"/>
      <c r="N376" s="703"/>
      <c r="O376" s="703"/>
      <c r="P376" s="152"/>
      <c r="Q376" s="648"/>
      <c r="R376" s="648"/>
      <c r="S376" s="648"/>
      <c r="T376" s="153"/>
      <c r="U376" s="702"/>
      <c r="V376" s="689"/>
      <c r="W376" s="695"/>
      <c r="X376" s="704"/>
      <c r="Y376" s="153"/>
      <c r="Z376" s="153"/>
      <c r="AA376" s="153"/>
      <c r="AB376" s="153"/>
      <c r="AC376" s="153"/>
      <c r="AD376" s="153"/>
      <c r="AE376" s="846"/>
      <c r="AF376" s="822" t="str">
        <f t="shared" si="18"/>
        <v/>
      </c>
      <c r="AG376" s="4"/>
      <c r="AH376" s="4"/>
      <c r="AI376" s="124"/>
      <c r="AJ376" s="124"/>
      <c r="AK376" s="56"/>
      <c r="AL376" s="57"/>
      <c r="AM376" s="58"/>
      <c r="AN376" s="691"/>
      <c r="AO376" s="314"/>
      <c r="AP376" s="253"/>
      <c r="AQ376" s="252"/>
      <c r="AR376" s="152"/>
      <c r="AS376" s="253"/>
    </row>
    <row r="377" spans="1:45" s="2" customFormat="1">
      <c r="A377" s="949">
        <v>374</v>
      </c>
      <c r="B377" s="383" t="str">
        <f t="shared" si="17"/>
        <v/>
      </c>
      <c r="C377" s="152"/>
      <c r="D377" s="153"/>
      <c r="E377" s="153"/>
      <c r="F377" s="152" t="str">
        <f t="shared" si="16"/>
        <v/>
      </c>
      <c r="G377" s="868"/>
      <c r="H377" s="868"/>
      <c r="I377" s="877"/>
      <c r="J377" s="702"/>
      <c r="K377" s="689"/>
      <c r="L377" s="703"/>
      <c r="M377" s="703"/>
      <c r="N377" s="703"/>
      <c r="O377" s="703"/>
      <c r="P377" s="152"/>
      <c r="Q377" s="648"/>
      <c r="R377" s="648"/>
      <c r="S377" s="648"/>
      <c r="T377" s="153"/>
      <c r="U377" s="702"/>
      <c r="V377" s="689"/>
      <c r="W377" s="695"/>
      <c r="X377" s="704"/>
      <c r="Y377" s="153"/>
      <c r="Z377" s="153"/>
      <c r="AA377" s="153"/>
      <c r="AB377" s="153"/>
      <c r="AC377" s="153"/>
      <c r="AD377" s="153"/>
      <c r="AE377" s="846"/>
      <c r="AF377" s="822" t="str">
        <f t="shared" si="18"/>
        <v/>
      </c>
      <c r="AG377" s="4"/>
      <c r="AH377" s="4"/>
      <c r="AI377" s="124"/>
      <c r="AJ377" s="124"/>
      <c r="AK377" s="56"/>
      <c r="AL377" s="57"/>
      <c r="AM377" s="58"/>
      <c r="AN377" s="691"/>
      <c r="AO377" s="314"/>
      <c r="AP377" s="253"/>
      <c r="AQ377" s="252"/>
      <c r="AR377" s="152"/>
      <c r="AS377" s="253"/>
    </row>
    <row r="378" spans="1:45" s="2" customFormat="1">
      <c r="A378" s="949">
        <v>375</v>
      </c>
      <c r="B378" s="383" t="str">
        <f t="shared" si="17"/>
        <v/>
      </c>
      <c r="C378" s="152"/>
      <c r="D378" s="153"/>
      <c r="E378" s="153"/>
      <c r="F378" s="152" t="str">
        <f t="shared" si="16"/>
        <v/>
      </c>
      <c r="G378" s="868"/>
      <c r="H378" s="868"/>
      <c r="I378" s="877"/>
      <c r="J378" s="702"/>
      <c r="K378" s="689"/>
      <c r="L378" s="703"/>
      <c r="M378" s="703"/>
      <c r="N378" s="703"/>
      <c r="O378" s="703"/>
      <c r="P378" s="152"/>
      <c r="Q378" s="648"/>
      <c r="R378" s="648"/>
      <c r="S378" s="648"/>
      <c r="T378" s="153"/>
      <c r="U378" s="702"/>
      <c r="V378" s="689"/>
      <c r="W378" s="695"/>
      <c r="X378" s="704"/>
      <c r="Y378" s="153"/>
      <c r="Z378" s="153"/>
      <c r="AA378" s="153"/>
      <c r="AB378" s="153"/>
      <c r="AC378" s="153"/>
      <c r="AD378" s="153"/>
      <c r="AE378" s="846"/>
      <c r="AF378" s="822" t="str">
        <f t="shared" si="18"/>
        <v/>
      </c>
      <c r="AG378" s="4"/>
      <c r="AH378" s="4"/>
      <c r="AI378" s="124"/>
      <c r="AJ378" s="124"/>
      <c r="AK378" s="56"/>
      <c r="AL378" s="57"/>
      <c r="AM378" s="58"/>
      <c r="AN378" s="691"/>
      <c r="AO378" s="314"/>
      <c r="AP378" s="253"/>
      <c r="AQ378" s="252"/>
      <c r="AR378" s="152"/>
      <c r="AS378" s="253"/>
    </row>
    <row r="379" spans="1:45" s="2" customFormat="1">
      <c r="A379" s="949">
        <v>376</v>
      </c>
      <c r="B379" s="383" t="str">
        <f t="shared" si="17"/>
        <v/>
      </c>
      <c r="C379" s="152"/>
      <c r="D379" s="153"/>
      <c r="E379" s="153"/>
      <c r="F379" s="152" t="str">
        <f t="shared" si="16"/>
        <v/>
      </c>
      <c r="G379" s="868"/>
      <c r="H379" s="868"/>
      <c r="I379" s="877"/>
      <c r="J379" s="702"/>
      <c r="K379" s="689"/>
      <c r="L379" s="703"/>
      <c r="M379" s="703"/>
      <c r="N379" s="703"/>
      <c r="O379" s="703"/>
      <c r="P379" s="152"/>
      <c r="Q379" s="648"/>
      <c r="R379" s="648"/>
      <c r="S379" s="648"/>
      <c r="T379" s="153"/>
      <c r="U379" s="702"/>
      <c r="V379" s="689"/>
      <c r="W379" s="695"/>
      <c r="X379" s="704"/>
      <c r="Y379" s="153"/>
      <c r="Z379" s="153"/>
      <c r="AA379" s="153"/>
      <c r="AB379" s="153"/>
      <c r="AC379" s="153"/>
      <c r="AD379" s="153"/>
      <c r="AE379" s="846"/>
      <c r="AF379" s="822" t="str">
        <f t="shared" si="18"/>
        <v/>
      </c>
      <c r="AG379" s="4"/>
      <c r="AH379" s="4"/>
      <c r="AI379" s="124"/>
      <c r="AJ379" s="124"/>
      <c r="AK379" s="56"/>
      <c r="AL379" s="57"/>
      <c r="AM379" s="58"/>
      <c r="AN379" s="691"/>
      <c r="AO379" s="314"/>
      <c r="AP379" s="253"/>
      <c r="AQ379" s="252"/>
      <c r="AR379" s="152"/>
      <c r="AS379" s="253"/>
    </row>
    <row r="380" spans="1:45" s="2" customFormat="1">
      <c r="A380" s="949">
        <v>377</v>
      </c>
      <c r="B380" s="383" t="str">
        <f t="shared" si="17"/>
        <v/>
      </c>
      <c r="C380" s="152"/>
      <c r="D380" s="153"/>
      <c r="E380" s="153"/>
      <c r="F380" s="152" t="str">
        <f t="shared" si="16"/>
        <v/>
      </c>
      <c r="G380" s="868"/>
      <c r="H380" s="868"/>
      <c r="I380" s="877"/>
      <c r="J380" s="702"/>
      <c r="K380" s="689"/>
      <c r="L380" s="703"/>
      <c r="M380" s="703"/>
      <c r="N380" s="703"/>
      <c r="O380" s="703"/>
      <c r="P380" s="152"/>
      <c r="Q380" s="648"/>
      <c r="R380" s="648"/>
      <c r="S380" s="648"/>
      <c r="T380" s="153"/>
      <c r="U380" s="702"/>
      <c r="V380" s="689"/>
      <c r="W380" s="695"/>
      <c r="X380" s="704"/>
      <c r="Y380" s="153"/>
      <c r="Z380" s="153"/>
      <c r="AA380" s="153"/>
      <c r="AB380" s="153"/>
      <c r="AC380" s="153"/>
      <c r="AD380" s="153"/>
      <c r="AE380" s="846"/>
      <c r="AF380" s="822" t="str">
        <f t="shared" si="18"/>
        <v/>
      </c>
      <c r="AG380" s="4"/>
      <c r="AH380" s="4"/>
      <c r="AI380" s="124"/>
      <c r="AJ380" s="124"/>
      <c r="AK380" s="56"/>
      <c r="AL380" s="57"/>
      <c r="AM380" s="58"/>
      <c r="AN380" s="691"/>
      <c r="AO380" s="314"/>
      <c r="AP380" s="253"/>
      <c r="AQ380" s="252"/>
      <c r="AR380" s="152"/>
      <c r="AS380" s="253"/>
    </row>
    <row r="381" spans="1:45" s="2" customFormat="1">
      <c r="A381" s="949">
        <v>378</v>
      </c>
      <c r="B381" s="383" t="str">
        <f t="shared" si="17"/>
        <v/>
      </c>
      <c r="C381" s="152"/>
      <c r="D381" s="153"/>
      <c r="E381" s="153"/>
      <c r="F381" s="152" t="str">
        <f t="shared" si="16"/>
        <v/>
      </c>
      <c r="G381" s="868"/>
      <c r="H381" s="868"/>
      <c r="I381" s="877"/>
      <c r="J381" s="702"/>
      <c r="K381" s="689"/>
      <c r="L381" s="703"/>
      <c r="M381" s="703"/>
      <c r="N381" s="703"/>
      <c r="O381" s="703"/>
      <c r="P381" s="152"/>
      <c r="Q381" s="648"/>
      <c r="R381" s="648"/>
      <c r="S381" s="648"/>
      <c r="T381" s="153"/>
      <c r="U381" s="702"/>
      <c r="V381" s="689"/>
      <c r="W381" s="695"/>
      <c r="X381" s="704"/>
      <c r="Y381" s="153"/>
      <c r="Z381" s="153"/>
      <c r="AA381" s="153"/>
      <c r="AB381" s="153"/>
      <c r="AC381" s="153"/>
      <c r="AD381" s="153"/>
      <c r="AE381" s="846"/>
      <c r="AF381" s="822" t="str">
        <f t="shared" si="18"/>
        <v/>
      </c>
      <c r="AG381" s="4"/>
      <c r="AH381" s="4"/>
      <c r="AI381" s="124"/>
      <c r="AJ381" s="124"/>
      <c r="AK381" s="56"/>
      <c r="AL381" s="57"/>
      <c r="AM381" s="58"/>
      <c r="AN381" s="691"/>
      <c r="AO381" s="314"/>
      <c r="AP381" s="253"/>
      <c r="AQ381" s="252"/>
      <c r="AR381" s="152"/>
      <c r="AS381" s="253"/>
    </row>
    <row r="382" spans="1:45" s="2" customFormat="1">
      <c r="A382" s="949">
        <v>379</v>
      </c>
      <c r="B382" s="383" t="str">
        <f t="shared" si="17"/>
        <v/>
      </c>
      <c r="C382" s="152"/>
      <c r="D382" s="153"/>
      <c r="E382" s="153"/>
      <c r="F382" s="152" t="str">
        <f t="shared" si="16"/>
        <v/>
      </c>
      <c r="G382" s="868"/>
      <c r="H382" s="868"/>
      <c r="I382" s="877"/>
      <c r="J382" s="702"/>
      <c r="K382" s="689"/>
      <c r="L382" s="703"/>
      <c r="M382" s="703"/>
      <c r="N382" s="703"/>
      <c r="O382" s="703"/>
      <c r="P382" s="152"/>
      <c r="Q382" s="648"/>
      <c r="R382" s="648"/>
      <c r="S382" s="648"/>
      <c r="T382" s="153"/>
      <c r="U382" s="702"/>
      <c r="V382" s="689"/>
      <c r="W382" s="695"/>
      <c r="X382" s="704"/>
      <c r="Y382" s="153"/>
      <c r="Z382" s="153"/>
      <c r="AA382" s="153"/>
      <c r="AB382" s="153"/>
      <c r="AC382" s="153"/>
      <c r="AD382" s="153"/>
      <c r="AE382" s="846"/>
      <c r="AF382" s="822" t="str">
        <f t="shared" si="18"/>
        <v/>
      </c>
      <c r="AG382" s="4"/>
      <c r="AH382" s="4"/>
      <c r="AI382" s="124"/>
      <c r="AJ382" s="124"/>
      <c r="AK382" s="56"/>
      <c r="AL382" s="57"/>
      <c r="AM382" s="58"/>
      <c r="AN382" s="691"/>
      <c r="AO382" s="314"/>
      <c r="AP382" s="253"/>
      <c r="AQ382" s="252"/>
      <c r="AR382" s="152"/>
      <c r="AS382" s="253"/>
    </row>
    <row r="383" spans="1:45" s="2" customFormat="1">
      <c r="A383" s="949">
        <v>380</v>
      </c>
      <c r="B383" s="383" t="str">
        <f t="shared" si="17"/>
        <v/>
      </c>
      <c r="C383" s="152"/>
      <c r="D383" s="153"/>
      <c r="E383" s="153"/>
      <c r="F383" s="152" t="str">
        <f t="shared" si="16"/>
        <v/>
      </c>
      <c r="G383" s="868"/>
      <c r="H383" s="868"/>
      <c r="I383" s="877"/>
      <c r="J383" s="702"/>
      <c r="K383" s="689"/>
      <c r="L383" s="703"/>
      <c r="M383" s="703"/>
      <c r="N383" s="703"/>
      <c r="O383" s="703"/>
      <c r="P383" s="152"/>
      <c r="Q383" s="648"/>
      <c r="R383" s="648"/>
      <c r="S383" s="648"/>
      <c r="T383" s="153"/>
      <c r="U383" s="702"/>
      <c r="V383" s="689"/>
      <c r="W383" s="695"/>
      <c r="X383" s="704"/>
      <c r="Y383" s="153"/>
      <c r="Z383" s="153"/>
      <c r="AA383" s="153"/>
      <c r="AB383" s="153"/>
      <c r="AC383" s="153"/>
      <c r="AD383" s="153"/>
      <c r="AE383" s="846"/>
      <c r="AF383" s="822" t="str">
        <f t="shared" si="18"/>
        <v/>
      </c>
      <c r="AG383" s="4"/>
      <c r="AH383" s="4"/>
      <c r="AI383" s="124"/>
      <c r="AJ383" s="124"/>
      <c r="AK383" s="56"/>
      <c r="AL383" s="57"/>
      <c r="AM383" s="58"/>
      <c r="AN383" s="691"/>
      <c r="AO383" s="314"/>
      <c r="AP383" s="253"/>
      <c r="AQ383" s="252"/>
      <c r="AR383" s="152"/>
      <c r="AS383" s="253"/>
    </row>
    <row r="384" spans="1:45" s="2" customFormat="1">
      <c r="A384" s="949">
        <v>381</v>
      </c>
      <c r="B384" s="383" t="str">
        <f t="shared" si="17"/>
        <v/>
      </c>
      <c r="C384" s="152"/>
      <c r="D384" s="153"/>
      <c r="E384" s="153"/>
      <c r="F384" s="152" t="str">
        <f t="shared" si="16"/>
        <v/>
      </c>
      <c r="G384" s="868"/>
      <c r="H384" s="868"/>
      <c r="I384" s="877"/>
      <c r="J384" s="702"/>
      <c r="K384" s="689"/>
      <c r="L384" s="703"/>
      <c r="M384" s="703"/>
      <c r="N384" s="703"/>
      <c r="O384" s="703"/>
      <c r="P384" s="152"/>
      <c r="Q384" s="648"/>
      <c r="R384" s="648"/>
      <c r="S384" s="648"/>
      <c r="T384" s="153"/>
      <c r="U384" s="702"/>
      <c r="V384" s="689"/>
      <c r="W384" s="695"/>
      <c r="X384" s="704"/>
      <c r="Y384" s="153"/>
      <c r="Z384" s="153"/>
      <c r="AA384" s="153"/>
      <c r="AB384" s="153"/>
      <c r="AC384" s="153"/>
      <c r="AD384" s="153"/>
      <c r="AE384" s="846"/>
      <c r="AF384" s="822" t="str">
        <f t="shared" si="18"/>
        <v/>
      </c>
      <c r="AG384" s="4"/>
      <c r="AH384" s="4"/>
      <c r="AI384" s="124"/>
      <c r="AJ384" s="124"/>
      <c r="AK384" s="56"/>
      <c r="AL384" s="57"/>
      <c r="AM384" s="58"/>
      <c r="AN384" s="691"/>
      <c r="AO384" s="314"/>
      <c r="AP384" s="253"/>
      <c r="AQ384" s="252"/>
      <c r="AR384" s="152"/>
      <c r="AS384" s="253"/>
    </row>
    <row r="385" spans="1:45" s="2" customFormat="1">
      <c r="A385" s="949">
        <v>382</v>
      </c>
      <c r="B385" s="383" t="str">
        <f t="shared" si="17"/>
        <v/>
      </c>
      <c r="C385" s="152"/>
      <c r="D385" s="153"/>
      <c r="E385" s="153"/>
      <c r="F385" s="152" t="str">
        <f t="shared" si="16"/>
        <v/>
      </c>
      <c r="G385" s="868"/>
      <c r="H385" s="868"/>
      <c r="I385" s="877"/>
      <c r="J385" s="702"/>
      <c r="K385" s="689"/>
      <c r="L385" s="703"/>
      <c r="M385" s="703"/>
      <c r="N385" s="703"/>
      <c r="O385" s="703"/>
      <c r="P385" s="152"/>
      <c r="Q385" s="648"/>
      <c r="R385" s="648"/>
      <c r="S385" s="648"/>
      <c r="T385" s="153"/>
      <c r="U385" s="702"/>
      <c r="V385" s="689"/>
      <c r="W385" s="695"/>
      <c r="X385" s="704"/>
      <c r="Y385" s="153"/>
      <c r="Z385" s="153"/>
      <c r="AA385" s="153"/>
      <c r="AB385" s="153"/>
      <c r="AC385" s="153"/>
      <c r="AD385" s="153"/>
      <c r="AE385" s="846"/>
      <c r="AF385" s="822" t="str">
        <f t="shared" si="18"/>
        <v/>
      </c>
      <c r="AG385" s="4"/>
      <c r="AH385" s="4"/>
      <c r="AI385" s="124"/>
      <c r="AJ385" s="124"/>
      <c r="AK385" s="56"/>
      <c r="AL385" s="57"/>
      <c r="AM385" s="58"/>
      <c r="AN385" s="691"/>
      <c r="AO385" s="314"/>
      <c r="AP385" s="253"/>
      <c r="AQ385" s="252"/>
      <c r="AR385" s="152"/>
      <c r="AS385" s="253"/>
    </row>
    <row r="386" spans="1:45" s="2" customFormat="1">
      <c r="A386" s="949">
        <v>383</v>
      </c>
      <c r="B386" s="383" t="str">
        <f t="shared" si="17"/>
        <v/>
      </c>
      <c r="C386" s="152"/>
      <c r="D386" s="153"/>
      <c r="E386" s="153"/>
      <c r="F386" s="152" t="str">
        <f t="shared" si="16"/>
        <v/>
      </c>
      <c r="G386" s="868"/>
      <c r="H386" s="868"/>
      <c r="I386" s="877"/>
      <c r="J386" s="702"/>
      <c r="K386" s="689"/>
      <c r="L386" s="703"/>
      <c r="M386" s="703"/>
      <c r="N386" s="703"/>
      <c r="O386" s="703"/>
      <c r="P386" s="152"/>
      <c r="Q386" s="648"/>
      <c r="R386" s="648"/>
      <c r="S386" s="648"/>
      <c r="T386" s="153"/>
      <c r="U386" s="702"/>
      <c r="V386" s="689"/>
      <c r="W386" s="695"/>
      <c r="X386" s="704"/>
      <c r="Y386" s="153"/>
      <c r="Z386" s="153"/>
      <c r="AA386" s="153"/>
      <c r="AB386" s="153"/>
      <c r="AC386" s="153"/>
      <c r="AD386" s="153"/>
      <c r="AE386" s="846"/>
      <c r="AF386" s="822" t="str">
        <f t="shared" si="18"/>
        <v/>
      </c>
      <c r="AG386" s="4"/>
      <c r="AH386" s="4"/>
      <c r="AI386" s="124"/>
      <c r="AJ386" s="124"/>
      <c r="AK386" s="56"/>
      <c r="AL386" s="57"/>
      <c r="AM386" s="58"/>
      <c r="AN386" s="691"/>
      <c r="AO386" s="314"/>
      <c r="AP386" s="253"/>
      <c r="AQ386" s="252"/>
      <c r="AR386" s="152"/>
      <c r="AS386" s="253"/>
    </row>
    <row r="387" spans="1:45" s="2" customFormat="1">
      <c r="A387" s="949">
        <v>384</v>
      </c>
      <c r="B387" s="383" t="str">
        <f t="shared" si="17"/>
        <v/>
      </c>
      <c r="C387" s="152"/>
      <c r="D387" s="153"/>
      <c r="E387" s="153"/>
      <c r="F387" s="152" t="str">
        <f t="shared" si="16"/>
        <v/>
      </c>
      <c r="G387" s="868"/>
      <c r="H387" s="868"/>
      <c r="I387" s="877"/>
      <c r="J387" s="702"/>
      <c r="K387" s="689"/>
      <c r="L387" s="703"/>
      <c r="M387" s="703"/>
      <c r="N387" s="703"/>
      <c r="O387" s="703"/>
      <c r="P387" s="152"/>
      <c r="Q387" s="648"/>
      <c r="R387" s="648"/>
      <c r="S387" s="648"/>
      <c r="T387" s="153"/>
      <c r="U387" s="702"/>
      <c r="V387" s="689"/>
      <c r="W387" s="695"/>
      <c r="X387" s="704"/>
      <c r="Y387" s="153"/>
      <c r="Z387" s="153"/>
      <c r="AA387" s="153"/>
      <c r="AB387" s="153"/>
      <c r="AC387" s="153"/>
      <c r="AD387" s="153"/>
      <c r="AE387" s="846"/>
      <c r="AF387" s="822" t="str">
        <f t="shared" si="18"/>
        <v/>
      </c>
      <c r="AG387" s="4"/>
      <c r="AH387" s="4"/>
      <c r="AI387" s="124"/>
      <c r="AJ387" s="124"/>
      <c r="AK387" s="56"/>
      <c r="AL387" s="57"/>
      <c r="AM387" s="58"/>
      <c r="AN387" s="691"/>
      <c r="AO387" s="314"/>
      <c r="AP387" s="253"/>
      <c r="AQ387" s="252"/>
      <c r="AR387" s="152"/>
      <c r="AS387" s="253"/>
    </row>
    <row r="388" spans="1:45" s="2" customFormat="1">
      <c r="A388" s="949">
        <v>385</v>
      </c>
      <c r="B388" s="383" t="str">
        <f t="shared" si="17"/>
        <v/>
      </c>
      <c r="C388" s="152"/>
      <c r="D388" s="153"/>
      <c r="E388" s="153"/>
      <c r="F388" s="152" t="str">
        <f t="shared" si="16"/>
        <v/>
      </c>
      <c r="G388" s="868"/>
      <c r="H388" s="868"/>
      <c r="I388" s="877"/>
      <c r="J388" s="702"/>
      <c r="K388" s="689"/>
      <c r="L388" s="703"/>
      <c r="M388" s="703"/>
      <c r="N388" s="703"/>
      <c r="O388" s="703"/>
      <c r="P388" s="152"/>
      <c r="Q388" s="648"/>
      <c r="R388" s="648"/>
      <c r="S388" s="648"/>
      <c r="T388" s="153"/>
      <c r="U388" s="702"/>
      <c r="V388" s="689"/>
      <c r="W388" s="695"/>
      <c r="X388" s="704"/>
      <c r="Y388" s="153"/>
      <c r="Z388" s="153"/>
      <c r="AA388" s="153"/>
      <c r="AB388" s="153"/>
      <c r="AC388" s="153"/>
      <c r="AD388" s="153"/>
      <c r="AE388" s="846"/>
      <c r="AF388" s="822" t="str">
        <f t="shared" si="18"/>
        <v/>
      </c>
      <c r="AG388" s="4"/>
      <c r="AH388" s="4"/>
      <c r="AI388" s="124"/>
      <c r="AJ388" s="124"/>
      <c r="AK388" s="56"/>
      <c r="AL388" s="57"/>
      <c r="AM388" s="58"/>
      <c r="AN388" s="691"/>
      <c r="AO388" s="314"/>
      <c r="AP388" s="253"/>
      <c r="AQ388" s="252"/>
      <c r="AR388" s="152"/>
      <c r="AS388" s="253"/>
    </row>
    <row r="389" spans="1:45" s="2" customFormat="1">
      <c r="A389" s="949">
        <v>386</v>
      </c>
      <c r="B389" s="383" t="str">
        <f t="shared" si="17"/>
        <v/>
      </c>
      <c r="C389" s="152"/>
      <c r="D389" s="153"/>
      <c r="E389" s="153"/>
      <c r="F389" s="152" t="str">
        <f t="shared" ref="F389:F403" si="19">PHONETIC(C389)</f>
        <v/>
      </c>
      <c r="G389" s="868"/>
      <c r="H389" s="868"/>
      <c r="I389" s="877"/>
      <c r="J389" s="702"/>
      <c r="K389" s="689"/>
      <c r="L389" s="703"/>
      <c r="M389" s="703"/>
      <c r="N389" s="703"/>
      <c r="O389" s="703"/>
      <c r="P389" s="152"/>
      <c r="Q389" s="648"/>
      <c r="R389" s="648"/>
      <c r="S389" s="648"/>
      <c r="T389" s="153"/>
      <c r="U389" s="702"/>
      <c r="V389" s="689"/>
      <c r="W389" s="695"/>
      <c r="X389" s="704"/>
      <c r="Y389" s="153"/>
      <c r="Z389" s="153"/>
      <c r="AA389" s="153"/>
      <c r="AB389" s="153"/>
      <c r="AC389" s="153"/>
      <c r="AD389" s="153"/>
      <c r="AE389" s="846"/>
      <c r="AF389" s="822" t="str">
        <f t="shared" si="18"/>
        <v/>
      </c>
      <c r="AG389" s="4"/>
      <c r="AH389" s="4"/>
      <c r="AI389" s="124"/>
      <c r="AJ389" s="124"/>
      <c r="AK389" s="56"/>
      <c r="AL389" s="57"/>
      <c r="AM389" s="58"/>
      <c r="AN389" s="691"/>
      <c r="AO389" s="314"/>
      <c r="AP389" s="253"/>
      <c r="AQ389" s="252"/>
      <c r="AR389" s="152"/>
      <c r="AS389" s="253"/>
    </row>
    <row r="390" spans="1:45" s="2" customFormat="1">
      <c r="A390" s="949">
        <v>387</v>
      </c>
      <c r="B390" s="383" t="str">
        <f t="shared" si="17"/>
        <v/>
      </c>
      <c r="C390" s="152"/>
      <c r="D390" s="153"/>
      <c r="E390" s="153"/>
      <c r="F390" s="152" t="str">
        <f t="shared" si="19"/>
        <v/>
      </c>
      <c r="G390" s="868"/>
      <c r="H390" s="868"/>
      <c r="I390" s="877"/>
      <c r="J390" s="702"/>
      <c r="K390" s="689"/>
      <c r="L390" s="703"/>
      <c r="M390" s="703"/>
      <c r="N390" s="703"/>
      <c r="O390" s="703"/>
      <c r="P390" s="152"/>
      <c r="Q390" s="648"/>
      <c r="R390" s="648"/>
      <c r="S390" s="648"/>
      <c r="T390" s="153"/>
      <c r="U390" s="702"/>
      <c r="V390" s="689"/>
      <c r="W390" s="695"/>
      <c r="X390" s="704"/>
      <c r="Y390" s="153"/>
      <c r="Z390" s="153"/>
      <c r="AA390" s="153"/>
      <c r="AB390" s="153"/>
      <c r="AC390" s="153"/>
      <c r="AD390" s="153"/>
      <c r="AE390" s="846"/>
      <c r="AF390" s="822" t="str">
        <f t="shared" si="18"/>
        <v/>
      </c>
      <c r="AG390" s="4"/>
      <c r="AH390" s="4"/>
      <c r="AI390" s="124"/>
      <c r="AJ390" s="124"/>
      <c r="AK390" s="56"/>
      <c r="AL390" s="57"/>
      <c r="AM390" s="58"/>
      <c r="AN390" s="691"/>
      <c r="AO390" s="314"/>
      <c r="AP390" s="253"/>
      <c r="AQ390" s="252"/>
      <c r="AR390" s="152"/>
      <c r="AS390" s="253"/>
    </row>
    <row r="391" spans="1:45" s="2" customFormat="1">
      <c r="A391" s="949">
        <v>388</v>
      </c>
      <c r="B391" s="383" t="str">
        <f t="shared" si="17"/>
        <v/>
      </c>
      <c r="C391" s="152"/>
      <c r="D391" s="153"/>
      <c r="E391" s="153"/>
      <c r="F391" s="152" t="str">
        <f t="shared" si="19"/>
        <v/>
      </c>
      <c r="G391" s="868"/>
      <c r="H391" s="868"/>
      <c r="I391" s="877"/>
      <c r="J391" s="702"/>
      <c r="K391" s="689"/>
      <c r="L391" s="703"/>
      <c r="M391" s="703"/>
      <c r="N391" s="703"/>
      <c r="O391" s="703"/>
      <c r="P391" s="152"/>
      <c r="Q391" s="648"/>
      <c r="R391" s="648"/>
      <c r="S391" s="648"/>
      <c r="T391" s="153"/>
      <c r="U391" s="702"/>
      <c r="V391" s="689"/>
      <c r="W391" s="695"/>
      <c r="X391" s="704"/>
      <c r="Y391" s="153"/>
      <c r="Z391" s="153"/>
      <c r="AA391" s="153"/>
      <c r="AB391" s="153"/>
      <c r="AC391" s="153"/>
      <c r="AD391" s="153"/>
      <c r="AE391" s="846"/>
      <c r="AF391" s="822" t="str">
        <f t="shared" si="18"/>
        <v/>
      </c>
      <c r="AG391" s="4"/>
      <c r="AH391" s="4"/>
      <c r="AI391" s="124"/>
      <c r="AJ391" s="124"/>
      <c r="AK391" s="56"/>
      <c r="AL391" s="57"/>
      <c r="AM391" s="58"/>
      <c r="AN391" s="691"/>
      <c r="AO391" s="314"/>
      <c r="AP391" s="253"/>
      <c r="AQ391" s="252"/>
      <c r="AR391" s="152"/>
      <c r="AS391" s="253"/>
    </row>
    <row r="392" spans="1:45" s="2" customFormat="1">
      <c r="A392" s="949">
        <v>389</v>
      </c>
      <c r="B392" s="383" t="str">
        <f t="shared" si="17"/>
        <v/>
      </c>
      <c r="C392" s="152"/>
      <c r="D392" s="153"/>
      <c r="E392" s="153"/>
      <c r="F392" s="152" t="str">
        <f t="shared" si="19"/>
        <v/>
      </c>
      <c r="G392" s="868"/>
      <c r="H392" s="868"/>
      <c r="I392" s="877"/>
      <c r="J392" s="702"/>
      <c r="K392" s="689"/>
      <c r="L392" s="703"/>
      <c r="M392" s="703"/>
      <c r="N392" s="703"/>
      <c r="O392" s="703"/>
      <c r="P392" s="152"/>
      <c r="Q392" s="648"/>
      <c r="R392" s="648"/>
      <c r="S392" s="648"/>
      <c r="T392" s="153"/>
      <c r="U392" s="702"/>
      <c r="V392" s="689"/>
      <c r="W392" s="695"/>
      <c r="X392" s="704"/>
      <c r="Y392" s="153"/>
      <c r="Z392" s="153"/>
      <c r="AA392" s="153"/>
      <c r="AB392" s="153"/>
      <c r="AC392" s="153"/>
      <c r="AD392" s="153"/>
      <c r="AE392" s="846"/>
      <c r="AF392" s="822" t="str">
        <f t="shared" si="18"/>
        <v/>
      </c>
      <c r="AG392" s="4"/>
      <c r="AH392" s="4"/>
      <c r="AI392" s="124"/>
      <c r="AJ392" s="124"/>
      <c r="AK392" s="56"/>
      <c r="AL392" s="57"/>
      <c r="AM392" s="58"/>
      <c r="AN392" s="691"/>
      <c r="AO392" s="314"/>
      <c r="AP392" s="253"/>
      <c r="AQ392" s="252"/>
      <c r="AR392" s="152"/>
      <c r="AS392" s="253"/>
    </row>
    <row r="393" spans="1:45" s="2" customFormat="1">
      <c r="A393" s="949">
        <v>390</v>
      </c>
      <c r="B393" s="383" t="str">
        <f t="shared" ref="B393:B403" si="20">IF(COUNTA(AI393:AN393)&lt;&gt;0,IF(COUNTA(AI393:AM393)&lt;&gt;0,"▲","！"),IF(AG393&lt;&gt;"","○",""))</f>
        <v/>
      </c>
      <c r="C393" s="152"/>
      <c r="D393" s="153"/>
      <c r="E393" s="153"/>
      <c r="F393" s="152" t="str">
        <f t="shared" si="19"/>
        <v/>
      </c>
      <c r="G393" s="868"/>
      <c r="H393" s="868"/>
      <c r="I393" s="877"/>
      <c r="J393" s="702"/>
      <c r="K393" s="689"/>
      <c r="L393" s="703"/>
      <c r="M393" s="703"/>
      <c r="N393" s="703"/>
      <c r="O393" s="703"/>
      <c r="P393" s="152"/>
      <c r="Q393" s="648"/>
      <c r="R393" s="648"/>
      <c r="S393" s="648"/>
      <c r="T393" s="153"/>
      <c r="U393" s="702"/>
      <c r="V393" s="689"/>
      <c r="W393" s="695"/>
      <c r="X393" s="704"/>
      <c r="Y393" s="153"/>
      <c r="Z393" s="153"/>
      <c r="AA393" s="153"/>
      <c r="AB393" s="153"/>
      <c r="AC393" s="153"/>
      <c r="AD393" s="153"/>
      <c r="AE393" s="846"/>
      <c r="AF393" s="822" t="str">
        <f t="shared" ref="AF393:AF403" si="21">IF(AG393&lt;&gt;"",INDEX(ﾃｰﾌﾞﾙ名2,AG393,2),"")</f>
        <v/>
      </c>
      <c r="AG393" s="4"/>
      <c r="AH393" s="4"/>
      <c r="AI393" s="124"/>
      <c r="AJ393" s="124"/>
      <c r="AK393" s="56"/>
      <c r="AL393" s="57"/>
      <c r="AM393" s="58"/>
      <c r="AN393" s="691"/>
      <c r="AO393" s="314"/>
      <c r="AP393" s="253"/>
      <c r="AQ393" s="252"/>
      <c r="AR393" s="152"/>
      <c r="AS393" s="253"/>
    </row>
    <row r="394" spans="1:45" s="2" customFormat="1">
      <c r="A394" s="949">
        <v>391</v>
      </c>
      <c r="B394" s="383" t="str">
        <f t="shared" si="20"/>
        <v/>
      </c>
      <c r="C394" s="152"/>
      <c r="D394" s="153"/>
      <c r="E394" s="153"/>
      <c r="F394" s="152" t="str">
        <f t="shared" si="19"/>
        <v/>
      </c>
      <c r="G394" s="868"/>
      <c r="H394" s="868"/>
      <c r="I394" s="877"/>
      <c r="J394" s="702"/>
      <c r="K394" s="689"/>
      <c r="L394" s="703"/>
      <c r="M394" s="703"/>
      <c r="N394" s="703"/>
      <c r="O394" s="703"/>
      <c r="P394" s="152"/>
      <c r="Q394" s="648"/>
      <c r="R394" s="648"/>
      <c r="S394" s="648"/>
      <c r="T394" s="153"/>
      <c r="U394" s="702"/>
      <c r="V394" s="689"/>
      <c r="W394" s="695"/>
      <c r="X394" s="704"/>
      <c r="Y394" s="153"/>
      <c r="Z394" s="153"/>
      <c r="AA394" s="153"/>
      <c r="AB394" s="153"/>
      <c r="AC394" s="153"/>
      <c r="AD394" s="153"/>
      <c r="AE394" s="846"/>
      <c r="AF394" s="822" t="str">
        <f t="shared" si="21"/>
        <v/>
      </c>
      <c r="AG394" s="4"/>
      <c r="AH394" s="4"/>
      <c r="AI394" s="124"/>
      <c r="AJ394" s="124"/>
      <c r="AK394" s="56"/>
      <c r="AL394" s="57"/>
      <c r="AM394" s="58"/>
      <c r="AN394" s="691"/>
      <c r="AO394" s="314"/>
      <c r="AP394" s="253"/>
      <c r="AQ394" s="252"/>
      <c r="AR394" s="152"/>
      <c r="AS394" s="253"/>
    </row>
    <row r="395" spans="1:45" s="2" customFormat="1">
      <c r="A395" s="949">
        <v>392</v>
      </c>
      <c r="B395" s="383" t="str">
        <f t="shared" si="20"/>
        <v/>
      </c>
      <c r="C395" s="152"/>
      <c r="D395" s="153"/>
      <c r="E395" s="153"/>
      <c r="F395" s="152" t="str">
        <f t="shared" si="19"/>
        <v/>
      </c>
      <c r="G395" s="868"/>
      <c r="H395" s="868"/>
      <c r="I395" s="877"/>
      <c r="J395" s="702"/>
      <c r="K395" s="689"/>
      <c r="L395" s="703"/>
      <c r="M395" s="703"/>
      <c r="N395" s="703"/>
      <c r="O395" s="703"/>
      <c r="P395" s="152"/>
      <c r="Q395" s="648"/>
      <c r="R395" s="648"/>
      <c r="S395" s="648"/>
      <c r="T395" s="153"/>
      <c r="U395" s="702"/>
      <c r="V395" s="689"/>
      <c r="W395" s="695"/>
      <c r="X395" s="704"/>
      <c r="Y395" s="153"/>
      <c r="Z395" s="153"/>
      <c r="AA395" s="153"/>
      <c r="AB395" s="153"/>
      <c r="AC395" s="153"/>
      <c r="AD395" s="153"/>
      <c r="AE395" s="846"/>
      <c r="AF395" s="822" t="str">
        <f t="shared" si="21"/>
        <v/>
      </c>
      <c r="AG395" s="4"/>
      <c r="AH395" s="4"/>
      <c r="AI395" s="124"/>
      <c r="AJ395" s="124"/>
      <c r="AK395" s="56"/>
      <c r="AL395" s="57"/>
      <c r="AM395" s="58"/>
      <c r="AN395" s="691"/>
      <c r="AO395" s="314"/>
      <c r="AP395" s="253"/>
      <c r="AQ395" s="252"/>
      <c r="AR395" s="152"/>
      <c r="AS395" s="253"/>
    </row>
    <row r="396" spans="1:45" s="2" customFormat="1">
      <c r="A396" s="949">
        <v>393</v>
      </c>
      <c r="B396" s="383" t="str">
        <f t="shared" si="20"/>
        <v/>
      </c>
      <c r="C396" s="152"/>
      <c r="D396" s="153"/>
      <c r="E396" s="153"/>
      <c r="F396" s="152" t="str">
        <f t="shared" si="19"/>
        <v/>
      </c>
      <c r="G396" s="868"/>
      <c r="H396" s="868"/>
      <c r="I396" s="877"/>
      <c r="J396" s="702"/>
      <c r="K396" s="689"/>
      <c r="L396" s="703"/>
      <c r="M396" s="703"/>
      <c r="N396" s="703"/>
      <c r="O396" s="703"/>
      <c r="P396" s="152"/>
      <c r="Q396" s="648"/>
      <c r="R396" s="648"/>
      <c r="S396" s="648"/>
      <c r="T396" s="153"/>
      <c r="U396" s="702"/>
      <c r="V396" s="689"/>
      <c r="W396" s="695"/>
      <c r="X396" s="704"/>
      <c r="Y396" s="153"/>
      <c r="Z396" s="153"/>
      <c r="AA396" s="153"/>
      <c r="AB396" s="153"/>
      <c r="AC396" s="153"/>
      <c r="AD396" s="153"/>
      <c r="AE396" s="846"/>
      <c r="AF396" s="822" t="str">
        <f t="shared" si="21"/>
        <v/>
      </c>
      <c r="AG396" s="4"/>
      <c r="AH396" s="4"/>
      <c r="AI396" s="124"/>
      <c r="AJ396" s="124"/>
      <c r="AK396" s="56"/>
      <c r="AL396" s="57"/>
      <c r="AM396" s="58"/>
      <c r="AN396" s="691"/>
      <c r="AO396" s="314"/>
      <c r="AP396" s="253"/>
      <c r="AQ396" s="252"/>
      <c r="AR396" s="152"/>
      <c r="AS396" s="253"/>
    </row>
    <row r="397" spans="1:45" s="2" customFormat="1">
      <c r="A397" s="949">
        <v>394</v>
      </c>
      <c r="B397" s="383" t="str">
        <f t="shared" si="20"/>
        <v/>
      </c>
      <c r="C397" s="152"/>
      <c r="D397" s="153"/>
      <c r="E397" s="153"/>
      <c r="F397" s="152" t="str">
        <f t="shared" si="19"/>
        <v/>
      </c>
      <c r="G397" s="868"/>
      <c r="H397" s="868"/>
      <c r="I397" s="877"/>
      <c r="J397" s="702"/>
      <c r="K397" s="689"/>
      <c r="L397" s="703"/>
      <c r="M397" s="703"/>
      <c r="N397" s="703"/>
      <c r="O397" s="703"/>
      <c r="P397" s="152"/>
      <c r="Q397" s="648"/>
      <c r="R397" s="648"/>
      <c r="S397" s="648"/>
      <c r="T397" s="153"/>
      <c r="U397" s="702"/>
      <c r="V397" s="689"/>
      <c r="W397" s="695"/>
      <c r="X397" s="704"/>
      <c r="Y397" s="153"/>
      <c r="Z397" s="153"/>
      <c r="AA397" s="153"/>
      <c r="AB397" s="153"/>
      <c r="AC397" s="153"/>
      <c r="AD397" s="153"/>
      <c r="AE397" s="846"/>
      <c r="AF397" s="822" t="str">
        <f t="shared" si="21"/>
        <v/>
      </c>
      <c r="AG397" s="4"/>
      <c r="AH397" s="4"/>
      <c r="AI397" s="124"/>
      <c r="AJ397" s="124"/>
      <c r="AK397" s="56"/>
      <c r="AL397" s="57"/>
      <c r="AM397" s="58"/>
      <c r="AN397" s="691"/>
      <c r="AO397" s="314"/>
      <c r="AP397" s="253"/>
      <c r="AQ397" s="252"/>
      <c r="AR397" s="152"/>
      <c r="AS397" s="253"/>
    </row>
    <row r="398" spans="1:45" s="2" customFormat="1">
      <c r="A398" s="949">
        <v>395</v>
      </c>
      <c r="B398" s="383" t="str">
        <f t="shared" si="20"/>
        <v/>
      </c>
      <c r="C398" s="152"/>
      <c r="D398" s="153"/>
      <c r="E398" s="153"/>
      <c r="F398" s="152" t="str">
        <f t="shared" si="19"/>
        <v/>
      </c>
      <c r="G398" s="868"/>
      <c r="H398" s="868"/>
      <c r="I398" s="877"/>
      <c r="J398" s="702"/>
      <c r="K398" s="689"/>
      <c r="L398" s="703"/>
      <c r="M398" s="703"/>
      <c r="N398" s="703"/>
      <c r="O398" s="703"/>
      <c r="P398" s="152"/>
      <c r="Q398" s="648"/>
      <c r="R398" s="648"/>
      <c r="S398" s="648"/>
      <c r="T398" s="153"/>
      <c r="U398" s="702"/>
      <c r="V398" s="689"/>
      <c r="W398" s="695"/>
      <c r="X398" s="704"/>
      <c r="Y398" s="153"/>
      <c r="Z398" s="153"/>
      <c r="AA398" s="153"/>
      <c r="AB398" s="153"/>
      <c r="AC398" s="153"/>
      <c r="AD398" s="153"/>
      <c r="AE398" s="846"/>
      <c r="AF398" s="822" t="str">
        <f t="shared" si="21"/>
        <v/>
      </c>
      <c r="AG398" s="4"/>
      <c r="AH398" s="4"/>
      <c r="AI398" s="124"/>
      <c r="AJ398" s="124"/>
      <c r="AK398" s="56"/>
      <c r="AL398" s="57"/>
      <c r="AM398" s="58"/>
      <c r="AN398" s="691"/>
      <c r="AO398" s="314"/>
      <c r="AP398" s="253"/>
      <c r="AQ398" s="252"/>
      <c r="AR398" s="152"/>
      <c r="AS398" s="253"/>
    </row>
    <row r="399" spans="1:45" s="2" customFormat="1">
      <c r="A399" s="949">
        <v>396</v>
      </c>
      <c r="B399" s="383" t="str">
        <f t="shared" si="20"/>
        <v/>
      </c>
      <c r="C399" s="152"/>
      <c r="D399" s="153"/>
      <c r="E399" s="153"/>
      <c r="F399" s="152" t="str">
        <f t="shared" si="19"/>
        <v/>
      </c>
      <c r="G399" s="868"/>
      <c r="H399" s="868"/>
      <c r="I399" s="877"/>
      <c r="J399" s="702"/>
      <c r="K399" s="689"/>
      <c r="L399" s="703"/>
      <c r="M399" s="703"/>
      <c r="N399" s="703"/>
      <c r="O399" s="703"/>
      <c r="P399" s="152"/>
      <c r="Q399" s="648"/>
      <c r="R399" s="648"/>
      <c r="S399" s="648"/>
      <c r="T399" s="153"/>
      <c r="U399" s="702"/>
      <c r="V399" s="689"/>
      <c r="W399" s="695"/>
      <c r="X399" s="704"/>
      <c r="Y399" s="153"/>
      <c r="Z399" s="153"/>
      <c r="AA399" s="153"/>
      <c r="AB399" s="153"/>
      <c r="AC399" s="153"/>
      <c r="AD399" s="153"/>
      <c r="AE399" s="846"/>
      <c r="AF399" s="822" t="str">
        <f t="shared" si="21"/>
        <v/>
      </c>
      <c r="AG399" s="4"/>
      <c r="AH399" s="4"/>
      <c r="AI399" s="124"/>
      <c r="AJ399" s="124"/>
      <c r="AK399" s="56"/>
      <c r="AL399" s="57"/>
      <c r="AM399" s="58"/>
      <c r="AN399" s="691"/>
      <c r="AO399" s="314"/>
      <c r="AP399" s="253"/>
      <c r="AQ399" s="252"/>
      <c r="AR399" s="152"/>
      <c r="AS399" s="253"/>
    </row>
    <row r="400" spans="1:45" s="2" customFormat="1">
      <c r="A400" s="949">
        <v>397</v>
      </c>
      <c r="B400" s="383" t="str">
        <f t="shared" si="20"/>
        <v/>
      </c>
      <c r="C400" s="152"/>
      <c r="D400" s="153"/>
      <c r="E400" s="153"/>
      <c r="F400" s="152" t="str">
        <f t="shared" si="19"/>
        <v/>
      </c>
      <c r="G400" s="868"/>
      <c r="H400" s="868"/>
      <c r="I400" s="877"/>
      <c r="J400" s="702"/>
      <c r="K400" s="689"/>
      <c r="L400" s="703"/>
      <c r="M400" s="703"/>
      <c r="N400" s="703"/>
      <c r="O400" s="703"/>
      <c r="P400" s="152"/>
      <c r="Q400" s="648"/>
      <c r="R400" s="648"/>
      <c r="S400" s="648"/>
      <c r="T400" s="153"/>
      <c r="U400" s="702"/>
      <c r="V400" s="689"/>
      <c r="W400" s="695"/>
      <c r="X400" s="704"/>
      <c r="Y400" s="153"/>
      <c r="Z400" s="153"/>
      <c r="AA400" s="153"/>
      <c r="AB400" s="153"/>
      <c r="AC400" s="153"/>
      <c r="AD400" s="153"/>
      <c r="AE400" s="846"/>
      <c r="AF400" s="822" t="str">
        <f t="shared" si="21"/>
        <v/>
      </c>
      <c r="AG400" s="4"/>
      <c r="AH400" s="4"/>
      <c r="AI400" s="124"/>
      <c r="AJ400" s="124"/>
      <c r="AK400" s="56"/>
      <c r="AL400" s="57"/>
      <c r="AM400" s="58"/>
      <c r="AN400" s="691"/>
      <c r="AO400" s="314"/>
      <c r="AP400" s="253"/>
      <c r="AQ400" s="252"/>
      <c r="AR400" s="152"/>
      <c r="AS400" s="253"/>
    </row>
    <row r="401" spans="1:53" s="2" customFormat="1">
      <c r="A401" s="949">
        <v>398</v>
      </c>
      <c r="B401" s="383" t="str">
        <f t="shared" si="20"/>
        <v/>
      </c>
      <c r="C401" s="152"/>
      <c r="D401" s="153"/>
      <c r="E401" s="153"/>
      <c r="F401" s="152" t="str">
        <f t="shared" si="19"/>
        <v/>
      </c>
      <c r="G401" s="868"/>
      <c r="H401" s="868"/>
      <c r="I401" s="877"/>
      <c r="J401" s="702"/>
      <c r="K401" s="689"/>
      <c r="L401" s="703"/>
      <c r="M401" s="703"/>
      <c r="N401" s="703"/>
      <c r="O401" s="703"/>
      <c r="P401" s="152"/>
      <c r="Q401" s="648"/>
      <c r="R401" s="648"/>
      <c r="S401" s="648"/>
      <c r="T401" s="153"/>
      <c r="U401" s="702"/>
      <c r="V401" s="689"/>
      <c r="W401" s="695"/>
      <c r="X401" s="704"/>
      <c r="Y401" s="153"/>
      <c r="Z401" s="153"/>
      <c r="AA401" s="153"/>
      <c r="AB401" s="153"/>
      <c r="AC401" s="153"/>
      <c r="AD401" s="153"/>
      <c r="AE401" s="846"/>
      <c r="AF401" s="822" t="str">
        <f t="shared" si="21"/>
        <v/>
      </c>
      <c r="AG401" s="4"/>
      <c r="AH401" s="4"/>
      <c r="AI401" s="124"/>
      <c r="AJ401" s="124"/>
      <c r="AK401" s="56"/>
      <c r="AL401" s="57"/>
      <c r="AM401" s="58"/>
      <c r="AN401" s="691"/>
      <c r="AO401" s="314"/>
      <c r="AP401" s="253"/>
      <c r="AQ401" s="252"/>
      <c r="AR401" s="152"/>
      <c r="AS401" s="253"/>
    </row>
    <row r="402" spans="1:53" s="2" customFormat="1">
      <c r="A402" s="949">
        <v>399</v>
      </c>
      <c r="B402" s="383" t="str">
        <f t="shared" si="20"/>
        <v/>
      </c>
      <c r="C402" s="152"/>
      <c r="D402" s="153"/>
      <c r="E402" s="153"/>
      <c r="F402" s="152" t="str">
        <f t="shared" si="19"/>
        <v/>
      </c>
      <c r="G402" s="868"/>
      <c r="H402" s="868"/>
      <c r="I402" s="877"/>
      <c r="J402" s="702"/>
      <c r="K402" s="689"/>
      <c r="L402" s="703"/>
      <c r="M402" s="703"/>
      <c r="N402" s="703"/>
      <c r="O402" s="703"/>
      <c r="P402" s="152"/>
      <c r="Q402" s="648"/>
      <c r="R402" s="648"/>
      <c r="S402" s="648"/>
      <c r="T402" s="153"/>
      <c r="U402" s="702"/>
      <c r="V402" s="689"/>
      <c r="W402" s="695"/>
      <c r="X402" s="704"/>
      <c r="Y402" s="153"/>
      <c r="Z402" s="153"/>
      <c r="AA402" s="153"/>
      <c r="AB402" s="153"/>
      <c r="AC402" s="153"/>
      <c r="AD402" s="153"/>
      <c r="AE402" s="846"/>
      <c r="AF402" s="822" t="str">
        <f t="shared" si="21"/>
        <v/>
      </c>
      <c r="AG402" s="4"/>
      <c r="AH402" s="4"/>
      <c r="AI402" s="124"/>
      <c r="AJ402" s="124"/>
      <c r="AK402" s="56"/>
      <c r="AL402" s="57"/>
      <c r="AM402" s="58"/>
      <c r="AN402" s="691"/>
      <c r="AO402" s="314"/>
      <c r="AP402" s="253"/>
      <c r="AQ402" s="252"/>
      <c r="AR402" s="152"/>
      <c r="AS402" s="253"/>
    </row>
    <row r="403" spans="1:53" s="2" customFormat="1">
      <c r="A403" s="949">
        <v>400</v>
      </c>
      <c r="B403" s="383" t="str">
        <f t="shared" si="20"/>
        <v/>
      </c>
      <c r="C403" s="152"/>
      <c r="D403" s="153"/>
      <c r="E403" s="153"/>
      <c r="F403" s="152" t="str">
        <f t="shared" si="19"/>
        <v/>
      </c>
      <c r="G403" s="868"/>
      <c r="H403" s="868"/>
      <c r="I403" s="877"/>
      <c r="J403" s="702"/>
      <c r="K403" s="689"/>
      <c r="L403" s="703"/>
      <c r="M403" s="703"/>
      <c r="N403" s="703"/>
      <c r="O403" s="703"/>
      <c r="P403" s="152"/>
      <c r="Q403" s="648"/>
      <c r="R403" s="648"/>
      <c r="S403" s="648"/>
      <c r="T403" s="153"/>
      <c r="U403" s="702"/>
      <c r="V403" s="689"/>
      <c r="W403" s="695"/>
      <c r="X403" s="704"/>
      <c r="Y403" s="153"/>
      <c r="Z403" s="153"/>
      <c r="AA403" s="153"/>
      <c r="AB403" s="153"/>
      <c r="AC403" s="153"/>
      <c r="AD403" s="153"/>
      <c r="AE403" s="846"/>
      <c r="AF403" s="822" t="str">
        <f t="shared" si="21"/>
        <v/>
      </c>
      <c r="AG403" s="4"/>
      <c r="AH403" s="4"/>
      <c r="AI403" s="124"/>
      <c r="AJ403" s="124"/>
      <c r="AK403" s="56"/>
      <c r="AL403" s="57"/>
      <c r="AM403" s="58"/>
      <c r="AN403" s="691"/>
      <c r="AO403" s="314"/>
      <c r="AP403" s="253"/>
      <c r="AQ403" s="252"/>
      <c r="AR403" s="152"/>
      <c r="AS403" s="253"/>
    </row>
    <row r="404" spans="1:53" s="2" customFormat="1">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row>
    <row r="405" spans="1:53" s="2" customFormat="1">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row>
    <row r="406" spans="1:53" s="2" customFormat="1">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row>
    <row r="407" spans="1:53" s="2" customFormat="1">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row>
    <row r="408" spans="1:53" s="2" customFormat="1">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row>
    <row r="409" spans="1:53" s="2" customFormat="1">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row>
    <row r="410" spans="1:53" s="2" customFormat="1">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row>
    <row r="411" spans="1:53" s="2" customFormat="1">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row>
    <row r="412" spans="1:53" s="2" customFormat="1">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row>
    <row r="413" spans="1:53" s="2" customFormat="1">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row>
    <row r="414" spans="1:53" s="2" customFormat="1">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row>
    <row r="415" spans="1:53" s="2" customFormat="1">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row>
    <row r="416" spans="1:53" s="2" customFormat="1">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row>
    <row r="417" spans="1:53" s="2" customFormat="1">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row>
    <row r="418" spans="1:53" s="2" customFormat="1">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row>
    <row r="419" spans="1:53" s="2" customFormat="1">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row>
    <row r="420" spans="1:53" s="2" customFormat="1">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row>
    <row r="421" spans="1:53" s="2" customFormat="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row>
    <row r="422" spans="1:53" s="2" customFormat="1">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row>
    <row r="423" spans="1:53" s="2" customFormat="1">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row>
    <row r="424" spans="1:53" s="2" customFormat="1">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row>
    <row r="425" spans="1:53" s="2" customFormat="1">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row>
    <row r="426" spans="1:53" s="2" customFormat="1">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row>
    <row r="427" spans="1:53" s="2" customFormat="1">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row>
    <row r="428" spans="1:53" s="2" customFormat="1">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row>
    <row r="429" spans="1:53" s="2" customFormat="1">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row>
    <row r="430" spans="1:53" s="2" customFormat="1">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row>
    <row r="431" spans="1:53" s="2" customFormat="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row>
    <row r="432" spans="1:53" s="2" customFormat="1">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row>
    <row r="433" spans="1:53" s="2" customFormat="1">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row>
    <row r="434" spans="1:53" s="2" customFormat="1">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row>
    <row r="435" spans="1:53" s="2" customFormat="1">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row>
    <row r="436" spans="1:53" s="2" customFormat="1">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row>
    <row r="437" spans="1:53" s="2" customFormat="1">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row>
    <row r="438" spans="1:53" s="2" customFormat="1">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row>
    <row r="439" spans="1:53" s="2" customFormat="1">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row>
    <row r="440" spans="1:53" s="2" customFormat="1">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row>
    <row r="441" spans="1:53" s="2" customFormat="1">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row>
    <row r="442" spans="1:53" s="2" customFormat="1">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row>
    <row r="443" spans="1:53" s="2" customFormat="1">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row>
    <row r="444" spans="1:53" s="2" customFormat="1">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row>
    <row r="445" spans="1:53" s="2" customFormat="1">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row>
    <row r="446" spans="1:53" s="2" customFormat="1">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row>
    <row r="447" spans="1:53" s="2" customFormat="1">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row>
    <row r="448" spans="1:53" s="2" customFormat="1">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row>
    <row r="449" spans="1:53" s="2" customFormat="1">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row>
    <row r="450" spans="1:53" s="2" customFormat="1">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row>
    <row r="451" spans="1:53" s="2" customFormat="1">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row>
    <row r="452" spans="1:53" s="2" customFormat="1">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row>
    <row r="453" spans="1:53" s="2" customFormat="1">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row>
    <row r="454" spans="1:53" s="2" customFormat="1">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row>
    <row r="455" spans="1:53" s="2" customFormat="1">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row>
    <row r="456" spans="1:53" s="2" customFormat="1">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row>
    <row r="457" spans="1:53" s="2" customFormat="1">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row>
    <row r="458" spans="1:53" s="2" customFormat="1">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row>
    <row r="459" spans="1:53" s="2" customFormat="1">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row>
    <row r="460" spans="1:53" s="2" customFormat="1">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row>
    <row r="461" spans="1:53" s="2" customFormat="1">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row>
    <row r="462" spans="1:53" s="2" customFormat="1">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row>
    <row r="463" spans="1:53" s="2" customFormat="1">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row>
    <row r="464" spans="1:53" s="2" customFormat="1">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row>
    <row r="465" spans="1:53" s="2" customFormat="1">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row>
    <row r="466" spans="1:53" s="2" customFormat="1">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row>
    <row r="467" spans="1:53" s="2" customFormat="1">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row>
    <row r="468" spans="1:53" s="2" customFormat="1">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row>
    <row r="469" spans="1:53" s="2" customFormat="1">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row>
    <row r="470" spans="1:53" s="2" customFormat="1">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row>
    <row r="471" spans="1:53" s="2" customFormat="1">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row>
    <row r="472" spans="1:53" s="2" customFormat="1">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row>
    <row r="473" spans="1:53" s="2" customFormat="1">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row>
    <row r="474" spans="1:53" s="2" customFormat="1">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row>
    <row r="475" spans="1:53" s="2" customFormat="1">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row>
    <row r="476" spans="1:53" s="2" customFormat="1">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row>
    <row r="477" spans="1:53" s="2" customFormat="1">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row>
    <row r="478" spans="1:53" s="2" customFormat="1">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row>
    <row r="479" spans="1:53" s="2" customFormat="1">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row>
    <row r="480" spans="1:53" s="2" customFormat="1">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row>
    <row r="481" spans="1:53" s="2" customFormat="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row>
    <row r="482" spans="1:53" s="2" customFormat="1">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row>
    <row r="483" spans="1:53" s="2" customFormat="1">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row>
    <row r="484" spans="1:53" s="2" customFormat="1">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row>
    <row r="485" spans="1:53" s="2" customFormat="1">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row>
    <row r="486" spans="1:53" s="2" customFormat="1">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row>
    <row r="487" spans="1:53" s="2" customFormat="1">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row>
    <row r="488" spans="1:53" s="2" customFormat="1">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row>
    <row r="489" spans="1:53" s="2" customFormat="1">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row>
    <row r="490" spans="1:53" s="2" customFormat="1">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row>
    <row r="491" spans="1:53" s="2" customFormat="1">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row>
    <row r="492" spans="1:53" s="2" customFormat="1">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row>
    <row r="493" spans="1:53" s="2" customFormat="1">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row>
    <row r="494" spans="1:53" s="2" customFormat="1">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row>
    <row r="495" spans="1:53" s="2" customFormat="1">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row>
    <row r="496" spans="1:53" s="2" customFormat="1">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row>
    <row r="497" spans="1:53" s="2" customFormat="1">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row>
    <row r="498" spans="1:53" s="2" customFormat="1">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row>
    <row r="499" spans="1:53" s="2" customFormat="1">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row>
    <row r="500" spans="1:53" s="2" customFormat="1">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row>
    <row r="501" spans="1:53" s="2" customFormat="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row>
    <row r="502" spans="1:53" s="2" customFormat="1">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row>
    <row r="503" spans="1:53" s="2" customFormat="1">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row>
    <row r="504" spans="1:53" s="2" customFormat="1">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row>
    <row r="505" spans="1:53" s="2" customFormat="1">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row>
    <row r="506" spans="1:53" s="2" customFormat="1">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row>
    <row r="507" spans="1:53" s="2" customFormat="1">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row>
    <row r="508" spans="1:53" s="2" customFormat="1">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row>
    <row r="509" spans="1:53" s="2" customFormat="1">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row>
    <row r="510" spans="1:53" s="2" customFormat="1">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row>
    <row r="511" spans="1:53" s="2" customFormat="1">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row>
    <row r="512" spans="1:53" s="2" customFormat="1">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row>
    <row r="513" spans="1:53" s="2" customFormat="1">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row>
    <row r="514" spans="1:53" s="2" customFormat="1">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row>
    <row r="515" spans="1:53" s="2" customFormat="1">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row>
    <row r="516" spans="1:53" s="2" customFormat="1">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row>
    <row r="517" spans="1:53" s="2" customFormat="1">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row>
    <row r="518" spans="1:53" s="2" customFormat="1">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row>
    <row r="519" spans="1:53" s="2" customFormat="1">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row>
    <row r="520" spans="1:53" s="2" customFormat="1">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row>
    <row r="521" spans="1:53" s="2" customFormat="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row>
    <row r="522" spans="1:53" s="2" customFormat="1">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row>
    <row r="523" spans="1:53" s="2" customFormat="1">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row>
    <row r="524" spans="1:53" s="2" customFormat="1">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row>
    <row r="525" spans="1:53" s="2" customFormat="1">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row>
    <row r="526" spans="1:53" s="2" customFormat="1">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row>
    <row r="527" spans="1:53" s="2" customFormat="1">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row>
    <row r="528" spans="1:53" s="2" customFormat="1">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row>
    <row r="529" spans="1:53" s="2" customFormat="1">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row>
    <row r="530" spans="1:53" s="2" customFormat="1">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row>
    <row r="531" spans="1:53" s="2" customFormat="1">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row>
    <row r="532" spans="1:53" s="2" customFormat="1">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row>
    <row r="533" spans="1:53" s="2" customFormat="1">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row>
    <row r="534" spans="1:53" s="2" customFormat="1">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row>
    <row r="535" spans="1:53" s="2" customFormat="1">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row>
    <row r="536" spans="1:53" s="2" customFormat="1">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row>
    <row r="537" spans="1:53" s="2" customFormat="1">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row>
    <row r="538" spans="1:53" s="2" customFormat="1">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row>
    <row r="539" spans="1:53" s="2" customFormat="1">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row>
    <row r="540" spans="1:53" s="2" customFormat="1">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row>
    <row r="541" spans="1:53" s="2" customFormat="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row>
    <row r="542" spans="1:53" s="2" customFormat="1">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row>
    <row r="543" spans="1:53" s="2" customFormat="1">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row>
    <row r="544" spans="1:53" s="2" customFormat="1">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row>
    <row r="545" spans="1:53" s="2" customFormat="1">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row>
    <row r="546" spans="1:53" s="2" customFormat="1">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row>
    <row r="547" spans="1:53" s="2" customFormat="1">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row>
    <row r="548" spans="1:53" s="2" customFormat="1">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row>
    <row r="549" spans="1:53" s="2" customFormat="1">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row>
    <row r="550" spans="1:53" s="2" customFormat="1">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row>
    <row r="551" spans="1:53" s="2" customFormat="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row>
    <row r="552" spans="1:53" s="2" customFormat="1">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row>
    <row r="553" spans="1:53" s="2" customFormat="1">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row>
    <row r="554" spans="1:53" s="2" customFormat="1">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row>
    <row r="555" spans="1:53" s="2" customFormat="1">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row>
    <row r="556" spans="1:53" s="2" customFormat="1">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row>
    <row r="557" spans="1:53" s="2" customFormat="1">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row>
    <row r="558" spans="1:53" s="2" customFormat="1">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row>
    <row r="559" spans="1:53" s="2" customFormat="1">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row>
    <row r="560" spans="1:53" s="2" customFormat="1">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row>
    <row r="561" spans="1:53" s="2" customFormat="1">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row>
    <row r="562" spans="1:53" s="2" customFormat="1">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row>
    <row r="563" spans="1:53" s="2" customFormat="1">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row>
    <row r="564" spans="1:53" s="2" customFormat="1">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row>
    <row r="565" spans="1:53" s="2" customFormat="1">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row>
    <row r="566" spans="1:53" s="2" customFormat="1">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row>
    <row r="567" spans="1:53" s="2" customFormat="1">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row>
    <row r="568" spans="1:53" s="2" customFormat="1">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row>
    <row r="569" spans="1:53" s="2" customFormat="1">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row>
    <row r="570" spans="1:53" s="2" customFormat="1">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row>
    <row r="571" spans="1:53" s="2" customFormat="1">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row>
    <row r="572" spans="1:53" s="2" customFormat="1">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row>
    <row r="573" spans="1:53" s="2" customFormat="1">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row>
    <row r="574" spans="1:53" s="2" customFormat="1">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row>
    <row r="575" spans="1:53" s="2" customFormat="1">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row>
    <row r="576" spans="1:53" s="2" customFormat="1">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row>
    <row r="577" spans="1:53" s="2" customFormat="1">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row>
    <row r="578" spans="1:53" s="2" customFormat="1">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row>
    <row r="579" spans="1:53" s="2" customFormat="1">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row>
    <row r="580" spans="1:53" s="2" customFormat="1">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row>
    <row r="581" spans="1:53" s="2" customFormat="1">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row>
    <row r="582" spans="1:53" s="2" customFormat="1">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row>
    <row r="583" spans="1:53" s="2" customFormat="1">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row>
    <row r="584" spans="1:53" s="2" customFormat="1">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row>
    <row r="585" spans="1:53" s="2" customFormat="1">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row>
    <row r="586" spans="1:53" s="2" customFormat="1">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row>
    <row r="587" spans="1:53" s="2" customFormat="1">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row>
    <row r="588" spans="1:53" s="2" customFormat="1">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row>
    <row r="589" spans="1:53" s="2" customFormat="1">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row>
    <row r="590" spans="1:53" s="2" customFormat="1">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row>
    <row r="591" spans="1:53" s="2" customFormat="1">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row>
    <row r="592" spans="1:53" s="2" customFormat="1">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row>
    <row r="593" spans="1:53" s="2" customFormat="1">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row>
    <row r="594" spans="1:53" s="2" customFormat="1">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row>
    <row r="595" spans="1:53" s="2" customFormat="1">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row>
    <row r="596" spans="1:53" s="2" customFormat="1">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row>
    <row r="597" spans="1:53" s="2" customFormat="1">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row>
    <row r="598" spans="1:53" s="2" customFormat="1">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row>
    <row r="599" spans="1:53" s="2" customFormat="1">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row>
    <row r="600" spans="1:53" s="2" customFormat="1">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row>
    <row r="601" spans="1:53" s="2" customFormat="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row>
    <row r="602" spans="1:53" s="2" customFormat="1">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row>
    <row r="603" spans="1:53" s="2" customFormat="1">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row>
    <row r="604" spans="1:53" s="2" customFormat="1">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row>
    <row r="605" spans="1:53" s="2" customFormat="1">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row>
    <row r="606" spans="1:53" s="2" customFormat="1">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row>
    <row r="607" spans="1:53" s="2" customFormat="1">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row>
    <row r="608" spans="1:53" s="2" customFormat="1">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row>
    <row r="609" spans="1:53" s="2" customFormat="1">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row>
    <row r="610" spans="1:53" s="2" customFormat="1">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row>
    <row r="611" spans="1:53" s="2" customFormat="1">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row>
    <row r="612" spans="1:53" s="2" customFormat="1">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row>
    <row r="613" spans="1:53" s="2" customFormat="1">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row>
    <row r="614" spans="1:53" s="2" customFormat="1">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row>
    <row r="615" spans="1:53" s="2" customFormat="1">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row>
    <row r="616" spans="1:53" s="2" customFormat="1">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row>
    <row r="617" spans="1:53" s="2" customFormat="1">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row>
    <row r="618" spans="1:53" s="2" customFormat="1">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row>
    <row r="619" spans="1:53" s="2" customFormat="1">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row>
    <row r="620" spans="1:53" s="2" customFormat="1">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row>
    <row r="621" spans="1:53" s="2" customFormat="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row>
    <row r="622" spans="1:53" s="2" customFormat="1">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row>
    <row r="623" spans="1:53" s="2" customFormat="1">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row>
    <row r="624" spans="1:53" s="2" customFormat="1">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row>
    <row r="625" spans="1:53" s="2" customFormat="1">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row>
    <row r="626" spans="1:53" s="2" customFormat="1">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row>
    <row r="627" spans="1:53" s="2" customFormat="1">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row>
    <row r="628" spans="1:53" s="2" customFormat="1">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row>
    <row r="629" spans="1:53" s="2" customFormat="1">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row>
    <row r="630" spans="1:53" s="2" customFormat="1">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row>
    <row r="631" spans="1:53" s="2" customFormat="1">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row>
    <row r="632" spans="1:53" s="2" customFormat="1">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row>
    <row r="633" spans="1:53" s="2" customFormat="1">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row>
    <row r="634" spans="1:53" s="2" customFormat="1">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row>
    <row r="635" spans="1:53" s="2" customFormat="1">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row>
    <row r="636" spans="1:53" s="2" customFormat="1">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row>
    <row r="637" spans="1:53" s="2" customFormat="1">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row>
    <row r="638" spans="1:53" s="2" customFormat="1">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row>
    <row r="639" spans="1:53" s="2" customFormat="1">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row>
    <row r="640" spans="1:53" s="2" customFormat="1">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row>
    <row r="641" spans="1:53" s="2" customFormat="1">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row>
    <row r="642" spans="1:53" s="2" customFormat="1">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row>
    <row r="643" spans="1:53" s="2" customFormat="1">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row>
    <row r="644" spans="1:53" s="2" customFormat="1">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row>
    <row r="645" spans="1:53" s="2" customFormat="1">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row>
    <row r="646" spans="1:53" s="2" customFormat="1">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row>
    <row r="647" spans="1:53" s="2" customFormat="1">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row>
    <row r="648" spans="1:53" s="2" customFormat="1">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row>
    <row r="649" spans="1:53" s="2" customFormat="1">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row>
    <row r="650" spans="1:53" s="2" customFormat="1">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row>
    <row r="651" spans="1:53" s="2" customFormat="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row>
    <row r="652" spans="1:53" s="2" customFormat="1">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row>
    <row r="653" spans="1:53" s="2" customFormat="1">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row>
    <row r="654" spans="1:53" s="2" customFormat="1">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row>
    <row r="655" spans="1:53" s="2" customFormat="1">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row>
    <row r="656" spans="1:53" s="2" customFormat="1">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row>
    <row r="657" spans="1:53" s="2" customFormat="1">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row>
    <row r="658" spans="1:53" s="2" customFormat="1">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row>
    <row r="659" spans="1:53" s="2" customFormat="1">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row>
    <row r="660" spans="1:53" s="2" customFormat="1">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row>
    <row r="661" spans="1:53" s="2" customFormat="1">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row>
    <row r="662" spans="1:53" s="2" customFormat="1">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row>
    <row r="663" spans="1:53" s="2" customFormat="1">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row>
    <row r="664" spans="1:53" s="2" customFormat="1">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row>
    <row r="665" spans="1:53" s="2" customFormat="1">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row>
    <row r="666" spans="1:53" s="2" customFormat="1">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row>
    <row r="667" spans="1:53" s="2" customFormat="1">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row>
    <row r="668" spans="1:53" s="2" customFormat="1">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row>
    <row r="669" spans="1:53" s="2" customFormat="1">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row>
    <row r="670" spans="1:53" s="2" customFormat="1">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row>
    <row r="671" spans="1:53" s="2" customFormat="1">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row>
    <row r="672" spans="1:53" s="2" customFormat="1">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row>
    <row r="673" spans="1:53" s="2" customFormat="1">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row>
    <row r="674" spans="1:53" s="2" customFormat="1">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row>
    <row r="675" spans="1:53" s="2" customFormat="1">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row>
    <row r="676" spans="1:53" s="2" customFormat="1">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row>
    <row r="677" spans="1:53" s="2" customFormat="1">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row>
    <row r="678" spans="1:53" s="2" customFormat="1">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row>
    <row r="679" spans="1:53" s="2" customFormat="1">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row>
    <row r="680" spans="1:53" s="2" customFormat="1">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row>
    <row r="681" spans="1:53" s="2" customFormat="1">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row>
    <row r="682" spans="1:53" s="2" customFormat="1">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row>
    <row r="683" spans="1:53" s="2" customFormat="1">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row>
    <row r="684" spans="1:53" s="2" customFormat="1">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row>
    <row r="685" spans="1:53" s="2" customFormat="1">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row>
    <row r="686" spans="1:53" s="2" customFormat="1">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row>
    <row r="687" spans="1:53" s="2" customFormat="1">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row>
    <row r="688" spans="1:53" s="2" customFormat="1">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row>
    <row r="689" spans="1:53" s="2" customFormat="1">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row>
    <row r="690" spans="1:53" s="2" customFormat="1">
      <c r="A690"/>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row>
    <row r="691" spans="1:53" s="2" customFormat="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row>
    <row r="692" spans="1:53" s="2" customFormat="1">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row>
    <row r="693" spans="1:53" s="2" customFormat="1">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row>
    <row r="694" spans="1:53" s="2" customFormat="1">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row>
    <row r="695" spans="1:53" s="2" customFormat="1">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row>
    <row r="696" spans="1:53" s="2" customFormat="1">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row>
    <row r="697" spans="1:53" s="2" customFormat="1">
      <c r="A697"/>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row>
    <row r="698" spans="1:53" s="2" customFormat="1">
      <c r="A698"/>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row>
    <row r="699" spans="1:53" s="2" customFormat="1">
      <c r="A699"/>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row>
    <row r="700" spans="1:53" s="2" customFormat="1">
      <c r="A700"/>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row>
    <row r="701" spans="1:53" s="2" customFormat="1">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row>
    <row r="702" spans="1:53" s="2" customFormat="1">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row>
    <row r="703" spans="1:53" s="2" customFormat="1">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row>
    <row r="704" spans="1:53" s="2" customFormat="1">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row>
    <row r="705" spans="1:53" s="2" customFormat="1">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row>
    <row r="706" spans="1:53" s="2" customFormat="1">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row>
    <row r="707" spans="1:53" s="2" customFormat="1">
      <c r="A707"/>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row>
    <row r="708" spans="1:53" s="2" customFormat="1">
      <c r="A708"/>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row>
    <row r="709" spans="1:53" s="2" customFormat="1">
      <c r="A709"/>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row>
    <row r="710" spans="1:53" s="2" customFormat="1">
      <c r="A710"/>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row>
    <row r="711" spans="1:53" s="2" customFormat="1">
      <c r="A711"/>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row>
    <row r="712" spans="1:53" s="2" customFormat="1">
      <c r="A71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row>
    <row r="713" spans="1:53" s="2" customFormat="1">
      <c r="A713"/>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row>
    <row r="714" spans="1:53" s="2" customFormat="1">
      <c r="A714"/>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row>
    <row r="715" spans="1:53" s="2" customFormat="1">
      <c r="A71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row>
    <row r="716" spans="1:53" s="2" customFormat="1">
      <c r="A716"/>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row>
    <row r="717" spans="1:53" s="2" customFormat="1">
      <c r="A717"/>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row>
    <row r="718" spans="1:53" s="2" customFormat="1">
      <c r="A718"/>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row>
    <row r="719" spans="1:53" s="2" customFormat="1">
      <c r="A719"/>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row>
    <row r="720" spans="1:53" s="2" customFormat="1">
      <c r="A720"/>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row>
    <row r="721" spans="1:53" s="2" customFormat="1">
      <c r="A721"/>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row>
    <row r="722" spans="1:53" s="2" customFormat="1">
      <c r="A72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row>
    <row r="723" spans="1:53" s="2" customFormat="1">
      <c r="A723"/>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row>
    <row r="724" spans="1:53" s="2" customFormat="1">
      <c r="A724"/>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row>
    <row r="725" spans="1:53" s="2" customFormat="1">
      <c r="A72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row>
    <row r="726" spans="1:53" s="2" customFormat="1">
      <c r="A726"/>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row>
    <row r="727" spans="1:53" s="2" customFormat="1">
      <c r="A727"/>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row>
    <row r="728" spans="1:53" s="2" customFormat="1">
      <c r="A728"/>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row>
    <row r="729" spans="1:53" s="2" customFormat="1">
      <c r="A729"/>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row>
    <row r="730" spans="1:53" s="2" customFormat="1">
      <c r="A730"/>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row>
    <row r="731" spans="1:53" s="2" customFormat="1">
      <c r="A731"/>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row>
    <row r="732" spans="1:53" s="2" customFormat="1">
      <c r="A73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row>
    <row r="733" spans="1:53" s="2" customFormat="1">
      <c r="A733"/>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row>
    <row r="734" spans="1:53" s="2" customFormat="1">
      <c r="A734"/>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row>
    <row r="735" spans="1:53" s="2" customFormat="1">
      <c r="A7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row>
    <row r="736" spans="1:53" s="2" customFormat="1">
      <c r="A736"/>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row>
    <row r="737" spans="1:53" s="2" customFormat="1">
      <c r="A737"/>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row>
    <row r="738" spans="1:53" s="2" customFormat="1">
      <c r="A738"/>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row>
    <row r="739" spans="1:53" s="2" customFormat="1">
      <c r="A739"/>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row>
    <row r="740" spans="1:53" s="2" customFormat="1">
      <c r="A740"/>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row>
    <row r="741" spans="1:53" s="2" customFormat="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row>
    <row r="742" spans="1:53" s="2" customFormat="1">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row>
    <row r="743" spans="1:53" s="2" customFormat="1">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row>
    <row r="744" spans="1:53" s="2" customFormat="1">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row>
    <row r="745" spans="1:53" s="2" customFormat="1">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row>
    <row r="746" spans="1:53" s="2" customFormat="1">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row>
    <row r="747" spans="1:53" s="2" customFormat="1">
      <c r="A747"/>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row>
    <row r="748" spans="1:53" s="2" customFormat="1">
      <c r="A748"/>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row>
    <row r="749" spans="1:53" s="2" customFormat="1">
      <c r="A749"/>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row>
    <row r="750" spans="1:53" s="2" customFormat="1">
      <c r="A750"/>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row>
    <row r="751" spans="1:53" s="2" customFormat="1">
      <c r="A751"/>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row>
    <row r="752" spans="1:53" s="2" customFormat="1">
      <c r="A75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row>
    <row r="753" spans="1:53" s="2" customFormat="1">
      <c r="A753"/>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row>
    <row r="754" spans="1:53" s="2" customFormat="1">
      <c r="A754"/>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row>
    <row r="755" spans="1:53" s="2" customFormat="1">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row>
    <row r="756" spans="1:53" s="2" customFormat="1">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row>
    <row r="757" spans="1:53" s="2" customFormat="1">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row>
    <row r="758" spans="1:53" s="2" customFormat="1">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row>
    <row r="759" spans="1:53" s="2" customFormat="1">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row>
    <row r="760" spans="1:53" s="2" customFormat="1">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row>
    <row r="761" spans="1:53" s="2" customFormat="1">
      <c r="A761"/>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row>
    <row r="762" spans="1:53" s="2" customFormat="1">
      <c r="A76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row>
    <row r="763" spans="1:53" s="2" customFormat="1">
      <c r="A763"/>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row>
    <row r="764" spans="1:53" s="2" customFormat="1">
      <c r="A764"/>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row>
    <row r="765" spans="1:53" s="2" customFormat="1">
      <c r="A76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row>
    <row r="766" spans="1:53" s="2" customFormat="1">
      <c r="A766"/>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row>
    <row r="767" spans="1:53" s="2" customFormat="1">
      <c r="A767"/>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row>
    <row r="768" spans="1:53" s="2" customFormat="1">
      <c r="A768"/>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row>
    <row r="769" spans="1:53" s="2" customFormat="1">
      <c r="A769"/>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row>
    <row r="770" spans="1:53" s="2" customFormat="1">
      <c r="A770"/>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row>
    <row r="771" spans="1:53" s="2" customFormat="1">
      <c r="A771"/>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row>
    <row r="772" spans="1:53" s="2" customFormat="1">
      <c r="A77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row>
    <row r="773" spans="1:53" s="2" customFormat="1">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row>
    <row r="774" spans="1:53" s="2" customFormat="1">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row>
    <row r="775" spans="1:53" s="2" customFormat="1">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row>
    <row r="776" spans="1:53" s="2" customFormat="1">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row>
    <row r="777" spans="1:53" s="2" customFormat="1">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row>
    <row r="778" spans="1:53" s="2" customFormat="1">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row>
    <row r="779" spans="1:53" s="2" customFormat="1">
      <c r="A779"/>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row>
    <row r="780" spans="1:53" s="2" customFormat="1">
      <c r="A780"/>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row>
    <row r="781" spans="1:53" s="2" customFormat="1">
      <c r="A781"/>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row>
    <row r="782" spans="1:53" s="2" customFormat="1">
      <c r="A78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row>
    <row r="783" spans="1:53" s="2" customFormat="1">
      <c r="A783"/>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row>
    <row r="784" spans="1:53" s="2" customFormat="1">
      <c r="A784"/>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row>
    <row r="785" spans="1:53" s="2" customFormat="1">
      <c r="A785"/>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row>
    <row r="786" spans="1:53" s="2" customFormat="1">
      <c r="A786"/>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row>
    <row r="787" spans="1:53" s="2" customFormat="1">
      <c r="A787"/>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row>
    <row r="788" spans="1:53" s="2" customFormat="1">
      <c r="A788"/>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row>
    <row r="789" spans="1:53" s="2" customFormat="1">
      <c r="A789"/>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row>
    <row r="790" spans="1:53" s="2" customFormat="1">
      <c r="A790"/>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row>
    <row r="791" spans="1:53" s="2" customFormat="1">
      <c r="A791"/>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row>
    <row r="792" spans="1:53" s="2" customFormat="1">
      <c r="A79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row>
    <row r="793" spans="1:53" s="2" customFormat="1">
      <c r="A793"/>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row>
    <row r="794" spans="1:53" s="2" customFormat="1">
      <c r="A794"/>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row>
    <row r="795" spans="1:53" s="2" customFormat="1">
      <c r="A795"/>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row>
    <row r="796" spans="1:53" s="2" customFormat="1">
      <c r="A796"/>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row>
    <row r="797" spans="1:53" s="2" customFormat="1">
      <c r="A797"/>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row>
    <row r="798" spans="1:53" s="2" customFormat="1">
      <c r="A798"/>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row>
    <row r="799" spans="1:53" s="2" customFormat="1">
      <c r="A799"/>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row>
    <row r="800" spans="1:53" s="2" customFormat="1">
      <c r="A800"/>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row>
    <row r="801" spans="1:53" s="2" customFormat="1">
      <c r="A801"/>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row>
    <row r="802" spans="1:53" s="2" customFormat="1">
      <c r="A8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row>
    <row r="803" spans="1:53" s="2" customFormat="1">
      <c r="A803"/>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row>
    <row r="804" spans="1:53" s="2" customFormat="1">
      <c r="A804"/>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row>
    <row r="805" spans="1:53" s="2" customFormat="1">
      <c r="A805"/>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row>
    <row r="806" spans="1:53" s="2" customFormat="1">
      <c r="A806"/>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row>
    <row r="807" spans="1:53" s="2" customFormat="1">
      <c r="A807"/>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row>
    <row r="808" spans="1:53" s="2" customFormat="1">
      <c r="A808"/>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row>
    <row r="809" spans="1:53" s="2" customFormat="1">
      <c r="A809"/>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row>
    <row r="810" spans="1:53" s="2" customFormat="1">
      <c r="A810"/>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row>
    <row r="811" spans="1:53" s="2" customFormat="1">
      <c r="A811"/>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row>
    <row r="812" spans="1:53" s="2" customFormat="1">
      <c r="A81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row>
    <row r="813" spans="1:53" s="2" customFormat="1">
      <c r="A813"/>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row>
    <row r="814" spans="1:53" s="2" customFormat="1">
      <c r="A814"/>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row>
    <row r="815" spans="1:53" s="2" customFormat="1">
      <c r="A81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row>
    <row r="816" spans="1:53" s="2" customFormat="1">
      <c r="A816"/>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row>
    <row r="817" spans="1:53" s="2" customFormat="1">
      <c r="A817"/>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row>
    <row r="818" spans="1:53" s="2" customFormat="1">
      <c r="A818"/>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row>
    <row r="819" spans="1:53" s="2" customFormat="1">
      <c r="A819"/>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row>
    <row r="820" spans="1:53" s="2" customFormat="1">
      <c r="A820"/>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row>
    <row r="821" spans="1:53" s="2" customFormat="1">
      <c r="A821"/>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row>
    <row r="822" spans="1:53" s="2" customFormat="1">
      <c r="A82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row>
    <row r="823" spans="1:53" s="2" customFormat="1">
      <c r="A823"/>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row>
    <row r="824" spans="1:53" s="2" customFormat="1">
      <c r="A824"/>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row>
    <row r="825" spans="1:53" s="2" customFormat="1">
      <c r="A82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row>
    <row r="826" spans="1:53" s="2" customFormat="1">
      <c r="A826"/>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row>
    <row r="827" spans="1:53" s="2" customFormat="1">
      <c r="A827"/>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row>
    <row r="828" spans="1:53" s="2" customFormat="1">
      <c r="A828"/>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row>
    <row r="829" spans="1:53" s="2" customFormat="1">
      <c r="A829"/>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row>
    <row r="830" spans="1:53" s="2" customFormat="1">
      <c r="A830"/>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row>
    <row r="831" spans="1:53" s="2" customFormat="1">
      <c r="A831"/>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row>
    <row r="832" spans="1:53" s="2" customFormat="1">
      <c r="A83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row>
    <row r="833" spans="1:53" s="2" customFormat="1">
      <c r="A833"/>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row>
    <row r="834" spans="1:53" s="2" customFormat="1">
      <c r="A834"/>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row>
    <row r="835" spans="1:53" s="2" customFormat="1">
      <c r="A83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row>
    <row r="836" spans="1:53" s="2" customFormat="1">
      <c r="A836"/>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row>
    <row r="837" spans="1:53" s="2" customFormat="1">
      <c r="A837"/>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row>
    <row r="838" spans="1:53" s="2" customFormat="1">
      <c r="A838"/>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row>
    <row r="839" spans="1:53" s="2" customFormat="1">
      <c r="A839"/>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row>
    <row r="840" spans="1:53" s="2" customFormat="1">
      <c r="A840"/>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row>
    <row r="841" spans="1:53" s="2" customFormat="1">
      <c r="A841"/>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row>
    <row r="842" spans="1:53" s="2" customFormat="1">
      <c r="A84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row>
    <row r="843" spans="1:53" s="2" customFormat="1">
      <c r="A843"/>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row>
    <row r="844" spans="1:53" s="2" customFormat="1">
      <c r="A844"/>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row>
    <row r="845" spans="1:53" s="2" customFormat="1">
      <c r="A845"/>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row>
    <row r="846" spans="1:53" s="2" customFormat="1">
      <c r="A846"/>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row>
    <row r="847" spans="1:53" s="2" customFormat="1">
      <c r="A847"/>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row>
    <row r="848" spans="1:53" s="2" customFormat="1">
      <c r="A848"/>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row>
    <row r="849" spans="1:53" s="2" customFormat="1">
      <c r="A849"/>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row>
    <row r="850" spans="1:53" s="2" customFormat="1">
      <c r="A850"/>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row>
    <row r="851" spans="1:53" s="2" customFormat="1">
      <c r="A851"/>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row>
    <row r="852" spans="1:53" s="2" customFormat="1">
      <c r="A85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row>
    <row r="853" spans="1:53" s="2" customFormat="1">
      <c r="A853"/>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row>
    <row r="854" spans="1:53" s="2" customFormat="1">
      <c r="A854"/>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row>
    <row r="855" spans="1:53" s="2" customFormat="1">
      <c r="A855"/>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row>
    <row r="856" spans="1:53" s="2" customFormat="1">
      <c r="A856"/>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row>
    <row r="857" spans="1:53" s="2" customFormat="1">
      <c r="A857"/>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row>
    <row r="858" spans="1:53" s="2" customFormat="1">
      <c r="A858"/>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row>
    <row r="859" spans="1:53" s="2" customFormat="1">
      <c r="A859"/>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row>
    <row r="860" spans="1:53" s="2" customFormat="1">
      <c r="A860"/>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row>
    <row r="861" spans="1:53" s="2" customFormat="1">
      <c r="A861"/>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row>
    <row r="862" spans="1:53" s="2" customFormat="1">
      <c r="A86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row>
    <row r="863" spans="1:53" s="2" customFormat="1">
      <c r="A863"/>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row>
    <row r="864" spans="1:53" s="2" customFormat="1">
      <c r="A864"/>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row>
    <row r="865" spans="1:53" s="2" customFormat="1">
      <c r="A865"/>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row>
    <row r="866" spans="1:53" s="2" customFormat="1">
      <c r="A866"/>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row>
    <row r="867" spans="1:53" s="2" customFormat="1">
      <c r="A867"/>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row>
    <row r="868" spans="1:53" s="2" customFormat="1">
      <c r="A868"/>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row>
    <row r="869" spans="1:53" s="2" customFormat="1">
      <c r="A869"/>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row>
    <row r="870" spans="1:53" s="2" customFormat="1">
      <c r="A870"/>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row>
    <row r="871" spans="1:53" s="2" customFormat="1">
      <c r="A871"/>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row>
    <row r="872" spans="1:53" s="2" customFormat="1">
      <c r="A87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row>
    <row r="873" spans="1:53" s="2" customFormat="1">
      <c r="A873"/>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row>
    <row r="874" spans="1:53" s="2" customFormat="1">
      <c r="A874"/>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row>
    <row r="875" spans="1:53" s="2" customFormat="1">
      <c r="A875"/>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row>
    <row r="876" spans="1:53" s="2" customFormat="1">
      <c r="A876"/>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row>
    <row r="877" spans="1:53" s="2" customFormat="1">
      <c r="A877"/>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row>
    <row r="878" spans="1:53" s="2" customFormat="1">
      <c r="A878"/>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row>
    <row r="879" spans="1:53" s="2" customFormat="1">
      <c r="A879"/>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row>
    <row r="880" spans="1:53" s="2" customFormat="1">
      <c r="A880"/>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row>
    <row r="881" spans="1:53" s="2" customFormat="1">
      <c r="A881"/>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row>
    <row r="882" spans="1:53" s="2" customFormat="1">
      <c r="A88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row>
    <row r="883" spans="1:53" s="2" customFormat="1">
      <c r="A883"/>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row>
    <row r="884" spans="1:53" s="2" customFormat="1">
      <c r="A884"/>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row>
    <row r="885" spans="1:53" s="2" customFormat="1">
      <c r="A885"/>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row>
    <row r="886" spans="1:53" s="2" customFormat="1">
      <c r="A886"/>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row>
    <row r="887" spans="1:53" s="2" customFormat="1">
      <c r="A887"/>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row>
    <row r="888" spans="1:53" s="2" customFormat="1">
      <c r="A888"/>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row>
    <row r="889" spans="1:53" s="2" customFormat="1">
      <c r="A889"/>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row>
    <row r="890" spans="1:53" s="2" customFormat="1">
      <c r="A890"/>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row>
    <row r="891" spans="1:53" s="2" customFormat="1">
      <c r="A891"/>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row>
    <row r="892" spans="1:53" s="2" customFormat="1">
      <c r="A89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row>
    <row r="893" spans="1:53" s="2" customFormat="1">
      <c r="A893"/>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row>
    <row r="894" spans="1:53" s="2" customFormat="1">
      <c r="A894"/>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row>
    <row r="895" spans="1:53" s="2" customFormat="1">
      <c r="A895"/>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row>
    <row r="896" spans="1:53" s="2" customFormat="1">
      <c r="A896"/>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row>
    <row r="897" spans="1:53" s="2" customFormat="1">
      <c r="A897"/>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row>
    <row r="898" spans="1:53" s="2" customFormat="1">
      <c r="A898"/>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row>
    <row r="899" spans="1:53" s="2" customFormat="1">
      <c r="A899"/>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row>
    <row r="900" spans="1:53" s="2" customFormat="1">
      <c r="A900"/>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row>
    <row r="901" spans="1:53" s="2" customFormat="1">
      <c r="A901"/>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row>
    <row r="902" spans="1:53" s="2" customFormat="1">
      <c r="A9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row>
    <row r="903" spans="1:53" s="2" customFormat="1">
      <c r="A903"/>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row>
    <row r="904" spans="1:53" s="2" customFormat="1">
      <c r="A904"/>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row>
    <row r="905" spans="1:53" s="2" customFormat="1">
      <c r="A905"/>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row>
    <row r="906" spans="1:53" s="2" customFormat="1">
      <c r="A906"/>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row>
    <row r="907" spans="1:53" s="2" customFormat="1">
      <c r="A907"/>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row>
    <row r="908" spans="1:53" s="2" customFormat="1">
      <c r="A908"/>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row>
    <row r="909" spans="1:53" s="2" customFormat="1">
      <c r="A909"/>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row>
    <row r="910" spans="1:53" s="2" customFormat="1">
      <c r="A910"/>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row>
    <row r="911" spans="1:53" s="2" customFormat="1">
      <c r="A911"/>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row>
    <row r="912" spans="1:53" s="2" customFormat="1">
      <c r="A91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row>
    <row r="913" spans="1:53" s="2" customFormat="1">
      <c r="A913"/>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row>
    <row r="914" spans="1:53" s="2" customFormat="1">
      <c r="A914"/>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row>
    <row r="915" spans="1:53" s="2" customFormat="1">
      <c r="A915"/>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row>
    <row r="916" spans="1:53" s="2" customFormat="1">
      <c r="A916"/>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row>
    <row r="917" spans="1:53" s="2" customFormat="1">
      <c r="A917"/>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row>
    <row r="918" spans="1:53" s="2" customFormat="1">
      <c r="A918"/>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row>
    <row r="919" spans="1:53" s="2" customFormat="1">
      <c r="A919"/>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row>
    <row r="920" spans="1:53" s="2" customFormat="1">
      <c r="A920"/>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row>
    <row r="921" spans="1:53" s="2" customFormat="1">
      <c r="A921"/>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row>
    <row r="922" spans="1:53" s="2" customFormat="1">
      <c r="A92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row>
    <row r="923" spans="1:53" s="2" customFormat="1">
      <c r="A923"/>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row>
    <row r="924" spans="1:53" s="2" customFormat="1">
      <c r="A924"/>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row>
    <row r="925" spans="1:53" s="2" customFormat="1">
      <c r="A925"/>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row>
    <row r="926" spans="1:53" s="2" customFormat="1">
      <c r="A926"/>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row>
    <row r="927" spans="1:53" s="2" customFormat="1">
      <c r="A927"/>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row>
    <row r="928" spans="1:53" s="2" customFormat="1">
      <c r="A928"/>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row>
    <row r="929" spans="1:53" s="2" customFormat="1">
      <c r="A929"/>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row>
    <row r="930" spans="1:53" s="2" customFormat="1">
      <c r="A930"/>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row>
    <row r="931" spans="1:53" s="2" customFormat="1">
      <c r="A931"/>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row>
    <row r="932" spans="1:53" s="2" customFormat="1">
      <c r="A93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row>
    <row r="933" spans="1:53" s="2" customFormat="1">
      <c r="A933"/>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row>
    <row r="934" spans="1:53" s="2" customFormat="1">
      <c r="A934"/>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row>
    <row r="935" spans="1:53" s="2" customFormat="1">
      <c r="A935"/>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row>
    <row r="936" spans="1:53" s="2" customFormat="1">
      <c r="A936"/>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row>
    <row r="937" spans="1:53" s="2" customFormat="1">
      <c r="A937"/>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row>
    <row r="938" spans="1:53" s="2" customFormat="1">
      <c r="A938"/>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row>
    <row r="939" spans="1:53" s="2" customFormat="1">
      <c r="A939"/>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row>
    <row r="940" spans="1:53" s="2" customFormat="1">
      <c r="A940"/>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row>
    <row r="941" spans="1:53" s="2" customFormat="1">
      <c r="A941"/>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row>
    <row r="942" spans="1:53" s="2" customFormat="1">
      <c r="A94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row>
    <row r="943" spans="1:53" s="2" customFormat="1">
      <c r="A943"/>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row>
    <row r="944" spans="1:53" s="2" customFormat="1">
      <c r="A944"/>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row>
    <row r="945" spans="1:53" s="2" customFormat="1">
      <c r="A945"/>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row>
    <row r="946" spans="1:53" s="2" customFormat="1">
      <c r="A946"/>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row>
    <row r="947" spans="1:53" s="2" customFormat="1">
      <c r="A947"/>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row>
    <row r="948" spans="1:53" s="2" customFormat="1">
      <c r="A948"/>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row>
    <row r="949" spans="1:53" s="2" customFormat="1">
      <c r="A949"/>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row>
    <row r="950" spans="1:53" s="2" customFormat="1">
      <c r="A950"/>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row>
    <row r="951" spans="1:53" s="2" customFormat="1">
      <c r="A951"/>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row>
    <row r="952" spans="1:53" s="2" customFormat="1">
      <c r="A95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row>
    <row r="953" spans="1:53" s="2" customFormat="1">
      <c r="A953"/>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row>
    <row r="954" spans="1:53" s="2" customFormat="1">
      <c r="A954"/>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row>
    <row r="955" spans="1:53" s="2" customFormat="1">
      <c r="A955"/>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row>
    <row r="956" spans="1:53" s="2" customFormat="1">
      <c r="A956"/>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row>
    <row r="957" spans="1:53" s="2" customFormat="1">
      <c r="A957"/>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row>
    <row r="958" spans="1:53" s="2" customFormat="1">
      <c r="A958"/>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row>
    <row r="959" spans="1:53" s="2" customFormat="1">
      <c r="A959"/>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row>
    <row r="960" spans="1:53" s="2" customFormat="1">
      <c r="A960"/>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row>
    <row r="961" spans="1:53" s="2" customFormat="1">
      <c r="A961"/>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row>
    <row r="962" spans="1:53" s="2" customFormat="1">
      <c r="A96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row>
    <row r="963" spans="1:53" s="2" customFormat="1">
      <c r="A963"/>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row>
    <row r="964" spans="1:53" s="2" customFormat="1">
      <c r="A964"/>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row>
    <row r="965" spans="1:53" s="2" customFormat="1">
      <c r="A965"/>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row>
    <row r="966" spans="1:53" s="2" customFormat="1">
      <c r="A966"/>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row>
    <row r="967" spans="1:53" s="2" customFormat="1">
      <c r="A967"/>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row>
    <row r="968" spans="1:53" s="2" customFormat="1">
      <c r="A968"/>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row>
    <row r="969" spans="1:53" s="2" customFormat="1">
      <c r="A969"/>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row>
    <row r="970" spans="1:53" s="2" customFormat="1">
      <c r="A970"/>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row>
    <row r="971" spans="1:53" s="2" customFormat="1">
      <c r="A971"/>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row>
    <row r="972" spans="1:53" s="2" customFormat="1">
      <c r="A97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row>
    <row r="973" spans="1:53" s="2" customFormat="1">
      <c r="A973"/>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row>
    <row r="974" spans="1:53" s="2" customFormat="1">
      <c r="A974"/>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row>
    <row r="975" spans="1:53" s="2" customFormat="1">
      <c r="A975"/>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row>
    <row r="976" spans="1:53" s="2" customFormat="1">
      <c r="A976"/>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row>
    <row r="977" spans="1:53" s="2" customFormat="1">
      <c r="A977"/>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row>
    <row r="978" spans="1:53" s="2" customFormat="1">
      <c r="A978"/>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row>
    <row r="979" spans="1:53" s="2" customFormat="1">
      <c r="A979"/>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row>
    <row r="980" spans="1:53" s="2" customFormat="1">
      <c r="A980"/>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row>
    <row r="981" spans="1:53" s="2" customFormat="1">
      <c r="A981"/>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row>
    <row r="982" spans="1:53" s="2" customFormat="1">
      <c r="A98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row>
    <row r="983" spans="1:53" s="2" customFormat="1">
      <c r="A983"/>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row>
    <row r="984" spans="1:53" s="2" customFormat="1">
      <c r="A984"/>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row>
    <row r="985" spans="1:53" s="2" customFormat="1">
      <c r="A985"/>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row>
    <row r="986" spans="1:53" s="2" customFormat="1">
      <c r="A986"/>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row>
    <row r="987" spans="1:53" s="2" customFormat="1">
      <c r="A987"/>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row>
    <row r="988" spans="1:53" s="2" customFormat="1">
      <c r="A988"/>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row>
    <row r="989" spans="1:53" s="2" customFormat="1">
      <c r="A989"/>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row>
    <row r="990" spans="1:53" s="2" customFormat="1">
      <c r="A990"/>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row>
    <row r="991" spans="1:53" s="2" customFormat="1">
      <c r="A991"/>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row>
    <row r="992" spans="1:53" s="2" customFormat="1">
      <c r="A99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row>
    <row r="993" spans="1:53" s="2" customFormat="1">
      <c r="A993"/>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row>
    <row r="994" spans="1:53" s="2" customFormat="1">
      <c r="A994"/>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row>
    <row r="995" spans="1:53" s="2" customFormat="1">
      <c r="A995"/>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row>
    <row r="996" spans="1:53" s="2" customFormat="1">
      <c r="A996"/>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row>
    <row r="997" spans="1:53" s="2" customFormat="1">
      <c r="A997"/>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row>
    <row r="998" spans="1:53" s="2" customFormat="1">
      <c r="A998"/>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row>
    <row r="999" spans="1:53" s="2" customFormat="1">
      <c r="A999"/>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row>
    <row r="1000" spans="1:53" s="2" customFormat="1">
      <c r="A1000"/>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row>
    <row r="1001" spans="1:53" s="2" customFormat="1">
      <c r="A1001"/>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row>
    <row r="1002" spans="1:53" s="2" customFormat="1">
      <c r="A10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row>
    <row r="1003" spans="1:53" s="2" customFormat="1">
      <c r="A1003"/>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row>
  </sheetData>
  <sheetProtection password="C188" sheet="1" objects="1" scenarios="1" formatCells="0" formatColumns="0" formatRows="0"/>
  <mergeCells count="2">
    <mergeCell ref="A1:C2"/>
    <mergeCell ref="F1:Q1"/>
  </mergeCells>
  <phoneticPr fontId="13"/>
  <conditionalFormatting sqref="E4:E403">
    <cfRule type="cellIs" dxfId="7" priority="1" stopIfTrue="1" operator="notEqual">
      <formula>""""""</formula>
    </cfRule>
  </conditionalFormatting>
  <conditionalFormatting sqref="A1:C2">
    <cfRule type="cellIs" dxfId="6" priority="2" stopIfTrue="1" operator="notEqual">
      <formula>""</formula>
    </cfRule>
  </conditionalFormatting>
  <conditionalFormatting sqref="B4:B403">
    <cfRule type="cellIs" dxfId="5" priority="3" stopIfTrue="1" operator="equal">
      <formula>"○"</formula>
    </cfRule>
    <cfRule type="cellIs" dxfId="4" priority="4" stopIfTrue="1" operator="equal">
      <formula>"▲"</formula>
    </cfRule>
    <cfRule type="cellIs" dxfId="3" priority="5" stopIfTrue="1" operator="equal">
      <formula>"！"</formula>
    </cfRule>
  </conditionalFormatting>
  <dataValidations xWindow="334" yWindow="287" count="45">
    <dataValidation type="list" allowBlank="1" showInputMessage="1" showErrorMessage="1" sqref="K4:K403">
      <formula1>"新郎側,新婦側"</formula1>
    </dataValidation>
    <dataValidation type="list" allowBlank="1" showInputMessage="1" showErrorMessage="1" sqref="V8:V403">
      <formula1>"○,×"</formula1>
    </dataValidation>
    <dataValidation type="list" allowBlank="1" showInputMessage="1" showErrorMessage="1" sqref="E4:E403">
      <formula1>"外字"</formula1>
    </dataValidation>
    <dataValidation allowBlank="1" showInputMessage="1" showErrorMessage="1" promptTitle="選択（テーブルNo設定済み招待者の識別）" prompt="テーブルNoの欄にテーブル番号が入力された招待者については、この欄に水色に○の表示がされます。&#10;&#10;なお、席次入力シートに招待者番号を入力した後、エラーチェックを行なうと、テーブルNoの欄に自動的にテーブル番号が設定されます。" sqref="B3"/>
    <dataValidation allowBlank="1" showInputMessage="1" showErrorMessage="1" promptTitle="外字" prompt="招待者のお名前にパソコンで表示できない「外字」がある場合には、注記として「外字」の文字を選択してください。" sqref="E3"/>
    <dataValidation allowBlank="1" showInputMessage="1" showErrorMessage="1" promptTitle="新郎/新婦" prompt="「新郎側」か「新婦側」かを選択することができます。&#10;&#10;BVSeatOのプログラムでエラーチェックを実行すると、新郎側と新婦側の料理と引出物についてそれぞれ集計することができます。" sqref="K3"/>
    <dataValidation allowBlank="1" showInputMessage="1" showErrorMessage="1" promptTitle="出欠" prompt="披露宴に出席される方には　○&#10;欠席される方には　×&#10;を選択してください。" sqref="V3"/>
    <dataValidation allowBlank="1" showInputMessage="1" showErrorMessage="1" promptTitle="子供" prompt="お子様の時には　子　を選択してください。" sqref="X3"/>
    <dataValidation allowBlank="1" showInputMessage="1" showErrorMessage="1" promptTitle="備考・外字指示" prompt="特に注意すべき点や、外字の印刷が必要な場合には、備考として入力してください。" sqref="AE3"/>
    <dataValidation allowBlank="1" showInputMessage="1" showErrorMessage="1" promptTitle="敬称" prompt="敬称を選択してください。&#10;&#10;空白：　標準（様）&#10;様&#10;くん&#10;ちゃん" sqref="D3"/>
    <dataValidation showDropDown="1" showInputMessage="1" showErrorMessage="1" sqref="AP4:AS4 AP6:AS6"/>
    <dataValidation allowBlank="1" showInputMessage="1" showErrorMessage="1" promptTitle="部屋" prompt="お部屋番号がきまりましたら入力してください。&#10;" sqref="AB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10;" sqref="F8:F403"/>
    <dataValidation allowBlank="1" showInputMessage="1" showErrorMessage="1" promptTitle="フリガナ" prompt="「お名前」の欄にお名前を入力するとかな漢字変換で入力した読み仮名が「フリガナ」の欄に自動的に表示されます。&#10;※「フリガナ」の欄に直接フリガナを入力すると数式が無効になりますので、有効にしたいときには 他の方のフリガナの数式をコピーするか、数式を以下のように入力してください。&#10;①列がＡＢＣ・・・形式のときは&#10;　=PHONETIC(Cx)&#10;　　　（　x　は行番号）&#10;②列がR1C1形式のときは&#10;　=PHONETIC(RC[-3])" sqref="F3"/>
    <dataValidation allowBlank="1" showInputMessage="1" showErrorMessage="1" promptTitle="ご媒酌人名" prompt="ご婚礼情報から自動的に表示します。&#10;ご媒酌人がいらっしゃらない場合にも、「ご媒酌人」行として使用します。" sqref="C4 C6"/>
    <dataValidation allowBlank="1" showInputMessage="1" showErrorMessage="1" promptTitle="ご媒酌人令夫人名" prompt="ご婚礼情報から自動的に表示します。&#10;ご媒酌人令夫人がいらっしゃらない場合にも、「ご媒酌人令夫人&#10;」行として使用します。" sqref="C5 C7"/>
    <dataValidation allowBlank="1" showInputMessage="1" showErrorMessage="1" promptTitle="ご媒酌人名フリガナ" prompt="ご婚礼情報から自動的に表示します。&#10;ご媒酌人がいらっしゃらない場合にも、「ご媒酌人」行として使用します。" sqref="F4 F6"/>
    <dataValidation allowBlank="1" showInputMessage="1" showErrorMessage="1" promptTitle="ご媒酌人令夫人名フリガナ" prompt="ご婚礼情報から自動的に表示します。&#10;ご媒酌人令夫人がいらっしゃらない場合にも、「ご媒酌人令夫人&#10;」行として使用します。" sqref="F5 F7"/>
    <dataValidation allowBlank="1" showDropDown="1" showInputMessage="1" showErrorMessage="1" sqref="V4:V7"/>
    <dataValidation allowBlank="1" showInputMessage="1" showErrorMessage="1" promptTitle="式" prompt="親紹：　親族紹介から参加&#10;挙式：　挙式から参加&#10;披露：　披露宴から参加" sqref="W3"/>
    <dataValidation type="list" allowBlank="1" showInputMessage="1" showErrorMessage="1" promptTitle="式" prompt="ご参加される式を選択してください。&#10;&#10;親紹：　親族紹介から参加&#10;挙式：　挙式から参加&#10;披露：　披露宴から参加" sqref="W4:W403">
      <formula1>"親紹,挙式,披露"</formula1>
    </dataValidation>
    <dataValidation allowBlank="1" showInputMessage="1" showErrorMessage="1" promptTitle="親戚" prompt="ご親戚かどうかを識別したいときには、「親戚」の文字を選択してください。" sqref="J3"/>
    <dataValidation type="list" allowBlank="1" showInputMessage="1" showErrorMessage="1" sqref="J4:J403">
      <formula1>"親戚"</formula1>
    </dataValidation>
    <dataValidation type="list" allowBlank="1" showInputMessage="1" showErrorMessage="1" promptTitle="続柄/肩書" prompt="途中で改行したいときは、改行したい場所で&#10;Altキー　を押した状態で　Enterキー　を押してください。&#10;&#10;※入力した文字を修正したいときは&#10;　・「F2」キー　を押す&#10;　・数式バー(Excelメニューの最下段）&#10;　　に表示された文字をクリック&#10;のいずれかを実行してください。" sqref="L8:L403">
      <formula1>続柄名</formula1>
    </dataValidation>
    <dataValidation type="list" allowBlank="1" showInputMessage="1" showErrorMessage="1" sqref="AA4:AA403">
      <formula1>宿泊分類</formula1>
    </dataValidation>
    <dataValidation allowBlank="1" showInputMessage="1" showErrorMessage="1" promptTitle="宿泊" prompt="宿泊をご希望の方は下記より選択してください。&#10;&#10;a.前日泊：前日の宿泊&#10;b.当日泊：当日の宿泊&#10;c.前、当：前日と当日の宿泊&#10;d.当、後：当日と次の日の宿泊&#10;e.３連泊：前日から３連泊" sqref="AA3"/>
    <dataValidation type="list" allowBlank="1" showInputMessage="1" showErrorMessage="1" sqref="D4:D403">
      <formula1>敬称文字</formula1>
    </dataValidation>
    <dataValidation type="list" allowBlank="1" showInputMessage="1" showErrorMessage="1" sqref="X8:X403">
      <formula1>子供列選択</formula1>
    </dataValidation>
    <dataValidation allowBlank="1" showErrorMessage="1" sqref="G3:I3 M3:O3"/>
    <dataValidation type="list" allowBlank="1" showInputMessage="1" showErrorMessage="1" promptTitle="男女" sqref="G4:G403">
      <formula1>FieldA1</formula1>
    </dataValidation>
    <dataValidation type="list" allowBlank="1" showInputMessage="1" showErrorMessage="1" promptTitle="既婚/未婚" sqref="H4:H403">
      <formula1>FieldA2</formula1>
    </dataValidation>
    <dataValidation allowBlank="1" showErrorMessage="1" promptTitle="生年月日" prompt="生年月日を&#10;　西暦の場合には　yyyy/mm/dd&#10;　和暦の場合には　gyy/mm/dd　（g→m,t,s,h）&#10;の形式で入力してください。" sqref="I4:I403"/>
    <dataValidation type="list" allowBlank="1" showInputMessage="1" showErrorMessage="1" sqref="M4:M403">
      <formula1>FieldB1</formula1>
    </dataValidation>
    <dataValidation type="list" allowBlank="1" showInputMessage="1" showErrorMessage="1" sqref="N4:N403">
      <formula1>FieldB2</formula1>
    </dataValidation>
    <dataValidation type="list" allowBlank="1" showInputMessage="1" showErrorMessage="1" sqref="O4:O403">
      <formula1>FieldB3</formula1>
    </dataValidation>
    <dataValidation allowBlank="1" showErrorMessage="1" sqref="AC3:AD3"/>
    <dataValidation type="list" allowBlank="1" showInputMessage="1" showErrorMessage="1" promptTitle="部屋ﾀｲﾌﾟ" sqref="AB4:AB403">
      <formula1>FieldC1</formula1>
    </dataValidation>
    <dataValidation type="list" allowBlank="1" showInputMessage="1" showErrorMessage="1" promptTitle="支払先" sqref="AC4:AC403">
      <formula1>FieldC2</formula1>
    </dataValidation>
    <dataValidation type="list" allowBlank="1" showInputMessage="1" showErrorMessage="1" promptTitle="支払条件" sqref="AD4:AD403">
      <formula1>FieldC3</formula1>
    </dataValidation>
    <dataValidation type="list" allowBlank="1" showInputMessage="1" showErrorMessage="1" sqref="U4:U403">
      <formula1>"郵送,手渡"</formula1>
    </dataValidation>
    <dataValidation type="list" allowBlank="1" showInputMessage="1" showErrorMessage="1" sqref="T4:T403">
      <formula1>"○,連名,×"</formula1>
    </dataValidation>
    <dataValidation allowBlank="1" showInputMessage="1" showErrorMessage="1" promptTitle="料理" prompt="料理については以下の記号から選択してください。&#10;&#10;空白：　通常のお料理&#10;子1：　　お子様料理１&#10;子2：　　お子様料理２&#10;特1：　　特別料理１&#10;特2：　　特別料理２&#10;無：　　　お料理無し" sqref="Y3"/>
    <dataValidation type="list" allowBlank="1" showInputMessage="1" showErrorMessage="1" prompt="料理については以下の記号から選択してください。&#10;&#10;空白：　通常のお料理&#10;子1：　　お子様料理１&#10;子2：　　お子様料理２&#10;特1：　　特別料理１&#10;特2：　　特別料理２&#10;無：　　　お料理無し" sqref="Y4:Y1004">
      <formula1>",子1,子2,特1,特2,無,,,,"</formula1>
    </dataValidation>
    <dataValidation allowBlank="1" showInputMessage="1" showErrorMessage="1" promptTitle="引出物" prompt="引出物については以下の記号から選択してください。&#10;&#10;×：なし&#10;" sqref="Z3"/>
    <dataValidation type="list" allowBlank="1" showInputMessage="1" showErrorMessage="1" prompt="引出物については以下の記号から選択してください。&#10;&#10;×：なし&#10;" sqref="Z4:Z1004">
      <formula1>"×,○,◎,☆,△,□,◇,▲,■,"</formula1>
    </dataValidation>
  </dataValidations>
  <pageMargins left="0.47" right="0.34" top="0.52" bottom="0.38" header="0.51200000000000001" footer="0.21"/>
  <pageSetup paperSize="9" scale="68" orientation="landscape" horizontalDpi="96" verticalDpi="96" r:id="rId1"/>
  <headerFooter alignWithMargins="0">
    <oddHeader>&amp;R(&amp;P/&amp;N)</oddHeader>
    <oddFooter>&amp;R&amp;D &amp;T</oddFooter>
  </headerFooter>
</worksheet>
</file>

<file path=xl/worksheets/sheet6.xml><?xml version="1.0" encoding="utf-8"?>
<worksheet xmlns="http://schemas.openxmlformats.org/spreadsheetml/2006/main" xmlns:r="http://schemas.openxmlformats.org/officeDocument/2006/relationships">
  <sheetPr codeName="Sheet5">
    <pageSetUpPr fitToPage="1"/>
  </sheetPr>
  <dimension ref="B1:GS401"/>
  <sheetViews>
    <sheetView zoomScale="75" workbookViewId="0">
      <selection activeCell="D6" sqref="D6"/>
    </sheetView>
  </sheetViews>
  <sheetFormatPr defaultColWidth="3.42578125" defaultRowHeight="13.35" customHeight="1"/>
  <cols>
    <col min="1" max="1" width="0.85546875" style="11" customWidth="1"/>
    <col min="2" max="2" width="0.85546875" style="335" customWidth="1"/>
    <col min="3" max="201" width="3.42578125" style="335" customWidth="1"/>
    <col min="202" max="16384" width="3.42578125" style="11"/>
  </cols>
  <sheetData>
    <row r="1" spans="2:201" ht="3.95" customHeight="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row>
    <row r="2" spans="2:201" ht="3.95" customHeight="1">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row>
    <row r="3" spans="2:201" ht="13.35" customHeight="1">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row>
    <row r="4" spans="2:201" ht="13.35" customHeight="1">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row>
    <row r="5" spans="2:201" ht="13.35" customHeight="1">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row>
    <row r="6" spans="2:201" ht="13.35" customHeight="1">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row>
    <row r="7" spans="2:201" ht="13.35" customHeight="1">
      <c r="B7"/>
      <c r="C7"/>
      <c r="D7"/>
      <c r="E7"/>
      <c r="F7"/>
      <c r="G7"/>
      <c r="H7"/>
      <c r="I7" s="65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row>
    <row r="8" spans="2:201" ht="13.35" customHeight="1">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row>
    <row r="9" spans="2:201" ht="13.35" customHeight="1">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row>
    <row r="10" spans="2:201" ht="13.35" customHeight="1">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row>
    <row r="11" spans="2:201" ht="13.35" customHeight="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row>
    <row r="12" spans="2:201" ht="13.35" customHeight="1">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row>
    <row r="13" spans="2:201" ht="13.35" customHeight="1">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row>
    <row r="14" spans="2:201" ht="13.35" customHeight="1">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row>
    <row r="15" spans="2:201" ht="13.35" customHeight="1">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row>
    <row r="16" spans="2:201" ht="13.35" customHeight="1">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row>
    <row r="17" spans="2:201" ht="13.35" customHeight="1">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row>
    <row r="18" spans="2:201" ht="13.35" customHeight="1">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row>
    <row r="19" spans="2:201" ht="13.35" customHeight="1">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row>
    <row r="20" spans="2:201" ht="13.35" customHeight="1">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row>
    <row r="21" spans="2:201" ht="13.35" customHeight="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row>
    <row r="22" spans="2:201" ht="13.35" customHeight="1">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row>
    <row r="23" spans="2:201" ht="13.35" customHeight="1">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row>
    <row r="24" spans="2:201" ht="13.35" customHeight="1">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row>
    <row r="25" spans="2:201" ht="13.35" customHeight="1">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row>
    <row r="26" spans="2:201" ht="13.35" customHeight="1">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row>
    <row r="27" spans="2:201" ht="13.35" customHeight="1">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row>
    <row r="28" spans="2:201" ht="13.35" customHeight="1">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row>
    <row r="29" spans="2:201" ht="13.35" customHeight="1">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row>
    <row r="30" spans="2:201" ht="13.35" customHeight="1">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row>
    <row r="31" spans="2:201" ht="13.35" customHeight="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row>
    <row r="32" spans="2:201" ht="13.35" customHeight="1">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row>
    <row r="33" spans="2:201" ht="13.35" customHeight="1">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row>
    <row r="34" spans="2:201" ht="13.35" customHeight="1">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row>
    <row r="35" spans="2:201" ht="13.35" customHeight="1">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row>
    <row r="36" spans="2:201" ht="13.35" customHeight="1">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row>
    <row r="37" spans="2:201" ht="13.35" customHeight="1">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row>
    <row r="38" spans="2:201" ht="13.35" customHeight="1">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row>
    <row r="39" spans="2:201" ht="13.35" customHeight="1">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row>
    <row r="40" spans="2:201" ht="13.35" customHeight="1">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row>
    <row r="41" spans="2:201" ht="13.35" customHeight="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row>
    <row r="42" spans="2:201" ht="13.35" customHeight="1">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row>
    <row r="43" spans="2:201" ht="13.35" customHeight="1">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row>
    <row r="44" spans="2:201" ht="13.35" customHeight="1">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row>
    <row r="45" spans="2:201" ht="13.35" customHeight="1">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row>
    <row r="46" spans="2:201" ht="13.35" customHeight="1">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row>
    <row r="47" spans="2:201" ht="13.35" customHeight="1">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row>
    <row r="48" spans="2:201" ht="13.35" customHeight="1">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row>
    <row r="49" spans="2:201" ht="13.35" customHeight="1">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row>
    <row r="50" spans="2:201" ht="13.35" customHeight="1">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row>
    <row r="51" spans="2:201" ht="13.35" customHeight="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row>
    <row r="52" spans="2:201" ht="13.35" customHeight="1">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row>
    <row r="53" spans="2:201" ht="13.35" customHeight="1">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row>
    <row r="54" spans="2:201" ht="13.35" customHeight="1">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row>
    <row r="55" spans="2:201" ht="13.35" customHeight="1">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row>
    <row r="56" spans="2:201" ht="13.35" customHeight="1">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row>
    <row r="57" spans="2:201" ht="13.35" customHeight="1">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row>
    <row r="58" spans="2:201" ht="13.35" customHeight="1">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row>
    <row r="59" spans="2:201" ht="13.35" customHeight="1">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row>
    <row r="60" spans="2:201" ht="13.35" customHeight="1">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row>
    <row r="61" spans="2:201" ht="13.35" customHeight="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row>
    <row r="62" spans="2:201" ht="13.35" customHeight="1">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row>
    <row r="63" spans="2:201" ht="13.35" customHeight="1">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row>
    <row r="64" spans="2:201" ht="13.35" customHeight="1">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row>
    <row r="65" spans="2:201" ht="13.35" customHeight="1">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row>
    <row r="66" spans="2:201" ht="13.35" customHeight="1">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row>
    <row r="67" spans="2:201" ht="13.35" customHeight="1">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row>
    <row r="68" spans="2:201" ht="13.35" customHeight="1">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row>
    <row r="69" spans="2:201" ht="13.35" customHeight="1">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row>
    <row r="70" spans="2:201" ht="13.35" customHeight="1">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row>
    <row r="71" spans="2:201" ht="13.35" customHeight="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row>
    <row r="72" spans="2:201" ht="13.35" customHeight="1">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row>
    <row r="73" spans="2:201" ht="13.35" customHeight="1">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row>
    <row r="74" spans="2:201" ht="13.35" customHeight="1">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row>
    <row r="75" spans="2:201" ht="13.35" customHeight="1">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row>
    <row r="76" spans="2:201" ht="13.35" customHeight="1">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row>
    <row r="77" spans="2:201" ht="13.35" customHeight="1">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row>
    <row r="78" spans="2:201" ht="13.35" customHeight="1">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row>
    <row r="79" spans="2:201" ht="13.35" customHeight="1">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row>
    <row r="80" spans="2:201" ht="13.35" customHeight="1">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row>
    <row r="81" spans="2:201" ht="13.35" customHeight="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row>
    <row r="82" spans="2:201" ht="13.35" customHeight="1">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row>
    <row r="83" spans="2:201" ht="13.35" customHeight="1">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row>
    <row r="84" spans="2:201" ht="13.35" customHeight="1">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row>
    <row r="85" spans="2:201" ht="13.35" customHeight="1">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row>
    <row r="86" spans="2:201" ht="13.35" customHeight="1">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row>
    <row r="87" spans="2:201" ht="13.35" customHeight="1">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row>
    <row r="88" spans="2:201" ht="13.35" customHeight="1">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row>
    <row r="89" spans="2:201" ht="13.35" customHeight="1">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row>
    <row r="90" spans="2:201" ht="13.35" customHeight="1">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row>
    <row r="91" spans="2:201" ht="13.35" customHeight="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row>
    <row r="92" spans="2:201" ht="13.35" customHeight="1">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row>
    <row r="93" spans="2:201" ht="13.35" customHeight="1">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row>
    <row r="94" spans="2:201" ht="13.35" customHeight="1">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row>
    <row r="95" spans="2:201" ht="13.35" customHeight="1">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row>
    <row r="96" spans="2:201" ht="13.35" customHeight="1">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row>
    <row r="97" spans="2:201" ht="13.35" customHeight="1">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row>
    <row r="98" spans="2:201" ht="13.35" customHeight="1">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row>
    <row r="99" spans="2:201" ht="13.35" customHeight="1">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row>
    <row r="100" spans="2:201" ht="13.35" customHeight="1">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row>
    <row r="101" spans="2:201" ht="13.35" customHeight="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row>
    <row r="102" spans="2:201" ht="13.35" customHeight="1">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row>
    <row r="103" spans="2:201" ht="13.35" customHeight="1">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row>
    <row r="104" spans="2:201" ht="13.35" customHeight="1">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row>
    <row r="105" spans="2:201" ht="13.35" customHeight="1">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row>
    <row r="106" spans="2:201" ht="13.35" customHeight="1">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row>
    <row r="107" spans="2:201" ht="13.35" customHeight="1">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row>
    <row r="108" spans="2:201" ht="13.35" customHeight="1">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row>
    <row r="109" spans="2:201" ht="13.35" customHeight="1">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row>
    <row r="110" spans="2:201" ht="13.35" customHeight="1">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row>
    <row r="111" spans="2:201" ht="13.35" customHeight="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row>
    <row r="112" spans="2:201" ht="13.35" customHeight="1">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row>
    <row r="113" spans="2:201" ht="13.35" customHeight="1">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row>
    <row r="114" spans="2:201" ht="13.35" customHeight="1">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row>
    <row r="115" spans="2:201" ht="13.35" customHeight="1">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row>
    <row r="116" spans="2:201" ht="13.35" customHeight="1">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row>
    <row r="117" spans="2:201" ht="13.35" customHeight="1">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row>
    <row r="118" spans="2:201" ht="13.35" customHeight="1">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row>
    <row r="119" spans="2:201" ht="13.35" customHeight="1">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row>
    <row r="120" spans="2:201" ht="13.35" customHeight="1">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row>
    <row r="121" spans="2:201" ht="13.35" customHeight="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row>
    <row r="122" spans="2:201" ht="13.35" customHeight="1">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row>
    <row r="123" spans="2:201" ht="13.35" customHeight="1">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row>
    <row r="124" spans="2:201" ht="13.35" customHeight="1">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row>
    <row r="125" spans="2:201" ht="13.35" customHeight="1">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row>
    <row r="126" spans="2:201" ht="13.35" customHeight="1">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row>
    <row r="127" spans="2:201" ht="13.35" customHeight="1">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row>
    <row r="128" spans="2:201" ht="13.35" customHeight="1">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row>
    <row r="129" spans="2:201" ht="13.35" customHeight="1">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row>
    <row r="130" spans="2:201" ht="13.35" customHeight="1">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row>
    <row r="131" spans="2:201" ht="13.35" customHeight="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row>
    <row r="132" spans="2:201" ht="13.35" customHeight="1">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row>
    <row r="133" spans="2:201" ht="13.35" customHeight="1">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row>
    <row r="134" spans="2:201" ht="13.35" customHeight="1">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row>
    <row r="135" spans="2:201" ht="13.35" customHeight="1">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row>
    <row r="136" spans="2:201" ht="13.35" customHeight="1">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row>
    <row r="137" spans="2:201" ht="13.35" customHeight="1">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row>
    <row r="138" spans="2:201" ht="13.35" customHeight="1">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row>
    <row r="139" spans="2:201" ht="13.35" customHeight="1">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row>
    <row r="140" spans="2:201" ht="13.35" customHeight="1">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row>
    <row r="141" spans="2:201" ht="13.35" customHeight="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row>
    <row r="142" spans="2:201" ht="13.35" customHeight="1">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row>
    <row r="143" spans="2:201" ht="13.35" customHeight="1">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row>
    <row r="144" spans="2:201" ht="13.35" customHeight="1">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row>
    <row r="145" spans="2:201" ht="13.35" customHeight="1">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row>
    <row r="146" spans="2:201" ht="13.35" customHeight="1">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row>
    <row r="147" spans="2:201" ht="13.35" customHeight="1">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row>
    <row r="148" spans="2:201" ht="13.35" customHeight="1">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row>
    <row r="149" spans="2:201" ht="13.35" customHeight="1">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row>
    <row r="150" spans="2:201" ht="13.35" customHeight="1">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row>
    <row r="151" spans="2:201" ht="13.35" customHeight="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row>
    <row r="152" spans="2:201" ht="13.35" customHeight="1">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row>
    <row r="153" spans="2:201" ht="13.35" customHeight="1">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row>
    <row r="154" spans="2:201" ht="13.35" customHeight="1">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row>
    <row r="155" spans="2:201" ht="13.35" customHeight="1">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row>
    <row r="156" spans="2:201" ht="13.35" customHeight="1">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row>
    <row r="157" spans="2:201" ht="13.35" customHeight="1">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row>
    <row r="158" spans="2:201" ht="13.35" customHeight="1">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row>
    <row r="159" spans="2:201" ht="13.35" customHeight="1">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row>
    <row r="160" spans="2:201" ht="13.35" customHeight="1">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row>
    <row r="161" spans="2:201" ht="13.35" customHeight="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row>
    <row r="162" spans="2:201" ht="13.35" customHeight="1">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row>
    <row r="163" spans="2:201" ht="13.35" customHeight="1">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row>
    <row r="164" spans="2:201" ht="13.35" customHeight="1">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row>
    <row r="165" spans="2:201" ht="13.35" customHeight="1">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row>
    <row r="166" spans="2:201" ht="13.35" customHeight="1">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row>
    <row r="167" spans="2:201" ht="13.35" customHeight="1">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row>
    <row r="168" spans="2:201" ht="13.35" customHeight="1">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row>
    <row r="169" spans="2:201" ht="13.35" customHeight="1">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row>
    <row r="170" spans="2:201" ht="13.35" customHeight="1">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row>
    <row r="171" spans="2:201" ht="13.35" customHeight="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row>
    <row r="172" spans="2:201" ht="13.35" customHeight="1">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row>
    <row r="173" spans="2:201" ht="13.35" customHeight="1">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row>
    <row r="174" spans="2:201" ht="13.35" customHeight="1">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row>
    <row r="175" spans="2:201" ht="13.35" customHeight="1">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row>
    <row r="176" spans="2:201" ht="13.35" customHeight="1">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row>
    <row r="177" spans="2:201" ht="13.35" customHeight="1">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row>
    <row r="178" spans="2:201" ht="13.35" customHeight="1">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row>
    <row r="179" spans="2:201" ht="13.35" customHeight="1">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row>
    <row r="180" spans="2:201" ht="13.35" customHeight="1">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row>
    <row r="181" spans="2:201" ht="13.35" customHeight="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row>
    <row r="182" spans="2:201" ht="13.35" customHeight="1">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row>
    <row r="183" spans="2:201" ht="13.35" customHeight="1">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row>
    <row r="184" spans="2:201" ht="13.35" customHeight="1">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row>
    <row r="185" spans="2:201" ht="13.35" customHeight="1">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row>
    <row r="186" spans="2:201" ht="13.35" customHeight="1">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row>
    <row r="187" spans="2:201" ht="13.35" customHeight="1">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row>
    <row r="188" spans="2:201" ht="13.35" customHeight="1">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row>
    <row r="189" spans="2:201" ht="13.35" customHeight="1">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row>
    <row r="190" spans="2:201" ht="13.35" customHeight="1">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row>
    <row r="191" spans="2:201" ht="13.35" customHeight="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row>
    <row r="192" spans="2:201" ht="13.35" customHeight="1">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row>
    <row r="193" spans="2:201" ht="13.35" customHeight="1">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row>
    <row r="194" spans="2:201" ht="13.35" customHeight="1">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row>
    <row r="195" spans="2:201" ht="13.35" customHeight="1">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row>
    <row r="196" spans="2:201" ht="13.35" customHeight="1">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row>
    <row r="197" spans="2:201" ht="13.35" customHeight="1">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row>
    <row r="198" spans="2:201" ht="13.35" customHeight="1">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row>
    <row r="199" spans="2:201" ht="13.35" customHeight="1">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row>
    <row r="200" spans="2:201" ht="13.35" customHeight="1">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row>
    <row r="201" spans="2:201" ht="13.35" customHeight="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row>
    <row r="202" spans="2:201" ht="13.35" customHeight="1">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row>
    <row r="203" spans="2:201" ht="13.35" customHeight="1">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row>
    <row r="204" spans="2:201" ht="13.35" customHeight="1">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row>
    <row r="205" spans="2:201" ht="13.35" customHeight="1">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row>
    <row r="206" spans="2:201" ht="13.35" customHeight="1">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row>
    <row r="207" spans="2:201" ht="13.35" customHeight="1">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row>
    <row r="208" spans="2:201" ht="13.35" customHeight="1">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row>
    <row r="209" spans="2:201" ht="13.35" customHeight="1">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row>
    <row r="210" spans="2:201" ht="13.35" customHeight="1">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row>
    <row r="211" spans="2:201" ht="13.35" customHeight="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row>
    <row r="212" spans="2:201" ht="13.35" customHeight="1">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row>
    <row r="213" spans="2:201" ht="13.35" customHeight="1">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row>
    <row r="214" spans="2:201" ht="13.35" customHeight="1">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row>
    <row r="215" spans="2:201" ht="13.35" customHeight="1">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row>
    <row r="216" spans="2:201" ht="13.35" customHeight="1">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row>
    <row r="217" spans="2:201" ht="13.35" customHeight="1">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row>
    <row r="218" spans="2:201" ht="13.35" customHeight="1">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row>
    <row r="219" spans="2:201" ht="13.35" customHeight="1">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row>
    <row r="220" spans="2:201" ht="13.35" customHeight="1">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row>
    <row r="221" spans="2:201" ht="13.35" customHeight="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row>
    <row r="222" spans="2:201" ht="13.35" customHeight="1">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row>
    <row r="223" spans="2:201" ht="13.35" customHeight="1">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row>
    <row r="224" spans="2:201" ht="13.35" customHeight="1">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row>
    <row r="225" spans="2:201" ht="13.35" customHeight="1">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row>
    <row r="226" spans="2:201" ht="13.35" customHeight="1">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row>
    <row r="227" spans="2:201" ht="13.35" customHeight="1">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row>
    <row r="228" spans="2:201" ht="13.35" customHeight="1">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row>
    <row r="229" spans="2:201" ht="13.35" customHeight="1">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row>
    <row r="230" spans="2:201" ht="13.35" customHeight="1">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row>
    <row r="231" spans="2:201" ht="13.35" customHeight="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row>
    <row r="232" spans="2:201" ht="13.35" customHeight="1">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row>
    <row r="233" spans="2:201" ht="13.35" customHeight="1">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row>
    <row r="234" spans="2:201" ht="13.35" customHeight="1">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row>
    <row r="235" spans="2:201" ht="13.35" customHeight="1">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row>
    <row r="236" spans="2:201" ht="13.35" customHeight="1">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row>
    <row r="237" spans="2:201" ht="13.35" customHeight="1">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row>
    <row r="238" spans="2:201" ht="13.35" customHeight="1">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row>
    <row r="239" spans="2:201" ht="13.35" customHeight="1">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row>
    <row r="240" spans="2:201" ht="13.35" customHeight="1">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row>
    <row r="241" spans="2:201" ht="13.35" customHeight="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row>
    <row r="242" spans="2:201" ht="13.35" customHeight="1">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row>
    <row r="243" spans="2:201" ht="13.35" customHeight="1">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row>
    <row r="244" spans="2:201" ht="13.35" customHeight="1">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row>
    <row r="245" spans="2:201" ht="13.35" customHeight="1">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row>
    <row r="246" spans="2:201" ht="13.35" customHeight="1">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row>
    <row r="247" spans="2:201" ht="13.35" customHeight="1">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row>
    <row r="248" spans="2:201" ht="13.35" customHeight="1">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row>
    <row r="249" spans="2:201" ht="13.35" customHeight="1">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row>
    <row r="250" spans="2:201" ht="13.35" customHeight="1">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row>
    <row r="251" spans="2:201" ht="13.35" customHeight="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row>
    <row r="252" spans="2:201" ht="13.35" customHeight="1">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row>
    <row r="253" spans="2:201" ht="13.35" customHeight="1">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row>
    <row r="254" spans="2:201" ht="13.35" customHeight="1">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row>
    <row r="255" spans="2:201" ht="13.35" customHeight="1">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row>
    <row r="256" spans="2:201" ht="13.35" customHeight="1">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row>
    <row r="257" spans="2:201" ht="13.35" customHeight="1">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row>
    <row r="258" spans="2:201" ht="13.35" customHeight="1">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row>
    <row r="259" spans="2:201" ht="13.35" customHeight="1">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row>
    <row r="260" spans="2:201" ht="13.35" customHeight="1">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row>
    <row r="261" spans="2:201" ht="13.35" customHeight="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row>
    <row r="262" spans="2:201" ht="13.35" customHeight="1">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row>
    <row r="263" spans="2:201" ht="13.35" customHeight="1">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row>
    <row r="264" spans="2:201" ht="13.35" customHeight="1">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row>
    <row r="265" spans="2:201" ht="13.35" customHeight="1">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row>
    <row r="266" spans="2:201" ht="13.35" customHeight="1">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row>
    <row r="267" spans="2:201" ht="13.35" customHeight="1">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row>
    <row r="268" spans="2:201" ht="13.35" customHeight="1">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row>
    <row r="269" spans="2:201" ht="13.35" customHeight="1">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row>
    <row r="270" spans="2:201" ht="13.35" customHeight="1">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row>
    <row r="271" spans="2:201" ht="13.35" customHeight="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row>
    <row r="272" spans="2:201" ht="13.35" customHeight="1">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row>
    <row r="273" spans="2:201" ht="13.35" customHeight="1">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row>
    <row r="274" spans="2:201" ht="13.35" customHeight="1">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row>
    <row r="275" spans="2:201" ht="13.35" customHeight="1">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row>
    <row r="276" spans="2:201" ht="13.35" customHeight="1">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row>
    <row r="277" spans="2:201" ht="13.35" customHeight="1">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row>
    <row r="278" spans="2:201" ht="13.35" customHeight="1">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row>
    <row r="279" spans="2:201" ht="13.35" customHeight="1">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row>
    <row r="280" spans="2:201" ht="13.35" customHeight="1">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row>
    <row r="281" spans="2:201" ht="13.35" customHeight="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row>
    <row r="282" spans="2:201" ht="13.35" customHeight="1">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row>
    <row r="283" spans="2:201" ht="13.35" customHeight="1">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row>
    <row r="284" spans="2:201" ht="13.35" customHeight="1">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row>
    <row r="285" spans="2:201" ht="13.35" customHeight="1">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row>
    <row r="286" spans="2:201" ht="13.35" customHeight="1">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row>
    <row r="287" spans="2:201" ht="13.35" customHeight="1">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row>
    <row r="288" spans="2:201" ht="13.35" customHeight="1">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row>
    <row r="289" spans="2:201" ht="13.35" customHeight="1">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row>
    <row r="290" spans="2:201" ht="13.35" customHeight="1">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row>
    <row r="291" spans="2:201" ht="13.35" customHeight="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row>
    <row r="292" spans="2:201" ht="13.35" customHeight="1">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row>
    <row r="293" spans="2:201" ht="13.35" customHeight="1">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row>
    <row r="294" spans="2:201" ht="13.35" customHeight="1">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row>
    <row r="295" spans="2:201" ht="13.35" customHeight="1">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row>
    <row r="296" spans="2:201" ht="13.35" customHeight="1">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row>
    <row r="297" spans="2:201" ht="13.35" customHeight="1">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row>
    <row r="298" spans="2:201" ht="13.35" customHeight="1">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row>
    <row r="299" spans="2:201" ht="13.35" customHeight="1">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row>
    <row r="300" spans="2:201" ht="13.35" customHeight="1">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row>
    <row r="301" spans="2:201" ht="13.35" customHeight="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row>
    <row r="302" spans="2:201" ht="13.35" customHeight="1">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row>
    <row r="303" spans="2:201" ht="13.35" customHeight="1">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row>
    <row r="304" spans="2:201" ht="13.35" customHeight="1">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row>
    <row r="305" spans="2:201" ht="13.35" customHeight="1">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row>
    <row r="306" spans="2:201" ht="13.35" customHeight="1">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row>
    <row r="307" spans="2:201" ht="13.35" customHeight="1">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row>
    <row r="308" spans="2:201" ht="13.35" customHeight="1">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row>
    <row r="309" spans="2:201" ht="13.35" customHeight="1">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row>
    <row r="310" spans="2:201" ht="13.35" customHeight="1">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row>
    <row r="311" spans="2:201" ht="13.35" customHeight="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row>
    <row r="312" spans="2:201" ht="13.35" customHeight="1">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row>
    <row r="313" spans="2:201" ht="13.35" customHeight="1">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row>
    <row r="314" spans="2:201" ht="13.35" customHeight="1">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row>
    <row r="315" spans="2:201" ht="13.35" customHeight="1">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row>
    <row r="316" spans="2:201" ht="13.35" customHeight="1">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row>
    <row r="317" spans="2:201" ht="13.35" customHeight="1">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row>
    <row r="318" spans="2:201" ht="13.35" customHeight="1">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row>
    <row r="319" spans="2:201" ht="13.35" customHeight="1">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row>
    <row r="320" spans="2:201" ht="13.35" customHeight="1">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row>
    <row r="321" spans="2:201" ht="13.35" customHeight="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row>
    <row r="322" spans="2:201" ht="13.35" customHeight="1">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row>
    <row r="323" spans="2:201" ht="13.35" customHeight="1">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row>
    <row r="324" spans="2:201" ht="13.35" customHeight="1">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row>
    <row r="325" spans="2:201" ht="13.35" customHeight="1">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row>
    <row r="326" spans="2:201" ht="13.35" customHeight="1">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row>
    <row r="327" spans="2:201" ht="13.35" customHeight="1">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row>
    <row r="328" spans="2:201" ht="13.35" customHeight="1">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row>
    <row r="329" spans="2:201" ht="13.35" customHeight="1">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row>
    <row r="330" spans="2:201" ht="13.35" customHeight="1">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row>
    <row r="331" spans="2:201" ht="13.35" customHeight="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row>
    <row r="332" spans="2:201" ht="13.35" customHeight="1">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row>
    <row r="333" spans="2:201" ht="13.35" customHeight="1">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row>
    <row r="334" spans="2:201" ht="13.35" customHeight="1">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row>
    <row r="335" spans="2:201" ht="13.35" customHeight="1">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row>
    <row r="336" spans="2:201" ht="13.35" customHeight="1">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row>
    <row r="337" spans="2:201" ht="13.35" customHeight="1">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row>
    <row r="338" spans="2:201" ht="13.35" customHeight="1">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row>
    <row r="339" spans="2:201" ht="13.35" customHeight="1">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row>
    <row r="340" spans="2:201" ht="13.35" customHeight="1">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row>
    <row r="341" spans="2:201" ht="13.35" customHeight="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row>
    <row r="342" spans="2:201" ht="13.35" customHeight="1">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row>
    <row r="343" spans="2:201" ht="13.35" customHeight="1">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row>
    <row r="344" spans="2:201" ht="13.35" customHeight="1">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row>
    <row r="345" spans="2:201" ht="13.35" customHeight="1">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row>
    <row r="346" spans="2:201" ht="13.35" customHeight="1">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row>
    <row r="347" spans="2:201" ht="13.35" customHeight="1">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row>
    <row r="348" spans="2:201" ht="13.35" customHeight="1">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row>
    <row r="349" spans="2:201" ht="13.35" customHeight="1">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row>
    <row r="350" spans="2:201" ht="13.35" customHeight="1">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row>
    <row r="351" spans="2:201" ht="13.35" customHeight="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row>
    <row r="352" spans="2:201" ht="13.35" customHeight="1">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row>
    <row r="353" spans="2:201" ht="13.35" customHeight="1">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row>
    <row r="354" spans="2:201" ht="13.35" customHeight="1">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row>
    <row r="355" spans="2:201" ht="13.35" customHeight="1">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row>
    <row r="356" spans="2:201" ht="13.35" customHeight="1">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row>
    <row r="357" spans="2:201" ht="13.35" customHeight="1">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row>
    <row r="358" spans="2:201" ht="13.35" customHeight="1">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row>
    <row r="359" spans="2:201" ht="13.35" customHeight="1">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row>
    <row r="360" spans="2:201" ht="13.35" customHeight="1">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row>
    <row r="361" spans="2:201" ht="13.35" customHeight="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row>
    <row r="362" spans="2:201" ht="13.35" customHeight="1">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row>
    <row r="363" spans="2:201" ht="13.35" customHeight="1">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row>
    <row r="364" spans="2:201" ht="13.35" customHeight="1">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row>
    <row r="365" spans="2:201" ht="13.35" customHeight="1">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row>
    <row r="366" spans="2:201" ht="13.35" customHeight="1">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row>
    <row r="367" spans="2:201" ht="13.35" customHeight="1">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row>
    <row r="368" spans="2:201" ht="13.35" customHeight="1">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row>
    <row r="369" spans="2:201" ht="13.35" customHeight="1">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row>
    <row r="370" spans="2:201" ht="13.35" customHeight="1">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row>
    <row r="371" spans="2:201" ht="13.35" customHeight="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row>
    <row r="372" spans="2:201" ht="13.35" customHeight="1">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row>
    <row r="373" spans="2:201" ht="13.35" customHeight="1">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row>
    <row r="374" spans="2:201" ht="13.35" customHeight="1">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row>
    <row r="375" spans="2:201" ht="13.35" customHeight="1">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row>
    <row r="376" spans="2:201" ht="13.35" customHeight="1">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row>
    <row r="377" spans="2:201" ht="13.35" customHeight="1">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row>
    <row r="378" spans="2:201" ht="13.35" customHeight="1">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row>
    <row r="379" spans="2:201" ht="13.35" customHeight="1">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row>
    <row r="380" spans="2:201" ht="13.35" customHeight="1">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row>
    <row r="381" spans="2:201" ht="13.35" customHeight="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row>
    <row r="382" spans="2:201" ht="13.35" customHeight="1">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row>
    <row r="383" spans="2:201" ht="13.35" customHeight="1">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row>
    <row r="384" spans="2:201" ht="13.35" customHeight="1">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row>
    <row r="385" spans="2:201" ht="13.35" customHeight="1">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row>
    <row r="386" spans="2:201" ht="13.35" customHeight="1">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row>
    <row r="387" spans="2:201" ht="13.35" customHeight="1">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row>
    <row r="388" spans="2:201" ht="13.35" customHeight="1">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row>
    <row r="389" spans="2:201" ht="13.35" customHeight="1">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row>
    <row r="390" spans="2:201" ht="13.35" customHeight="1">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row>
    <row r="391" spans="2:201" ht="13.35" customHeight="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row>
    <row r="392" spans="2:201" ht="13.35" customHeight="1">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row>
    <row r="393" spans="2:201" ht="13.35" customHeight="1">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row>
    <row r="394" spans="2:201" ht="13.35" customHeight="1">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row>
    <row r="395" spans="2:201" ht="13.35" customHeight="1">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row>
    <row r="396" spans="2:201" ht="13.35" customHeight="1">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row>
    <row r="397" spans="2:201" ht="13.35" customHeight="1">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row>
    <row r="398" spans="2:201" ht="13.35" customHeight="1">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row>
    <row r="399" spans="2:201" ht="13.35" customHeight="1">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row>
    <row r="400" spans="2:201" ht="13.35" customHeight="1">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row>
    <row r="401" spans="2:201" ht="13.35" customHeight="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row>
  </sheetData>
  <sheetProtection password="C1F8" sheet="1" objects="1" scenarios="1"/>
  <phoneticPr fontId="13"/>
  <pageMargins left="0.24" right="0.26" top="0.53" bottom="0.36" header="0.51200000000000001" footer="0.24"/>
  <pageSetup paperSize="9" orientation="landscape" horizontalDpi="96" verticalDpi="96" r:id="rId1"/>
  <headerFooter alignWithMargins="0">
    <oddFooter>&amp;R&amp;D &amp;T</oddFooter>
  </headerFooter>
</worksheet>
</file>

<file path=xl/worksheets/sheet7.xml><?xml version="1.0" encoding="utf-8"?>
<worksheet xmlns="http://schemas.openxmlformats.org/spreadsheetml/2006/main" xmlns:r="http://schemas.openxmlformats.org/officeDocument/2006/relationships">
  <sheetPr codeName="Sheet6"/>
  <dimension ref="A1:M165"/>
  <sheetViews>
    <sheetView zoomScale="50" workbookViewId="0"/>
  </sheetViews>
  <sheetFormatPr defaultColWidth="10.28515625" defaultRowHeight="12" customHeight="1"/>
  <cols>
    <col min="1" max="1" width="6.7109375" style="171" customWidth="1"/>
    <col min="2" max="2" width="14.7109375" customWidth="1"/>
    <col min="3" max="3" width="16.7109375" customWidth="1"/>
    <col min="4" max="4" width="28.7109375" customWidth="1"/>
    <col min="5" max="5" width="8.7109375" customWidth="1"/>
    <col min="6" max="6" width="7.7109375" customWidth="1"/>
    <col min="7" max="7" width="28.7109375" customWidth="1"/>
    <col min="8" max="8" width="7.7109375" customWidth="1"/>
    <col min="9" max="9" width="36.7109375" customWidth="1"/>
    <col min="10" max="10" width="16.7109375" customWidth="1"/>
    <col min="11" max="11" width="6.7109375" customWidth="1"/>
    <col min="12" max="12" width="8.7109375" customWidth="1"/>
    <col min="13" max="13" width="6.7109375" style="171" customWidth="1"/>
  </cols>
  <sheetData>
    <row r="1" spans="1:13" ht="30" customHeight="1" thickBot="1">
      <c r="B1" s="26"/>
      <c r="C1" s="26"/>
      <c r="D1" s="26"/>
      <c r="E1" s="26"/>
      <c r="F1" s="26"/>
      <c r="G1" s="26"/>
      <c r="H1" s="26"/>
      <c r="I1" s="26"/>
      <c r="J1" s="26"/>
      <c r="K1" s="26"/>
      <c r="L1" s="26"/>
      <c r="M1" s="172"/>
    </row>
    <row r="2" spans="1:13" ht="30" customHeight="1">
      <c r="B2" s="26"/>
      <c r="C2" s="1295" t="str">
        <f>タイトル４</f>
        <v>・御両家結婚披露宴 席御芳名</v>
      </c>
      <c r="D2" s="1296"/>
      <c r="E2" s="1296"/>
      <c r="F2" s="1296"/>
      <c r="G2" s="1296"/>
      <c r="H2" s="1296"/>
      <c r="I2" s="1296"/>
      <c r="J2" s="1297"/>
      <c r="K2" s="28"/>
      <c r="L2" s="26"/>
      <c r="M2" s="172"/>
    </row>
    <row r="3" spans="1:13" ht="30" customHeight="1" thickBot="1">
      <c r="B3" s="27"/>
      <c r="C3" s="1298" t="str">
        <f>IF(披露宴日&lt;&gt;"",披露宴日,"")</f>
        <v/>
      </c>
      <c r="D3" s="1299"/>
      <c r="E3" s="1300"/>
      <c r="F3" s="1301" t="str">
        <f>"開始時間：" &amp; IF(披露宴時間&lt;&gt;"",披露宴時間 &amp; "時","") &amp; IF(披露宴分&lt;&gt;"",披露宴分 &amp; "分","")</f>
        <v>開始時間：</v>
      </c>
      <c r="G3" s="1302"/>
      <c r="H3" s="1303"/>
      <c r="I3" s="1304">
        <f>披露宴会場</f>
        <v>0</v>
      </c>
      <c r="J3" s="1305"/>
      <c r="K3" s="29"/>
      <c r="L3" s="27"/>
      <c r="M3" s="172"/>
    </row>
    <row r="4" spans="1:13" ht="30" customHeight="1">
      <c r="B4" s="27"/>
      <c r="C4" s="27"/>
      <c r="D4" s="27"/>
      <c r="E4" s="27"/>
      <c r="F4" s="27"/>
      <c r="G4" s="27"/>
      <c r="H4" s="27"/>
      <c r="I4" s="27"/>
      <c r="J4" s="27"/>
      <c r="K4" s="27"/>
      <c r="L4" s="27"/>
      <c r="M4" s="173"/>
    </row>
    <row r="5" spans="1:13" ht="30" customHeight="1">
      <c r="A5"/>
      <c r="M5"/>
    </row>
    <row r="6" spans="1:13" ht="30" customHeight="1">
      <c r="A6"/>
      <c r="M6"/>
    </row>
    <row r="7" spans="1:13" ht="30" customHeight="1">
      <c r="A7"/>
      <c r="M7"/>
    </row>
    <row r="8" spans="1:13" ht="30" customHeight="1">
      <c r="A8"/>
      <c r="M8"/>
    </row>
    <row r="9" spans="1:13" ht="30" customHeight="1">
      <c r="A9"/>
      <c r="M9"/>
    </row>
    <row r="10" spans="1:13" ht="30" customHeight="1">
      <c r="A10"/>
      <c r="M10"/>
    </row>
    <row r="11" spans="1:13" ht="30" customHeight="1">
      <c r="A11"/>
      <c r="M11"/>
    </row>
    <row r="12" spans="1:13" ht="30" customHeight="1">
      <c r="A12"/>
      <c r="M12"/>
    </row>
    <row r="13" spans="1:13" ht="30" customHeight="1">
      <c r="A13"/>
      <c r="M13"/>
    </row>
    <row r="14" spans="1:13" ht="30" customHeight="1">
      <c r="A14"/>
      <c r="M14"/>
    </row>
    <row r="15" spans="1:13" ht="30" customHeight="1">
      <c r="A15"/>
      <c r="M15"/>
    </row>
    <row r="16" spans="1:13" ht="30" customHeight="1">
      <c r="A16"/>
      <c r="M16"/>
    </row>
    <row r="17" spans="1:13" ht="30" customHeight="1">
      <c r="A17"/>
      <c r="M17"/>
    </row>
    <row r="18" spans="1:13" ht="30" customHeight="1">
      <c r="A18"/>
      <c r="M18"/>
    </row>
    <row r="19" spans="1:13" ht="30" customHeight="1">
      <c r="A19"/>
      <c r="M19"/>
    </row>
    <row r="20" spans="1:13" ht="30" customHeight="1">
      <c r="A20"/>
      <c r="M20"/>
    </row>
    <row r="21" spans="1:13" ht="30" customHeight="1">
      <c r="A21"/>
      <c r="M21"/>
    </row>
    <row r="22" spans="1:13" ht="30" customHeight="1">
      <c r="A22"/>
      <c r="M22"/>
    </row>
    <row r="23" spans="1:13" ht="30" customHeight="1">
      <c r="A23"/>
      <c r="M23"/>
    </row>
    <row r="24" spans="1:13" ht="30" customHeight="1">
      <c r="A24"/>
      <c r="M24"/>
    </row>
    <row r="25" spans="1:13" ht="30" customHeight="1">
      <c r="A25"/>
      <c r="M25"/>
    </row>
    <row r="26" spans="1:13" ht="30" customHeight="1">
      <c r="A26"/>
      <c r="M26"/>
    </row>
    <row r="27" spans="1:13" ht="30" customHeight="1">
      <c r="A27"/>
      <c r="M27"/>
    </row>
    <row r="28" spans="1:13" ht="30" customHeight="1">
      <c r="A28"/>
      <c r="M28"/>
    </row>
    <row r="29" spans="1:13" ht="30" customHeight="1">
      <c r="A29"/>
      <c r="M29"/>
    </row>
    <row r="30" spans="1:13" ht="30" customHeight="1">
      <c r="A30"/>
      <c r="M30"/>
    </row>
    <row r="31" spans="1:13" ht="30" customHeight="1">
      <c r="A31"/>
      <c r="M31"/>
    </row>
    <row r="32" spans="1:13" ht="30" customHeight="1">
      <c r="A32"/>
      <c r="M32"/>
    </row>
    <row r="33" spans="1:13" ht="30" customHeight="1">
      <c r="A33"/>
      <c r="M33"/>
    </row>
    <row r="34" spans="1:13" ht="30" customHeight="1">
      <c r="A34"/>
      <c r="M34"/>
    </row>
    <row r="35" spans="1:13" ht="30" customHeight="1">
      <c r="A35"/>
      <c r="M35"/>
    </row>
    <row r="36" spans="1:13" ht="30" customHeight="1">
      <c r="A36"/>
      <c r="M36"/>
    </row>
    <row r="37" spans="1:13" ht="30" customHeight="1">
      <c r="A37"/>
      <c r="M37"/>
    </row>
    <row r="38" spans="1:13" ht="30" customHeight="1">
      <c r="A38"/>
      <c r="M38"/>
    </row>
    <row r="39" spans="1:13" ht="30" customHeight="1">
      <c r="A39"/>
      <c r="M39"/>
    </row>
    <row r="40" spans="1:13" ht="30" customHeight="1">
      <c r="A40"/>
      <c r="M40"/>
    </row>
    <row r="41" spans="1:13" ht="30" customHeight="1">
      <c r="A41"/>
      <c r="M41"/>
    </row>
    <row r="42" spans="1:13" ht="30" customHeight="1">
      <c r="A42"/>
      <c r="M42"/>
    </row>
    <row r="43" spans="1:13" ht="30" customHeight="1">
      <c r="A43"/>
      <c r="M43"/>
    </row>
    <row r="44" spans="1:13" ht="30" customHeight="1">
      <c r="A44"/>
      <c r="M44"/>
    </row>
    <row r="45" spans="1:13" ht="30" customHeight="1">
      <c r="A45"/>
      <c r="M45"/>
    </row>
    <row r="46" spans="1:13" ht="30" customHeight="1">
      <c r="A46"/>
      <c r="M46"/>
    </row>
    <row r="47" spans="1:13" ht="30" customHeight="1">
      <c r="A47"/>
      <c r="M47"/>
    </row>
    <row r="48" spans="1:13" ht="30" customHeight="1">
      <c r="A48"/>
      <c r="M48"/>
    </row>
    <row r="49" spans="1:13" ht="30" customHeight="1">
      <c r="A49"/>
      <c r="M49"/>
    </row>
    <row r="50" spans="1:13" ht="30" customHeight="1">
      <c r="A50"/>
      <c r="M50"/>
    </row>
    <row r="51" spans="1:13" ht="30" customHeight="1">
      <c r="A51"/>
      <c r="M51"/>
    </row>
    <row r="52" spans="1:13" ht="30" customHeight="1">
      <c r="A52"/>
      <c r="M52"/>
    </row>
    <row r="53" spans="1:13" ht="30" customHeight="1">
      <c r="A53"/>
      <c r="M53"/>
    </row>
    <row r="54" spans="1:13" ht="30" customHeight="1">
      <c r="A54"/>
      <c r="M54"/>
    </row>
    <row r="55" spans="1:13" ht="30" customHeight="1">
      <c r="A55"/>
      <c r="M55"/>
    </row>
    <row r="56" spans="1:13" ht="30" customHeight="1">
      <c r="A56"/>
      <c r="M56"/>
    </row>
    <row r="57" spans="1:13" ht="30" customHeight="1">
      <c r="A57"/>
      <c r="M57"/>
    </row>
    <row r="58" spans="1:13" ht="30" customHeight="1">
      <c r="A58"/>
      <c r="M58"/>
    </row>
    <row r="59" spans="1:13" ht="30" customHeight="1">
      <c r="A59"/>
      <c r="M59"/>
    </row>
    <row r="60" spans="1:13" ht="30" customHeight="1">
      <c r="A60"/>
      <c r="M60"/>
    </row>
    <row r="61" spans="1:13" ht="30" customHeight="1">
      <c r="A61"/>
      <c r="M61"/>
    </row>
    <row r="62" spans="1:13" ht="30" customHeight="1">
      <c r="A62"/>
      <c r="M62"/>
    </row>
    <row r="63" spans="1:13" ht="30" customHeight="1">
      <c r="A63"/>
      <c r="M63"/>
    </row>
    <row r="64" spans="1:13" ht="30" customHeight="1">
      <c r="A64"/>
      <c r="M64"/>
    </row>
    <row r="65" spans="1:13" ht="30" customHeight="1">
      <c r="A65"/>
      <c r="M65"/>
    </row>
    <row r="66" spans="1:13" ht="30" customHeight="1">
      <c r="A66"/>
      <c r="M66"/>
    </row>
    <row r="67" spans="1:13" ht="30" customHeight="1">
      <c r="A67"/>
      <c r="M67"/>
    </row>
    <row r="68" spans="1:13" ht="30" customHeight="1">
      <c r="A68"/>
      <c r="M68"/>
    </row>
    <row r="69" spans="1:13" ht="30" customHeight="1">
      <c r="A69"/>
      <c r="M69"/>
    </row>
    <row r="70" spans="1:13" ht="30" customHeight="1">
      <c r="A70"/>
      <c r="M70"/>
    </row>
    <row r="71" spans="1:13" ht="30" customHeight="1">
      <c r="A71"/>
      <c r="M71"/>
    </row>
    <row r="72" spans="1:13" ht="30" customHeight="1">
      <c r="A72"/>
      <c r="M72"/>
    </row>
    <row r="73" spans="1:13" ht="30" customHeight="1">
      <c r="A73"/>
      <c r="M73"/>
    </row>
    <row r="74" spans="1:13" ht="30" customHeight="1">
      <c r="A74"/>
      <c r="M74"/>
    </row>
    <row r="75" spans="1:13" ht="30" customHeight="1">
      <c r="A75"/>
      <c r="M75"/>
    </row>
    <row r="76" spans="1:13" ht="30" customHeight="1">
      <c r="A76"/>
      <c r="M76"/>
    </row>
    <row r="77" spans="1:13" ht="30" customHeight="1">
      <c r="A77"/>
      <c r="M77"/>
    </row>
    <row r="78" spans="1:13" ht="30" customHeight="1">
      <c r="A78"/>
      <c r="M78"/>
    </row>
    <row r="79" spans="1:13" ht="30" customHeight="1">
      <c r="A79"/>
      <c r="M79"/>
    </row>
    <row r="80" spans="1:13" ht="30" customHeight="1">
      <c r="A80"/>
      <c r="M80"/>
    </row>
    <row r="81" spans="1:13" ht="30" customHeight="1">
      <c r="A81"/>
      <c r="M81"/>
    </row>
    <row r="82" spans="1:13" ht="30" customHeight="1">
      <c r="A82"/>
      <c r="M82"/>
    </row>
    <row r="83" spans="1:13" ht="30" customHeight="1">
      <c r="A83"/>
      <c r="M83"/>
    </row>
    <row r="84" spans="1:13" ht="30" customHeight="1">
      <c r="A84"/>
      <c r="M84"/>
    </row>
    <row r="85" spans="1:13" ht="30" customHeight="1">
      <c r="A85"/>
      <c r="M85"/>
    </row>
    <row r="86" spans="1:13" ht="30" customHeight="1">
      <c r="A86"/>
      <c r="M86"/>
    </row>
    <row r="87" spans="1:13" ht="30" customHeight="1">
      <c r="A87"/>
      <c r="M87"/>
    </row>
    <row r="88" spans="1:13" ht="30" customHeight="1">
      <c r="A88"/>
      <c r="M88"/>
    </row>
    <row r="89" spans="1:13" ht="30" customHeight="1">
      <c r="A89"/>
      <c r="M89"/>
    </row>
    <row r="90" spans="1:13" ht="30" customHeight="1">
      <c r="A90"/>
      <c r="M90"/>
    </row>
    <row r="91" spans="1:13" ht="30" customHeight="1">
      <c r="A91"/>
      <c r="M91"/>
    </row>
    <row r="92" spans="1:13" ht="30" customHeight="1">
      <c r="A92"/>
      <c r="M92"/>
    </row>
    <row r="93" spans="1:13" ht="30" customHeight="1">
      <c r="A93"/>
      <c r="M93"/>
    </row>
    <row r="94" spans="1:13" ht="30" customHeight="1">
      <c r="A94"/>
      <c r="M94"/>
    </row>
    <row r="95" spans="1:13" ht="30" customHeight="1">
      <c r="A95"/>
      <c r="M95"/>
    </row>
    <row r="96" spans="1:13" ht="30" customHeight="1">
      <c r="A96"/>
      <c r="M96"/>
    </row>
    <row r="97" spans="1:13" ht="30" customHeight="1">
      <c r="A97"/>
      <c r="M97"/>
    </row>
    <row r="98" spans="1:13" ht="30" customHeight="1">
      <c r="A98"/>
      <c r="M98"/>
    </row>
    <row r="99" spans="1:13" ht="30" customHeight="1">
      <c r="A99"/>
      <c r="M99"/>
    </row>
    <row r="100" spans="1:13" ht="30" customHeight="1">
      <c r="A100"/>
      <c r="M100"/>
    </row>
    <row r="101" spans="1:13" ht="30" customHeight="1">
      <c r="A101"/>
      <c r="M101"/>
    </row>
    <row r="102" spans="1:13" ht="30" customHeight="1">
      <c r="A102"/>
      <c r="M102"/>
    </row>
    <row r="103" spans="1:13" ht="30" customHeight="1">
      <c r="A103"/>
      <c r="M103"/>
    </row>
    <row r="104" spans="1:13" ht="30" customHeight="1">
      <c r="A104"/>
      <c r="M104"/>
    </row>
    <row r="105" spans="1:13" ht="30" customHeight="1">
      <c r="A105"/>
      <c r="M105"/>
    </row>
    <row r="106" spans="1:13" ht="30" customHeight="1">
      <c r="A106"/>
      <c r="M106"/>
    </row>
    <row r="107" spans="1:13" ht="30" customHeight="1">
      <c r="A107"/>
      <c r="M107"/>
    </row>
    <row r="108" spans="1:13" ht="30" customHeight="1">
      <c r="A108"/>
      <c r="M108"/>
    </row>
    <row r="109" spans="1:13" ht="30" customHeight="1">
      <c r="A109"/>
      <c r="M109"/>
    </row>
    <row r="110" spans="1:13" ht="30" customHeight="1">
      <c r="A110"/>
      <c r="M110"/>
    </row>
    <row r="111" spans="1:13" ht="30" customHeight="1">
      <c r="A111"/>
      <c r="M111"/>
    </row>
    <row r="112" spans="1:13" ht="30" customHeight="1">
      <c r="A112"/>
      <c r="M112"/>
    </row>
    <row r="113" spans="1:13" ht="30" customHeight="1">
      <c r="A113"/>
      <c r="M113"/>
    </row>
    <row r="114" spans="1:13" ht="30" customHeight="1">
      <c r="A114"/>
      <c r="M114"/>
    </row>
    <row r="115" spans="1:13" ht="30" customHeight="1">
      <c r="A115"/>
      <c r="M115"/>
    </row>
    <row r="116" spans="1:13" ht="30" customHeight="1">
      <c r="A116"/>
      <c r="M116"/>
    </row>
    <row r="117" spans="1:13" ht="30" customHeight="1">
      <c r="A117"/>
      <c r="M117"/>
    </row>
    <row r="118" spans="1:13" ht="30" customHeight="1">
      <c r="A118"/>
      <c r="M118"/>
    </row>
    <row r="119" spans="1:13" ht="30" customHeight="1">
      <c r="A119"/>
      <c r="M119"/>
    </row>
    <row r="120" spans="1:13" ht="30" customHeight="1">
      <c r="A120"/>
      <c r="M120"/>
    </row>
    <row r="121" spans="1:13" ht="30" customHeight="1">
      <c r="A121"/>
      <c r="M121"/>
    </row>
    <row r="122" spans="1:13" ht="30" customHeight="1">
      <c r="A122"/>
      <c r="M122"/>
    </row>
    <row r="123" spans="1:13" ht="30" customHeight="1">
      <c r="A123"/>
      <c r="M123"/>
    </row>
    <row r="124" spans="1:13" ht="30" customHeight="1">
      <c r="A124"/>
      <c r="M124"/>
    </row>
    <row r="125" spans="1:13" ht="30" customHeight="1">
      <c r="A125"/>
      <c r="M125"/>
    </row>
    <row r="126" spans="1:13" ht="30" customHeight="1">
      <c r="A126"/>
      <c r="M126"/>
    </row>
    <row r="127" spans="1:13" ht="30" customHeight="1">
      <c r="A127"/>
      <c r="M127"/>
    </row>
    <row r="128" spans="1:13" ht="30" customHeight="1">
      <c r="A128"/>
      <c r="M128"/>
    </row>
    <row r="129" spans="1:13" ht="30" customHeight="1">
      <c r="A129"/>
      <c r="M129"/>
    </row>
    <row r="130" spans="1:13" ht="30" customHeight="1">
      <c r="A130"/>
      <c r="M130"/>
    </row>
    <row r="131" spans="1:13" ht="30" customHeight="1">
      <c r="A131"/>
      <c r="M131"/>
    </row>
    <row r="132" spans="1:13" ht="30" customHeight="1">
      <c r="A132"/>
      <c r="M132"/>
    </row>
    <row r="133" spans="1:13" ht="30" customHeight="1">
      <c r="A133"/>
      <c r="M133"/>
    </row>
    <row r="134" spans="1:13" ht="30" customHeight="1">
      <c r="A134"/>
      <c r="M134"/>
    </row>
    <row r="135" spans="1:13" ht="30" customHeight="1">
      <c r="A135"/>
      <c r="M135"/>
    </row>
    <row r="136" spans="1:13" ht="30" customHeight="1">
      <c r="A136"/>
      <c r="M136"/>
    </row>
    <row r="137" spans="1:13" ht="30" customHeight="1">
      <c r="A137"/>
      <c r="M137"/>
    </row>
    <row r="138" spans="1:13" ht="30" customHeight="1">
      <c r="A138"/>
      <c r="M138"/>
    </row>
    <row r="139" spans="1:13" ht="30" customHeight="1">
      <c r="A139"/>
      <c r="M139"/>
    </row>
    <row r="140" spans="1:13" ht="30" customHeight="1">
      <c r="A140"/>
      <c r="M140"/>
    </row>
    <row r="141" spans="1:13" ht="30" customHeight="1">
      <c r="A141"/>
      <c r="M141"/>
    </row>
    <row r="142" spans="1:13" ht="30" customHeight="1">
      <c r="A142"/>
      <c r="M142"/>
    </row>
    <row r="143" spans="1:13" ht="30" customHeight="1">
      <c r="A143"/>
      <c r="M143"/>
    </row>
    <row r="144" spans="1:13" ht="30" customHeight="1">
      <c r="A144"/>
      <c r="M144"/>
    </row>
    <row r="145" spans="1:13" ht="30" customHeight="1">
      <c r="A145"/>
      <c r="M145"/>
    </row>
    <row r="146" spans="1:13" ht="30" customHeight="1">
      <c r="A146"/>
      <c r="M146"/>
    </row>
    <row r="147" spans="1:13" ht="30" customHeight="1">
      <c r="A147"/>
      <c r="M147"/>
    </row>
    <row r="148" spans="1:13" ht="30" customHeight="1">
      <c r="A148"/>
      <c r="M148"/>
    </row>
    <row r="149" spans="1:13" ht="30" customHeight="1">
      <c r="A149"/>
      <c r="M149"/>
    </row>
    <row r="150" spans="1:13" ht="30" customHeight="1">
      <c r="A150"/>
      <c r="M150"/>
    </row>
    <row r="151" spans="1:13" ht="30" customHeight="1">
      <c r="A151"/>
      <c r="M151"/>
    </row>
    <row r="152" spans="1:13" ht="30" customHeight="1">
      <c r="A152"/>
      <c r="M152"/>
    </row>
    <row r="153" spans="1:13" ht="30" customHeight="1">
      <c r="A153"/>
      <c r="M153"/>
    </row>
    <row r="154" spans="1:13" ht="30" customHeight="1">
      <c r="A154"/>
      <c r="M154"/>
    </row>
    <row r="155" spans="1:13" ht="30" customHeight="1">
      <c r="A155"/>
      <c r="M155"/>
    </row>
    <row r="156" spans="1:13" ht="30" customHeight="1">
      <c r="A156"/>
      <c r="M156"/>
    </row>
    <row r="157" spans="1:13" ht="30" customHeight="1">
      <c r="A157"/>
      <c r="M157"/>
    </row>
    <row r="158" spans="1:13" ht="30" customHeight="1">
      <c r="A158"/>
      <c r="M158"/>
    </row>
    <row r="159" spans="1:13" ht="30" customHeight="1">
      <c r="A159"/>
      <c r="M159"/>
    </row>
    <row r="160" spans="1:13" ht="30" customHeight="1">
      <c r="A160"/>
      <c r="M160"/>
    </row>
    <row r="161" spans="1:13" ht="30" customHeight="1">
      <c r="A161"/>
      <c r="M161"/>
    </row>
    <row r="162" spans="1:13" ht="30" customHeight="1">
      <c r="A162"/>
      <c r="M162"/>
    </row>
    <row r="163" spans="1:13" ht="30" customHeight="1">
      <c r="A163"/>
      <c r="M163"/>
    </row>
    <row r="164" spans="1:13" ht="30" customHeight="1">
      <c r="A164"/>
      <c r="M164"/>
    </row>
    <row r="165" spans="1:13" ht="30" customHeight="1">
      <c r="A165"/>
      <c r="M165"/>
    </row>
  </sheetData>
  <sheetProtection password="C228" sheet="1" objects="1" scenarios="1"/>
  <mergeCells count="4">
    <mergeCell ref="C2:J2"/>
    <mergeCell ref="C3:E3"/>
    <mergeCell ref="F3:H3"/>
    <mergeCell ref="I3:J3"/>
  </mergeCells>
  <phoneticPr fontId="13"/>
  <pageMargins left="0.59" right="0.53" top="0.73" bottom="1.8" header="0.51200000000000001" footer="0.51200000000000001"/>
  <pageSetup paperSize="9" scale="75" orientation="landscape" horizontalDpi="300" verticalDpi="300" r:id="rId1"/>
  <headerFooter alignWithMargins="0">
    <oddHeader>&amp;R(&amp;P/&amp;N)</oddHeader>
    <oddFooter>&amp;R&amp;D &amp;T</oddFooter>
  </headerFooter>
</worksheet>
</file>

<file path=xl/worksheets/sheet8.xml><?xml version="1.0" encoding="utf-8"?>
<worksheet xmlns="http://schemas.openxmlformats.org/spreadsheetml/2006/main" xmlns:r="http://schemas.openxmlformats.org/officeDocument/2006/relationships">
  <sheetPr codeName="Sheet7">
    <pageSetUpPr fitToPage="1"/>
  </sheetPr>
  <dimension ref="A1:CW101"/>
  <sheetViews>
    <sheetView zoomScale="75" workbookViewId="0">
      <pane xSplit="1" ySplit="1" topLeftCell="B2" activePane="bottomRight" state="frozen"/>
      <selection pane="topRight" activeCell="B1" sqref="B1"/>
      <selection pane="bottomLeft" activeCell="A2" sqref="A2"/>
      <selection pane="bottomRight" activeCell="B2" sqref="B2"/>
    </sheetView>
  </sheetViews>
  <sheetFormatPr defaultRowHeight="12"/>
  <cols>
    <col min="1" max="101" width="2.7109375" style="1" customWidth="1"/>
  </cols>
  <sheetData>
    <row r="1" spans="1:101" ht="1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row>
    <row r="2" spans="1:101" ht="14.25" customHeight="1">
      <c r="A2"/>
    </row>
    <row r="3" spans="1:101" ht="14.25" customHeight="1">
      <c r="A3"/>
    </row>
    <row r="4" spans="1:101" ht="14.25" customHeight="1">
      <c r="A4"/>
    </row>
    <row r="5" spans="1:101" ht="14.25" customHeight="1">
      <c r="A5"/>
    </row>
    <row r="6" spans="1:101" ht="14.25" customHeight="1">
      <c r="A6"/>
    </row>
    <row r="7" spans="1:101" ht="14.25" customHeight="1">
      <c r="A7"/>
    </row>
    <row r="8" spans="1:101" ht="14.25" customHeight="1">
      <c r="A8"/>
    </row>
    <row r="9" spans="1:101" ht="14.25" customHeight="1">
      <c r="A9"/>
    </row>
    <row r="10" spans="1:101" ht="14.25" customHeight="1">
      <c r="A10"/>
    </row>
    <row r="11" spans="1:101" ht="14.25" customHeight="1">
      <c r="A11"/>
    </row>
    <row r="12" spans="1:101" ht="14.25" customHeight="1">
      <c r="A12"/>
    </row>
    <row r="13" spans="1:101" ht="14.25" customHeight="1">
      <c r="A13"/>
    </row>
    <row r="14" spans="1:101" ht="14.25" customHeight="1">
      <c r="A14"/>
    </row>
    <row r="15" spans="1:101" ht="14.25" customHeight="1">
      <c r="A15"/>
    </row>
    <row r="16" spans="1:101" ht="14.25" customHeight="1">
      <c r="A16"/>
    </row>
    <row r="17" spans="1:1" ht="14.25" customHeight="1">
      <c r="A17"/>
    </row>
    <row r="18" spans="1:1" ht="14.25" customHeight="1">
      <c r="A18"/>
    </row>
    <row r="19" spans="1:1" ht="14.25" customHeight="1">
      <c r="A19"/>
    </row>
    <row r="20" spans="1:1" ht="14.25" customHeight="1">
      <c r="A20"/>
    </row>
    <row r="21" spans="1:1" ht="14.25" customHeight="1">
      <c r="A21"/>
    </row>
    <row r="22" spans="1:1" ht="14.25" customHeight="1">
      <c r="A22"/>
    </row>
    <row r="23" spans="1:1" ht="14.25" customHeight="1">
      <c r="A23"/>
    </row>
    <row r="24" spans="1:1" ht="14.25" customHeight="1">
      <c r="A24"/>
    </row>
    <row r="25" spans="1:1" ht="14.25" customHeight="1">
      <c r="A25"/>
    </row>
    <row r="26" spans="1:1" ht="14.25" customHeight="1">
      <c r="A26"/>
    </row>
    <row r="27" spans="1:1" ht="14.25" customHeight="1">
      <c r="A27"/>
    </row>
    <row r="28" spans="1:1" ht="14.25" customHeight="1">
      <c r="A28"/>
    </row>
    <row r="29" spans="1:1" ht="14.25" customHeight="1">
      <c r="A29"/>
    </row>
    <row r="30" spans="1:1" ht="14.25" customHeight="1">
      <c r="A30"/>
    </row>
    <row r="31" spans="1:1" ht="14.25" customHeight="1">
      <c r="A31"/>
    </row>
    <row r="32" spans="1:1" ht="14.25" customHeight="1">
      <c r="A32"/>
    </row>
    <row r="33" spans="1:1" ht="14.25" customHeight="1">
      <c r="A33"/>
    </row>
    <row r="34" spans="1:1" ht="14.25" customHeight="1">
      <c r="A34"/>
    </row>
    <row r="35" spans="1:1" ht="14.25" customHeight="1">
      <c r="A35"/>
    </row>
    <row r="36" spans="1:1" ht="14.25" customHeight="1">
      <c r="A36"/>
    </row>
    <row r="37" spans="1:1" ht="14.25" customHeight="1">
      <c r="A37"/>
    </row>
    <row r="38" spans="1:1" ht="14.25" customHeight="1">
      <c r="A38"/>
    </row>
    <row r="39" spans="1:1" ht="14.25" customHeight="1">
      <c r="A39"/>
    </row>
    <row r="40" spans="1:1" ht="14.25" customHeight="1">
      <c r="A40"/>
    </row>
    <row r="41" spans="1:1" ht="14.25" customHeight="1">
      <c r="A41"/>
    </row>
    <row r="42" spans="1:1" ht="14.25" customHeight="1">
      <c r="A42"/>
    </row>
    <row r="43" spans="1:1" ht="14.25" customHeight="1">
      <c r="A43"/>
    </row>
    <row r="44" spans="1:1" ht="14.25" customHeight="1">
      <c r="A44"/>
    </row>
    <row r="45" spans="1:1" ht="14.25" customHeight="1">
      <c r="A45"/>
    </row>
    <row r="46" spans="1:1" ht="14.25" customHeight="1">
      <c r="A46"/>
    </row>
    <row r="47" spans="1:1" ht="14.25" customHeight="1">
      <c r="A47"/>
    </row>
    <row r="48" spans="1:1" ht="14.25" customHeight="1">
      <c r="A48"/>
    </row>
    <row r="49" spans="1:1" ht="14.25" customHeight="1">
      <c r="A49"/>
    </row>
    <row r="50" spans="1:1" ht="14.25" customHeight="1">
      <c r="A50"/>
    </row>
    <row r="51" spans="1:1" ht="14.25" customHeight="1">
      <c r="A51"/>
    </row>
    <row r="52" spans="1:1" ht="14.25" customHeight="1">
      <c r="A52"/>
    </row>
    <row r="53" spans="1:1" ht="14.25" customHeight="1">
      <c r="A53"/>
    </row>
    <row r="54" spans="1:1" ht="14.25" customHeight="1">
      <c r="A54"/>
    </row>
    <row r="55" spans="1:1" ht="14.25" customHeight="1">
      <c r="A55"/>
    </row>
    <row r="56" spans="1:1" ht="14.25" customHeight="1">
      <c r="A56"/>
    </row>
    <row r="57" spans="1:1" ht="14.25" customHeight="1">
      <c r="A57"/>
    </row>
    <row r="58" spans="1:1" ht="14.25" customHeight="1">
      <c r="A58"/>
    </row>
    <row r="59" spans="1:1" ht="14.25" customHeight="1">
      <c r="A59"/>
    </row>
    <row r="60" spans="1:1" ht="14.25" customHeight="1">
      <c r="A60"/>
    </row>
    <row r="61" spans="1:1" ht="14.25" customHeight="1">
      <c r="A61"/>
    </row>
    <row r="62" spans="1:1" ht="14.25" customHeight="1">
      <c r="A62"/>
    </row>
    <row r="63" spans="1:1" ht="14.25" customHeight="1">
      <c r="A63"/>
    </row>
    <row r="64" spans="1:1" ht="14.25" customHeight="1">
      <c r="A64"/>
    </row>
    <row r="65" spans="1:1" ht="14.25" customHeight="1">
      <c r="A65"/>
    </row>
    <row r="66" spans="1:1" ht="14.25" customHeight="1">
      <c r="A66"/>
    </row>
    <row r="67" spans="1:1" ht="14.25" customHeight="1">
      <c r="A67"/>
    </row>
    <row r="68" spans="1:1" ht="14.25" customHeight="1">
      <c r="A68"/>
    </row>
    <row r="69" spans="1:1" ht="14.25" customHeight="1">
      <c r="A69"/>
    </row>
    <row r="70" spans="1:1" ht="14.25" customHeight="1">
      <c r="A70"/>
    </row>
    <row r="71" spans="1:1" ht="14.25" customHeight="1">
      <c r="A71"/>
    </row>
    <row r="72" spans="1:1" ht="14.25" customHeight="1">
      <c r="A72"/>
    </row>
    <row r="73" spans="1:1" ht="14.25" customHeight="1">
      <c r="A73"/>
    </row>
    <row r="74" spans="1:1" ht="14.25" customHeight="1">
      <c r="A74"/>
    </row>
    <row r="75" spans="1:1" ht="14.25" customHeight="1">
      <c r="A75"/>
    </row>
    <row r="76" spans="1:1" ht="14.25" customHeight="1">
      <c r="A76"/>
    </row>
    <row r="77" spans="1:1" ht="14.25" customHeight="1">
      <c r="A77"/>
    </row>
    <row r="78" spans="1:1" ht="14.25" customHeight="1">
      <c r="A78"/>
    </row>
    <row r="79" spans="1:1" ht="14.25" customHeight="1">
      <c r="A79"/>
    </row>
    <row r="80" spans="1:1" ht="14.25" customHeight="1">
      <c r="A80"/>
    </row>
    <row r="81" spans="1:1" ht="14.25" customHeight="1">
      <c r="A81"/>
    </row>
    <row r="82" spans="1:1" ht="14.25" customHeight="1">
      <c r="A82"/>
    </row>
    <row r="83" spans="1:1" ht="14.25" customHeight="1">
      <c r="A83"/>
    </row>
    <row r="84" spans="1:1" ht="14.25" customHeight="1">
      <c r="A84"/>
    </row>
    <row r="85" spans="1:1" ht="14.25" customHeight="1">
      <c r="A85"/>
    </row>
    <row r="86" spans="1:1" ht="14.25" customHeight="1">
      <c r="A86"/>
    </row>
    <row r="87" spans="1:1" ht="14.25" customHeight="1">
      <c r="A87"/>
    </row>
    <row r="88" spans="1:1" ht="14.25" customHeight="1">
      <c r="A88"/>
    </row>
    <row r="89" spans="1:1" ht="14.25" customHeight="1">
      <c r="A89"/>
    </row>
    <row r="90" spans="1:1" ht="14.25" customHeight="1">
      <c r="A90"/>
    </row>
    <row r="91" spans="1:1" ht="14.25" customHeight="1">
      <c r="A91"/>
    </row>
    <row r="92" spans="1:1" ht="14.25" customHeight="1">
      <c r="A92"/>
    </row>
    <row r="93" spans="1:1" ht="14.25" customHeight="1">
      <c r="A93"/>
    </row>
    <row r="94" spans="1:1" ht="14.25" customHeight="1">
      <c r="A94"/>
    </row>
    <row r="95" spans="1:1" ht="14.25" customHeight="1">
      <c r="A95"/>
    </row>
    <row r="96" spans="1:1" ht="14.25" customHeight="1">
      <c r="A96"/>
    </row>
    <row r="97" spans="1:1" ht="14.25" customHeight="1">
      <c r="A97"/>
    </row>
    <row r="98" spans="1:1" ht="14.25" customHeight="1">
      <c r="A98"/>
    </row>
    <row r="99" spans="1:1" ht="14.25" customHeight="1">
      <c r="A99"/>
    </row>
    <row r="100" spans="1:1" ht="14.25" customHeight="1">
      <c r="A100"/>
    </row>
    <row r="101" spans="1:1" ht="14.25" customHeight="1">
      <c r="A101"/>
    </row>
  </sheetData>
  <phoneticPr fontId="13"/>
  <pageMargins left="0.3" right="0.3" top="0.3" bottom="0.3" header="0.25" footer="0.25"/>
  <pageSetup paperSize="9" orientation="landscape" horizontalDpi="96" verticalDpi="96" r:id="rId1"/>
  <headerFooter alignWithMargins="0"/>
</worksheet>
</file>

<file path=xl/worksheets/sheet9.xml><?xml version="1.0" encoding="utf-8"?>
<worksheet xmlns="http://schemas.openxmlformats.org/spreadsheetml/2006/main" xmlns:r="http://schemas.openxmlformats.org/officeDocument/2006/relationships">
  <sheetPr codeName="Sheet8"/>
  <dimension ref="A1:BJ628"/>
  <sheetViews>
    <sheetView workbookViewId="0"/>
  </sheetViews>
  <sheetFormatPr defaultRowHeight="12"/>
  <cols>
    <col min="1" max="2" width="9" style="11" customWidth="1"/>
    <col min="3" max="3" width="13.28515625" style="11" customWidth="1"/>
    <col min="4" max="7" width="9" style="11" customWidth="1"/>
    <col min="8" max="8" width="8.7109375" style="11" customWidth="1"/>
    <col min="9" max="11" width="9" style="11" customWidth="1"/>
    <col min="12" max="14" width="9.85546875" style="11" customWidth="1"/>
    <col min="15" max="15" width="10.42578125" style="11" customWidth="1"/>
    <col min="16" max="16" width="8.42578125" style="11" customWidth="1"/>
    <col min="17" max="17" width="6.7109375" style="11" customWidth="1"/>
    <col min="18" max="18" width="13" style="11" customWidth="1"/>
    <col min="19" max="20" width="4.7109375" style="11" customWidth="1"/>
    <col min="21" max="25" width="12" style="11" customWidth="1"/>
    <col min="26" max="26" width="5.85546875" style="11" customWidth="1"/>
    <col min="27" max="27" width="5.85546875" style="2" customWidth="1"/>
    <col min="28" max="28" width="7.28515625" style="2" customWidth="1"/>
    <col min="29" max="29" width="8.140625" style="2" customWidth="1"/>
    <col min="30" max="30" width="9.140625" style="2"/>
    <col min="31" max="32" width="1.85546875" style="2" customWidth="1"/>
    <col min="33" max="34" width="7" style="2" customWidth="1"/>
    <col min="35" max="36" width="1.7109375" style="2" customWidth="1"/>
    <col min="37" max="37" width="5.42578125" style="2" customWidth="1"/>
    <col min="38" max="16384" width="9.140625" style="2"/>
  </cols>
  <sheetData>
    <row r="1" spans="1:62" s="3" customFormat="1" ht="30" customHeight="1" thickBot="1">
      <c r="A1" s="285" t="s">
        <v>445</v>
      </c>
      <c r="B1" s="286"/>
      <c r="C1" s="287"/>
      <c r="D1" s="287"/>
      <c r="E1" s="286"/>
      <c r="F1" s="286"/>
      <c r="G1" s="286"/>
      <c r="H1" s="286"/>
      <c r="I1" s="286"/>
      <c r="J1" s="286"/>
      <c r="K1" s="286"/>
      <c r="L1" s="286"/>
      <c r="M1" s="288"/>
      <c r="N1" s="288"/>
      <c r="S1" s="2"/>
      <c r="AA1" s="8"/>
      <c r="AB1" s="1339"/>
      <c r="AC1" s="1340"/>
      <c r="AD1" s="1340"/>
      <c r="AE1" s="31"/>
      <c r="AF1" s="2"/>
      <c r="AG1" s="2"/>
      <c r="AH1" s="2"/>
      <c r="AI1" s="2"/>
      <c r="AJ1" s="2"/>
      <c r="AK1" s="2"/>
      <c r="AL1" s="2"/>
    </row>
    <row r="2" spans="1:62" s="3" customFormat="1" ht="18" customHeight="1" thickBot="1">
      <c r="A2" s="8" t="s">
        <v>446</v>
      </c>
      <c r="B2" s="8"/>
      <c r="C2" s="30"/>
      <c r="D2" s="30" t="s">
        <v>448</v>
      </c>
      <c r="E2" s="129">
        <v>1</v>
      </c>
      <c r="F2" s="294" t="s">
        <v>456</v>
      </c>
      <c r="G2" s="6"/>
      <c r="H2" s="6"/>
      <c r="I2" s="6"/>
      <c r="J2" s="8" t="s">
        <v>405</v>
      </c>
      <c r="K2" s="31"/>
      <c r="L2" s="31"/>
      <c r="M2" s="31"/>
      <c r="N2" s="31"/>
      <c r="O2" s="31"/>
      <c r="P2" s="6"/>
      <c r="Q2" s="8" t="s">
        <v>432</v>
      </c>
      <c r="R2" s="8"/>
      <c r="S2" s="6"/>
      <c r="T2" s="8" t="s">
        <v>231</v>
      </c>
      <c r="U2" s="129">
        <v>1</v>
      </c>
      <c r="V2" s="294" t="s">
        <v>457</v>
      </c>
      <c r="W2" s="31"/>
      <c r="X2" s="31"/>
      <c r="Y2" s="31"/>
      <c r="Z2" s="31"/>
      <c r="AA2" s="8"/>
      <c r="AB2" s="7" t="s">
        <v>452</v>
      </c>
      <c r="AC2" s="1346" t="s">
        <v>451</v>
      </c>
      <c r="AD2" s="1346"/>
      <c r="AE2" s="31"/>
      <c r="AF2" s="2"/>
      <c r="AG2" s="810" t="s">
        <v>989</v>
      </c>
      <c r="AH2" s="810" t="s">
        <v>990</v>
      </c>
      <c r="AI2" s="2"/>
      <c r="AJ2" s="2"/>
      <c r="AK2" s="2"/>
      <c r="AL2" s="2"/>
    </row>
    <row r="3" spans="1:62" s="3" customFormat="1" ht="18" customHeight="1" thickBot="1">
      <c r="A3" s="32" t="s">
        <v>200</v>
      </c>
      <c r="B3" s="33" t="s">
        <v>230</v>
      </c>
      <c r="C3" s="11" t="s">
        <v>464</v>
      </c>
      <c r="D3" s="32" t="s">
        <v>199</v>
      </c>
      <c r="E3" s="32" t="s">
        <v>454</v>
      </c>
      <c r="F3" s="9" t="s">
        <v>453</v>
      </c>
      <c r="G3" s="9" t="s">
        <v>455</v>
      </c>
      <c r="H3" s="33" t="s">
        <v>219</v>
      </c>
      <c r="I3" s="6"/>
      <c r="J3" s="32" t="s">
        <v>199</v>
      </c>
      <c r="K3" s="33" t="s">
        <v>198</v>
      </c>
      <c r="L3" s="34" t="s">
        <v>242</v>
      </c>
      <c r="M3" s="354" t="s">
        <v>243</v>
      </c>
      <c r="N3" s="35" t="s">
        <v>525</v>
      </c>
      <c r="O3" s="36" t="s">
        <v>244</v>
      </c>
      <c r="P3" s="6"/>
      <c r="Q3" s="32" t="s">
        <v>652</v>
      </c>
      <c r="R3" s="37" t="s">
        <v>97</v>
      </c>
      <c r="S3" s="11"/>
      <c r="T3" s="32" t="s">
        <v>652</v>
      </c>
      <c r="U3" s="9" t="s">
        <v>654</v>
      </c>
      <c r="V3" s="9" t="s">
        <v>655</v>
      </c>
      <c r="W3" s="9" t="s">
        <v>656</v>
      </c>
      <c r="X3" s="9" t="s">
        <v>657</v>
      </c>
      <c r="Y3" s="33" t="s">
        <v>658</v>
      </c>
      <c r="Z3" s="1341" t="s">
        <v>324</v>
      </c>
      <c r="AA3" s="1340"/>
      <c r="AB3" s="36" t="s">
        <v>200</v>
      </c>
      <c r="AC3" s="1346"/>
      <c r="AD3" s="1346"/>
      <c r="AF3" s="2"/>
      <c r="AG3" s="811"/>
      <c r="AH3" s="811"/>
      <c r="AI3" s="2"/>
      <c r="AJ3" s="2"/>
      <c r="AK3" s="32" t="s">
        <v>652</v>
      </c>
      <c r="AL3" s="9" t="s">
        <v>991</v>
      </c>
      <c r="AM3" s="9" t="s">
        <v>992</v>
      </c>
      <c r="AN3" s="9" t="s">
        <v>993</v>
      </c>
      <c r="AO3" s="9" t="s">
        <v>994</v>
      </c>
      <c r="AP3" s="9" t="s">
        <v>995</v>
      </c>
      <c r="AQ3" s="9" t="s">
        <v>996</v>
      </c>
      <c r="AR3" s="9" t="s">
        <v>997</v>
      </c>
      <c r="AS3" s="9" t="s">
        <v>998</v>
      </c>
      <c r="AT3" s="9" t="s">
        <v>999</v>
      </c>
      <c r="AU3" s="9" t="s">
        <v>1000</v>
      </c>
      <c r="AV3" s="9" t="s">
        <v>1001</v>
      </c>
      <c r="AW3" s="9" t="s">
        <v>1002</v>
      </c>
      <c r="AX3" s="9" t="s">
        <v>1003</v>
      </c>
      <c r="AY3" s="9" t="s">
        <v>1004</v>
      </c>
      <c r="AZ3" s="9" t="s">
        <v>1005</v>
      </c>
      <c r="BA3" s="9" t="s">
        <v>1006</v>
      </c>
      <c r="BB3" s="9" t="s">
        <v>1007</v>
      </c>
      <c r="BC3" s="9" t="s">
        <v>1008</v>
      </c>
      <c r="BD3" s="9" t="s">
        <v>1009</v>
      </c>
      <c r="BE3" s="9" t="s">
        <v>1010</v>
      </c>
      <c r="BF3" s="9" t="s">
        <v>1011</v>
      </c>
      <c r="BG3" s="9" t="s">
        <v>1012</v>
      </c>
      <c r="BH3" s="9" t="s">
        <v>1013</v>
      </c>
      <c r="BI3" s="9" t="s">
        <v>1014</v>
      </c>
      <c r="BJ3" s="33" t="s">
        <v>1015</v>
      </c>
    </row>
    <row r="4" spans="1:62" s="3" customFormat="1" ht="18" customHeight="1" thickBot="1">
      <c r="A4" s="157">
        <v>1</v>
      </c>
      <c r="B4" s="981"/>
      <c r="C4" s="129">
        <v>12</v>
      </c>
      <c r="D4" s="157">
        <v>1</v>
      </c>
      <c r="E4" s="295" t="s">
        <v>476</v>
      </c>
      <c r="F4" s="291" t="s">
        <v>236</v>
      </c>
      <c r="G4" s="291" t="s">
        <v>262</v>
      </c>
      <c r="H4" s="296"/>
      <c r="I4" s="6"/>
      <c r="J4" s="157">
        <v>1</v>
      </c>
      <c r="K4" s="289" t="str">
        <f>VLOOKUP(J4,料理ﾀｲﾌﾟ,$E$2+1,FALSE)</f>
        <v>通常</v>
      </c>
      <c r="L4" s="38"/>
      <c r="M4" s="355"/>
      <c r="N4" s="39"/>
      <c r="O4" s="40">
        <f>SUM(L4:M4)</f>
        <v>0</v>
      </c>
      <c r="P4" s="6"/>
      <c r="Q4" s="157">
        <v>1</v>
      </c>
      <c r="R4" s="289" t="str">
        <f t="shared" ref="R4:R67" si="0">IF($U$2&lt;=5,VLOOKUP(Q4,ﾃｰﾌﾞﾙﾀｲﾌﾟ,$U$2+1,FALSE),VLOOKUP(Q4,ﾃｰﾌﾞﾙﾀｲﾌﾟ,$U$2+13,FALSE))</f>
        <v>Ａ</v>
      </c>
      <c r="S4" s="11"/>
      <c r="T4" s="157">
        <v>1</v>
      </c>
      <c r="U4" s="791" t="s">
        <v>98</v>
      </c>
      <c r="V4" s="792" t="s">
        <v>1084</v>
      </c>
      <c r="W4" s="792"/>
      <c r="X4" s="792"/>
      <c r="Y4" s="794"/>
      <c r="Z4" s="1342"/>
      <c r="AA4" s="1340"/>
      <c r="AB4" s="161">
        <v>2</v>
      </c>
      <c r="AC4" s="1346"/>
      <c r="AD4" s="1346"/>
      <c r="AF4" s="2"/>
      <c r="AG4" s="812" t="s">
        <v>133</v>
      </c>
      <c r="AH4" s="812" t="s">
        <v>133</v>
      </c>
      <c r="AI4" s="2"/>
      <c r="AJ4" s="2"/>
      <c r="AK4" s="157">
        <v>1</v>
      </c>
      <c r="AL4" s="791"/>
      <c r="AM4" s="792"/>
      <c r="AN4" s="793"/>
      <c r="AO4" s="792"/>
      <c r="AP4" s="792"/>
      <c r="AQ4" s="792"/>
      <c r="AR4" s="793"/>
      <c r="AS4" s="792"/>
      <c r="AT4" s="793"/>
      <c r="AU4" s="792"/>
      <c r="AV4" s="793"/>
      <c r="AW4" s="792"/>
      <c r="AX4" s="793"/>
      <c r="AY4" s="792"/>
      <c r="AZ4" s="792"/>
      <c r="BA4" s="792"/>
      <c r="BB4" s="793"/>
      <c r="BC4" s="792"/>
      <c r="BD4" s="793"/>
      <c r="BE4" s="792"/>
      <c r="BF4" s="793"/>
      <c r="BG4" s="792"/>
      <c r="BH4" s="793"/>
      <c r="BI4" s="792"/>
      <c r="BJ4" s="794"/>
    </row>
    <row r="5" spans="1:62" s="3" customFormat="1" ht="18" customHeight="1">
      <c r="A5" s="158">
        <v>2</v>
      </c>
      <c r="B5" s="982" t="s">
        <v>1227</v>
      </c>
      <c r="C5" s="11"/>
      <c r="D5" s="158">
        <v>2</v>
      </c>
      <c r="E5" s="297" t="s">
        <v>1229</v>
      </c>
      <c r="F5" s="292" t="s">
        <v>237</v>
      </c>
      <c r="G5" s="292" t="s">
        <v>263</v>
      </c>
      <c r="H5" s="298"/>
      <c r="I5" s="6"/>
      <c r="J5" s="158">
        <v>2</v>
      </c>
      <c r="K5" s="301" t="str">
        <f t="shared" ref="K5:K12" si="1">VLOOKUP(J5,料理ﾀｲﾌﾟ,$E$2+1,FALSE)</f>
        <v>子1</v>
      </c>
      <c r="L5" s="41"/>
      <c r="M5" s="356"/>
      <c r="N5" s="42"/>
      <c r="O5" s="43">
        <f t="shared" ref="O5:O14" si="2">SUM(L5:M5)</f>
        <v>0</v>
      </c>
      <c r="P5" s="6"/>
      <c r="Q5" s="158">
        <v>2</v>
      </c>
      <c r="R5" s="289" t="str">
        <f t="shared" si="0"/>
        <v>Ｂ</v>
      </c>
      <c r="S5" s="11"/>
      <c r="T5" s="158">
        <v>2</v>
      </c>
      <c r="U5" s="795" t="s">
        <v>99</v>
      </c>
      <c r="V5" s="792" t="s">
        <v>1085</v>
      </c>
      <c r="W5" s="796"/>
      <c r="X5" s="792"/>
      <c r="Y5" s="797"/>
      <c r="Z5" s="1342"/>
      <c r="AA5" s="1340"/>
      <c r="AB5" s="162">
        <v>4</v>
      </c>
      <c r="AC5" s="1346"/>
      <c r="AD5" s="1346"/>
      <c r="AF5" s="2"/>
      <c r="AG5" s="812"/>
      <c r="AH5" s="812" t="s">
        <v>132</v>
      </c>
      <c r="AI5" s="2"/>
      <c r="AJ5" s="2"/>
      <c r="AK5" s="158">
        <v>2</v>
      </c>
      <c r="AL5" s="795"/>
      <c r="AM5" s="792"/>
      <c r="AN5" s="796"/>
      <c r="AO5" s="792"/>
      <c r="AP5" s="792"/>
      <c r="AQ5" s="792"/>
      <c r="AR5" s="796"/>
      <c r="AS5" s="792"/>
      <c r="AT5" s="796"/>
      <c r="AU5" s="792"/>
      <c r="AV5" s="796"/>
      <c r="AW5" s="792"/>
      <c r="AX5" s="796"/>
      <c r="AY5" s="792"/>
      <c r="AZ5" s="792"/>
      <c r="BA5" s="792"/>
      <c r="BB5" s="796"/>
      <c r="BC5" s="792"/>
      <c r="BD5" s="796"/>
      <c r="BE5" s="792"/>
      <c r="BF5" s="796"/>
      <c r="BG5" s="792"/>
      <c r="BH5" s="796"/>
      <c r="BI5" s="792"/>
      <c r="BJ5" s="797"/>
    </row>
    <row r="6" spans="1:62" s="3" customFormat="1" ht="18" customHeight="1">
      <c r="A6" s="158">
        <v>3</v>
      </c>
      <c r="B6" s="982" t="s">
        <v>1228</v>
      </c>
      <c r="C6" s="11"/>
      <c r="D6" s="158">
        <v>3</v>
      </c>
      <c r="E6" s="297" t="s">
        <v>1230</v>
      </c>
      <c r="F6" s="292" t="s">
        <v>238</v>
      </c>
      <c r="G6" s="292" t="s">
        <v>264</v>
      </c>
      <c r="H6" s="298"/>
      <c r="I6" s="6"/>
      <c r="J6" s="158">
        <v>3</v>
      </c>
      <c r="K6" s="301" t="str">
        <f t="shared" si="1"/>
        <v>子2</v>
      </c>
      <c r="L6" s="41"/>
      <c r="M6" s="356"/>
      <c r="N6" s="42"/>
      <c r="O6" s="43">
        <f t="shared" si="2"/>
        <v>0</v>
      </c>
      <c r="P6" s="6"/>
      <c r="Q6" s="158">
        <v>3</v>
      </c>
      <c r="R6" s="289" t="str">
        <f t="shared" si="0"/>
        <v>Ｃ</v>
      </c>
      <c r="S6" s="11"/>
      <c r="T6" s="158">
        <v>3</v>
      </c>
      <c r="U6" s="795" t="s">
        <v>104</v>
      </c>
      <c r="V6" s="792" t="s">
        <v>1086</v>
      </c>
      <c r="W6" s="796"/>
      <c r="X6" s="792"/>
      <c r="Y6" s="797"/>
      <c r="Z6" s="1342"/>
      <c r="AA6" s="1340"/>
      <c r="AB6" s="162">
        <v>6</v>
      </c>
      <c r="AC6" s="1346"/>
      <c r="AD6" s="1346"/>
      <c r="AF6" s="2"/>
      <c r="AG6" s="812"/>
      <c r="AH6" s="812"/>
      <c r="AI6" s="2"/>
      <c r="AJ6" s="2"/>
      <c r="AK6" s="158">
        <v>3</v>
      </c>
      <c r="AL6" s="795"/>
      <c r="AM6" s="792"/>
      <c r="AN6" s="796"/>
      <c r="AO6" s="792"/>
      <c r="AP6" s="792"/>
      <c r="AQ6" s="792"/>
      <c r="AR6" s="796"/>
      <c r="AS6" s="792"/>
      <c r="AT6" s="796"/>
      <c r="AU6" s="792"/>
      <c r="AV6" s="796"/>
      <c r="AW6" s="792"/>
      <c r="AX6" s="796"/>
      <c r="AY6" s="792"/>
      <c r="AZ6" s="792"/>
      <c r="BA6" s="792"/>
      <c r="BB6" s="796"/>
      <c r="BC6" s="792"/>
      <c r="BD6" s="796"/>
      <c r="BE6" s="792"/>
      <c r="BF6" s="796"/>
      <c r="BG6" s="792"/>
      <c r="BH6" s="796"/>
      <c r="BI6" s="792"/>
      <c r="BJ6" s="797"/>
    </row>
    <row r="7" spans="1:62" s="3" customFormat="1" ht="18" customHeight="1">
      <c r="A7" s="158">
        <v>4</v>
      </c>
      <c r="B7" s="982" t="s">
        <v>1126</v>
      </c>
      <c r="C7" s="11"/>
      <c r="D7" s="158">
        <v>4</v>
      </c>
      <c r="E7" s="297" t="s">
        <v>479</v>
      </c>
      <c r="F7" s="292" t="s">
        <v>233</v>
      </c>
      <c r="G7" s="292" t="s">
        <v>265</v>
      </c>
      <c r="H7" s="298"/>
      <c r="I7" s="6"/>
      <c r="J7" s="158">
        <v>4</v>
      </c>
      <c r="K7" s="301" t="str">
        <f t="shared" si="1"/>
        <v>特1</v>
      </c>
      <c r="L7" s="41"/>
      <c r="M7" s="356"/>
      <c r="N7" s="42"/>
      <c r="O7" s="43">
        <f t="shared" si="2"/>
        <v>0</v>
      </c>
      <c r="P7" s="6"/>
      <c r="Q7" s="158">
        <v>4</v>
      </c>
      <c r="R7" s="289" t="str">
        <f t="shared" si="0"/>
        <v>Ｄ</v>
      </c>
      <c r="S7" s="11"/>
      <c r="T7" s="158">
        <v>4</v>
      </c>
      <c r="U7" s="795" t="s">
        <v>105</v>
      </c>
      <c r="V7" s="792" t="s">
        <v>1087</v>
      </c>
      <c r="W7" s="796"/>
      <c r="X7" s="792"/>
      <c r="Y7" s="797"/>
      <c r="Z7" s="1342"/>
      <c r="AA7" s="1340"/>
      <c r="AB7" s="162">
        <v>8</v>
      </c>
      <c r="AC7" s="1346"/>
      <c r="AD7" s="1346"/>
      <c r="AF7" s="2"/>
      <c r="AG7" s="812"/>
      <c r="AH7" s="812"/>
      <c r="AI7" s="2"/>
      <c r="AJ7" s="2"/>
      <c r="AK7" s="158">
        <v>4</v>
      </c>
      <c r="AL7" s="795"/>
      <c r="AM7" s="792"/>
      <c r="AN7" s="796"/>
      <c r="AO7" s="792"/>
      <c r="AP7" s="792"/>
      <c r="AQ7" s="792"/>
      <c r="AR7" s="796"/>
      <c r="AS7" s="792"/>
      <c r="AT7" s="796"/>
      <c r="AU7" s="792"/>
      <c r="AV7" s="796"/>
      <c r="AW7" s="792"/>
      <c r="AX7" s="796"/>
      <c r="AY7" s="792"/>
      <c r="AZ7" s="792"/>
      <c r="BA7" s="792"/>
      <c r="BB7" s="796"/>
      <c r="BC7" s="792"/>
      <c r="BD7" s="796"/>
      <c r="BE7" s="792"/>
      <c r="BF7" s="796"/>
      <c r="BG7" s="792"/>
      <c r="BH7" s="796"/>
      <c r="BI7" s="792"/>
      <c r="BJ7" s="797"/>
    </row>
    <row r="8" spans="1:62" s="3" customFormat="1" ht="18" customHeight="1">
      <c r="A8" s="158">
        <v>5</v>
      </c>
      <c r="B8" s="982" t="s">
        <v>1127</v>
      </c>
      <c r="C8" s="11"/>
      <c r="D8" s="158">
        <v>5</v>
      </c>
      <c r="E8" s="297" t="s">
        <v>480</v>
      </c>
      <c r="F8" s="292" t="s">
        <v>234</v>
      </c>
      <c r="G8" s="292" t="s">
        <v>266</v>
      </c>
      <c r="H8" s="298"/>
      <c r="I8" s="6"/>
      <c r="J8" s="158">
        <v>5</v>
      </c>
      <c r="K8" s="301" t="str">
        <f t="shared" si="1"/>
        <v>特2</v>
      </c>
      <c r="L8" s="41"/>
      <c r="M8" s="356"/>
      <c r="N8" s="42"/>
      <c r="O8" s="43">
        <f t="shared" si="2"/>
        <v>0</v>
      </c>
      <c r="P8" s="6"/>
      <c r="Q8" s="158">
        <v>5</v>
      </c>
      <c r="R8" s="289" t="str">
        <f t="shared" si="0"/>
        <v>Ｅ</v>
      </c>
      <c r="S8" s="11"/>
      <c r="T8" s="158">
        <v>5</v>
      </c>
      <c r="U8" s="795" t="s">
        <v>106</v>
      </c>
      <c r="V8" s="792" t="s">
        <v>1088</v>
      </c>
      <c r="W8" s="796"/>
      <c r="X8" s="792"/>
      <c r="Y8" s="797"/>
      <c r="Z8" s="1342"/>
      <c r="AA8" s="1340"/>
      <c r="AB8" s="162">
        <v>10</v>
      </c>
      <c r="AC8" s="1346"/>
      <c r="AD8" s="1346"/>
      <c r="AF8" s="2"/>
      <c r="AG8" s="812"/>
      <c r="AH8" s="812"/>
      <c r="AI8" s="2"/>
      <c r="AJ8" s="2"/>
      <c r="AK8" s="158">
        <v>5</v>
      </c>
      <c r="AL8" s="795"/>
      <c r="AM8" s="792"/>
      <c r="AN8" s="796"/>
      <c r="AO8" s="792"/>
      <c r="AP8" s="792"/>
      <c r="AQ8" s="792"/>
      <c r="AR8" s="796"/>
      <c r="AS8" s="792"/>
      <c r="AT8" s="796"/>
      <c r="AU8" s="792"/>
      <c r="AV8" s="796"/>
      <c r="AW8" s="792"/>
      <c r="AX8" s="796"/>
      <c r="AY8" s="792"/>
      <c r="AZ8" s="792"/>
      <c r="BA8" s="792"/>
      <c r="BB8" s="796"/>
      <c r="BC8" s="792"/>
      <c r="BD8" s="796"/>
      <c r="BE8" s="792"/>
      <c r="BF8" s="796"/>
      <c r="BG8" s="792"/>
      <c r="BH8" s="796"/>
      <c r="BI8" s="792"/>
      <c r="BJ8" s="797"/>
    </row>
    <row r="9" spans="1:62" s="3" customFormat="1" ht="18" customHeight="1">
      <c r="A9" s="158">
        <v>6</v>
      </c>
      <c r="B9" s="982" t="s">
        <v>1133</v>
      </c>
      <c r="C9" s="11"/>
      <c r="D9" s="158">
        <v>6</v>
      </c>
      <c r="E9" s="297" t="s">
        <v>988</v>
      </c>
      <c r="F9" s="292" t="s">
        <v>235</v>
      </c>
      <c r="G9" s="292" t="s">
        <v>267</v>
      </c>
      <c r="H9" s="298"/>
      <c r="I9" s="6"/>
      <c r="J9" s="158">
        <v>6</v>
      </c>
      <c r="K9" s="301" t="str">
        <f t="shared" si="1"/>
        <v>料理無</v>
      </c>
      <c r="L9" s="41"/>
      <c r="M9" s="356"/>
      <c r="N9" s="42"/>
      <c r="O9" s="43">
        <f t="shared" si="2"/>
        <v>0</v>
      </c>
      <c r="P9" s="6"/>
      <c r="Q9" s="158">
        <v>6</v>
      </c>
      <c r="R9" s="289" t="str">
        <f t="shared" si="0"/>
        <v>Ｆ</v>
      </c>
      <c r="S9" s="11"/>
      <c r="T9" s="158">
        <v>6</v>
      </c>
      <c r="U9" s="795" t="s">
        <v>107</v>
      </c>
      <c r="V9" s="792" t="s">
        <v>1089</v>
      </c>
      <c r="W9" s="796"/>
      <c r="X9" s="792"/>
      <c r="Y9" s="797"/>
      <c r="Z9" s="31"/>
      <c r="AB9" s="162">
        <v>12</v>
      </c>
      <c r="AC9" s="1344" t="s">
        <v>402</v>
      </c>
      <c r="AD9" s="1340"/>
      <c r="AF9" s="2"/>
      <c r="AG9" s="812"/>
      <c r="AH9" s="812"/>
      <c r="AI9" s="2"/>
      <c r="AJ9" s="2"/>
      <c r="AK9" s="158">
        <v>6</v>
      </c>
      <c r="AL9" s="795"/>
      <c r="AM9" s="792"/>
      <c r="AN9" s="796"/>
      <c r="AO9" s="792"/>
      <c r="AP9" s="792"/>
      <c r="AQ9" s="792"/>
      <c r="AR9" s="796"/>
      <c r="AS9" s="792"/>
      <c r="AT9" s="796"/>
      <c r="AU9" s="792"/>
      <c r="AV9" s="796"/>
      <c r="AW9" s="792"/>
      <c r="AX9" s="796"/>
      <c r="AY9" s="792"/>
      <c r="AZ9" s="792"/>
      <c r="BA9" s="792"/>
      <c r="BB9" s="796"/>
      <c r="BC9" s="792"/>
      <c r="BD9" s="796"/>
      <c r="BE9" s="792"/>
      <c r="BF9" s="796"/>
      <c r="BG9" s="792"/>
      <c r="BH9" s="796"/>
      <c r="BI9" s="792"/>
      <c r="BJ9" s="797"/>
    </row>
    <row r="10" spans="1:62" s="3" customFormat="1" ht="18" customHeight="1">
      <c r="A10" s="158">
        <v>7</v>
      </c>
      <c r="B10" s="982"/>
      <c r="C10" s="11"/>
      <c r="D10" s="158">
        <v>7</v>
      </c>
      <c r="E10" s="297"/>
      <c r="F10" s="292"/>
      <c r="G10" s="292" t="s">
        <v>268</v>
      </c>
      <c r="H10" s="298"/>
      <c r="I10" s="6"/>
      <c r="J10" s="158">
        <v>7</v>
      </c>
      <c r="K10" s="301">
        <f t="shared" si="1"/>
        <v>0</v>
      </c>
      <c r="L10" s="41"/>
      <c r="M10" s="356"/>
      <c r="N10" s="42"/>
      <c r="O10" s="43">
        <f t="shared" si="2"/>
        <v>0</v>
      </c>
      <c r="P10" s="6"/>
      <c r="Q10" s="158">
        <v>7</v>
      </c>
      <c r="R10" s="289" t="str">
        <f t="shared" si="0"/>
        <v>Ｇ</v>
      </c>
      <c r="S10" s="11"/>
      <c r="T10" s="158">
        <v>7</v>
      </c>
      <c r="U10" s="795" t="s">
        <v>108</v>
      </c>
      <c r="V10" s="792" t="s">
        <v>1090</v>
      </c>
      <c r="W10" s="796"/>
      <c r="X10" s="792"/>
      <c r="Y10" s="797"/>
      <c r="Z10" s="31"/>
      <c r="AB10" s="162">
        <v>14</v>
      </c>
      <c r="AC10" s="1345"/>
      <c r="AD10" s="1340"/>
      <c r="AF10" s="2"/>
      <c r="AG10" s="2"/>
      <c r="AH10" s="2"/>
      <c r="AI10" s="2"/>
      <c r="AJ10" s="2"/>
      <c r="AK10" s="158">
        <v>7</v>
      </c>
      <c r="AL10" s="795"/>
      <c r="AM10" s="792"/>
      <c r="AN10" s="796"/>
      <c r="AO10" s="792"/>
      <c r="AP10" s="792"/>
      <c r="AQ10" s="792"/>
      <c r="AR10" s="796"/>
      <c r="AS10" s="792"/>
      <c r="AT10" s="796"/>
      <c r="AU10" s="792"/>
      <c r="AV10" s="796"/>
      <c r="AW10" s="792"/>
      <c r="AX10" s="796"/>
      <c r="AY10" s="792"/>
      <c r="AZ10" s="792"/>
      <c r="BA10" s="792"/>
      <c r="BB10" s="796"/>
      <c r="BC10" s="792"/>
      <c r="BD10" s="796"/>
      <c r="BE10" s="792"/>
      <c r="BF10" s="796"/>
      <c r="BG10" s="792"/>
      <c r="BH10" s="796"/>
      <c r="BI10" s="792"/>
      <c r="BJ10" s="797"/>
    </row>
    <row r="11" spans="1:62" s="3" customFormat="1" ht="18" customHeight="1">
      <c r="A11" s="158">
        <v>8</v>
      </c>
      <c r="B11" s="982"/>
      <c r="C11" s="11"/>
      <c r="D11" s="158">
        <v>8</v>
      </c>
      <c r="E11" s="297"/>
      <c r="F11" s="292"/>
      <c r="G11" s="292" t="s">
        <v>269</v>
      </c>
      <c r="H11" s="298"/>
      <c r="I11" s="6"/>
      <c r="J11" s="158">
        <v>8</v>
      </c>
      <c r="K11" s="301">
        <f t="shared" si="1"/>
        <v>0</v>
      </c>
      <c r="L11" s="41"/>
      <c r="M11" s="356"/>
      <c r="N11" s="42"/>
      <c r="O11" s="43">
        <f t="shared" si="2"/>
        <v>0</v>
      </c>
      <c r="P11" s="6"/>
      <c r="Q11" s="158">
        <v>8</v>
      </c>
      <c r="R11" s="289" t="str">
        <f t="shared" si="0"/>
        <v>Ｈ</v>
      </c>
      <c r="S11" s="11"/>
      <c r="T11" s="158">
        <v>8</v>
      </c>
      <c r="U11" s="795" t="s">
        <v>109</v>
      </c>
      <c r="V11" s="792" t="s">
        <v>1091</v>
      </c>
      <c r="W11" s="796"/>
      <c r="X11" s="792"/>
      <c r="Y11" s="797"/>
      <c r="Z11" s="31"/>
      <c r="AB11" s="162">
        <v>16</v>
      </c>
      <c r="AC11" s="1345"/>
      <c r="AD11" s="1340"/>
      <c r="AF11" s="2"/>
      <c r="AG11" s="2"/>
      <c r="AH11" s="2"/>
      <c r="AI11" s="2"/>
      <c r="AJ11" s="2"/>
      <c r="AK11" s="158">
        <v>8</v>
      </c>
      <c r="AL11" s="795"/>
      <c r="AM11" s="792"/>
      <c r="AN11" s="796"/>
      <c r="AO11" s="792"/>
      <c r="AP11" s="792"/>
      <c r="AQ11" s="792"/>
      <c r="AR11" s="796"/>
      <c r="AS11" s="792"/>
      <c r="AT11" s="796"/>
      <c r="AU11" s="792"/>
      <c r="AV11" s="796"/>
      <c r="AW11" s="792"/>
      <c r="AX11" s="796"/>
      <c r="AY11" s="792"/>
      <c r="AZ11" s="792"/>
      <c r="BA11" s="792"/>
      <c r="BB11" s="796"/>
      <c r="BC11" s="792"/>
      <c r="BD11" s="796"/>
      <c r="BE11" s="792"/>
      <c r="BF11" s="796"/>
      <c r="BG11" s="792"/>
      <c r="BH11" s="796"/>
      <c r="BI11" s="792"/>
      <c r="BJ11" s="797"/>
    </row>
    <row r="12" spans="1:62" s="3" customFormat="1" ht="18" customHeight="1">
      <c r="A12" s="158">
        <v>9</v>
      </c>
      <c r="B12" s="982"/>
      <c r="C12" s="11"/>
      <c r="D12" s="158">
        <v>9</v>
      </c>
      <c r="E12" s="297"/>
      <c r="F12" s="292"/>
      <c r="G12" s="292" t="s">
        <v>270</v>
      </c>
      <c r="H12" s="298"/>
      <c r="I12" s="6"/>
      <c r="J12" s="158">
        <v>9</v>
      </c>
      <c r="K12" s="301">
        <f t="shared" si="1"/>
        <v>0</v>
      </c>
      <c r="L12" s="41"/>
      <c r="M12" s="356"/>
      <c r="N12" s="42"/>
      <c r="O12" s="43">
        <f t="shared" si="2"/>
        <v>0</v>
      </c>
      <c r="P12" s="6"/>
      <c r="Q12" s="158">
        <v>9</v>
      </c>
      <c r="R12" s="289" t="str">
        <f t="shared" si="0"/>
        <v>Ｉ</v>
      </c>
      <c r="S12" s="11"/>
      <c r="T12" s="158">
        <v>9</v>
      </c>
      <c r="U12" s="795" t="s">
        <v>111</v>
      </c>
      <c r="V12" s="792" t="s">
        <v>1092</v>
      </c>
      <c r="W12" s="796"/>
      <c r="X12" s="792"/>
      <c r="Y12" s="797"/>
      <c r="Z12" s="31"/>
      <c r="AB12" s="162">
        <v>18</v>
      </c>
      <c r="AC12" s="1345"/>
      <c r="AD12" s="1340"/>
      <c r="AF12" s="2"/>
      <c r="AG12" s="2"/>
      <c r="AH12" s="2"/>
      <c r="AI12" s="2"/>
      <c r="AJ12" s="2"/>
      <c r="AK12" s="158">
        <v>9</v>
      </c>
      <c r="AL12" s="795"/>
      <c r="AM12" s="792"/>
      <c r="AN12" s="796"/>
      <c r="AO12" s="792"/>
      <c r="AP12" s="792"/>
      <c r="AQ12" s="792"/>
      <c r="AR12" s="796"/>
      <c r="AS12" s="792"/>
      <c r="AT12" s="796"/>
      <c r="AU12" s="792"/>
      <c r="AV12" s="796"/>
      <c r="AW12" s="792"/>
      <c r="AX12" s="796"/>
      <c r="AY12" s="792"/>
      <c r="AZ12" s="792"/>
      <c r="BA12" s="792"/>
      <c r="BB12" s="796"/>
      <c r="BC12" s="792"/>
      <c r="BD12" s="796"/>
      <c r="BE12" s="792"/>
      <c r="BF12" s="796"/>
      <c r="BG12" s="792"/>
      <c r="BH12" s="796"/>
      <c r="BI12" s="792"/>
      <c r="BJ12" s="797"/>
    </row>
    <row r="13" spans="1:62" s="3" customFormat="1" ht="18" customHeight="1" thickBot="1">
      <c r="A13" s="159"/>
      <c r="B13" s="983"/>
      <c r="C13" s="11"/>
      <c r="D13" s="159"/>
      <c r="E13" s="299"/>
      <c r="F13" s="293"/>
      <c r="G13" s="293"/>
      <c r="H13" s="300"/>
      <c r="I13" s="6"/>
      <c r="J13" s="159"/>
      <c r="K13" s="290"/>
      <c r="L13" s="44"/>
      <c r="M13" s="357"/>
      <c r="N13" s="45"/>
      <c r="O13" s="46"/>
      <c r="P13" s="6"/>
      <c r="Q13" s="158">
        <v>10</v>
      </c>
      <c r="R13" s="289" t="str">
        <f t="shared" si="0"/>
        <v>Ｊ</v>
      </c>
      <c r="S13" s="11"/>
      <c r="T13" s="158">
        <v>10</v>
      </c>
      <c r="U13" s="798" t="s">
        <v>112</v>
      </c>
      <c r="V13" s="792" t="s">
        <v>1093</v>
      </c>
      <c r="W13" s="796"/>
      <c r="X13" s="792"/>
      <c r="Y13" s="799"/>
      <c r="Z13" s="31"/>
      <c r="AB13" s="162">
        <v>20</v>
      </c>
      <c r="AC13" s="1345"/>
      <c r="AD13" s="1340"/>
      <c r="AF13" s="2"/>
      <c r="AG13" s="2"/>
      <c r="AH13" s="2"/>
      <c r="AI13" s="2"/>
      <c r="AJ13" s="2"/>
      <c r="AK13" s="158">
        <v>10</v>
      </c>
      <c r="AL13" s="798"/>
      <c r="AM13" s="792"/>
      <c r="AN13" s="796"/>
      <c r="AO13" s="792"/>
      <c r="AP13" s="792"/>
      <c r="AQ13" s="792"/>
      <c r="AR13" s="796"/>
      <c r="AS13" s="792"/>
      <c r="AT13" s="796"/>
      <c r="AU13" s="792"/>
      <c r="AV13" s="796"/>
      <c r="AW13" s="792"/>
      <c r="AX13" s="796"/>
      <c r="AY13" s="792"/>
      <c r="AZ13" s="792"/>
      <c r="BA13" s="792"/>
      <c r="BB13" s="796"/>
      <c r="BC13" s="792"/>
      <c r="BD13" s="796"/>
      <c r="BE13" s="792"/>
      <c r="BF13" s="796"/>
      <c r="BG13" s="792"/>
      <c r="BH13" s="796"/>
      <c r="BI13" s="792"/>
      <c r="BJ13" s="799"/>
    </row>
    <row r="14" spans="1:62" s="3" customFormat="1" ht="18" customHeight="1" thickBot="1">
      <c r="A14" s="1327" t="s">
        <v>417</v>
      </c>
      <c r="B14" s="1327"/>
      <c r="C14" s="11" t="s">
        <v>973</v>
      </c>
      <c r="D14" s="11"/>
      <c r="E14" s="1332" t="s">
        <v>447</v>
      </c>
      <c r="F14" s="1332"/>
      <c r="G14" s="1332"/>
      <c r="H14" s="1332"/>
      <c r="I14" s="31"/>
      <c r="J14" s="1343" t="s">
        <v>245</v>
      </c>
      <c r="K14" s="1331"/>
      <c r="L14" s="47">
        <f>SUM(L4:L13)</f>
        <v>0</v>
      </c>
      <c r="M14" s="358">
        <f>SUM(M4:M13)</f>
        <v>0</v>
      </c>
      <c r="N14" s="358">
        <f>SUM(N4:N13)</f>
        <v>0</v>
      </c>
      <c r="O14" s="46">
        <f t="shared" si="2"/>
        <v>0</v>
      </c>
      <c r="P14" s="31"/>
      <c r="Q14" s="158">
        <v>11</v>
      </c>
      <c r="R14" s="289" t="str">
        <f t="shared" si="0"/>
        <v>Ｋ</v>
      </c>
      <c r="S14" s="11"/>
      <c r="T14" s="158">
        <v>11</v>
      </c>
      <c r="U14" s="798" t="s">
        <v>202</v>
      </c>
      <c r="V14" s="792" t="s">
        <v>1094</v>
      </c>
      <c r="W14" s="796"/>
      <c r="X14" s="792"/>
      <c r="Y14" s="799"/>
      <c r="Z14" s="31"/>
      <c r="AB14" s="162">
        <v>22</v>
      </c>
      <c r="AC14" s="1345"/>
      <c r="AD14" s="1340"/>
      <c r="AF14" s="2"/>
      <c r="AG14" s="2"/>
      <c r="AH14" s="2"/>
      <c r="AI14" s="2"/>
      <c r="AJ14" s="2"/>
      <c r="AK14" s="158">
        <v>11</v>
      </c>
      <c r="AL14" s="798"/>
      <c r="AM14" s="792"/>
      <c r="AN14" s="796"/>
      <c r="AO14" s="792"/>
      <c r="AP14" s="796"/>
      <c r="AQ14" s="792"/>
      <c r="AR14" s="796"/>
      <c r="AS14" s="792"/>
      <c r="AT14" s="796"/>
      <c r="AU14" s="792"/>
      <c r="AV14" s="796"/>
      <c r="AW14" s="792"/>
      <c r="AX14" s="796"/>
      <c r="AY14" s="792"/>
      <c r="AZ14" s="796"/>
      <c r="BA14" s="792"/>
      <c r="BB14" s="796"/>
      <c r="BC14" s="792"/>
      <c r="BD14" s="796"/>
      <c r="BE14" s="792"/>
      <c r="BF14" s="796"/>
      <c r="BG14" s="792"/>
      <c r="BH14" s="796"/>
      <c r="BI14" s="792"/>
      <c r="BJ14" s="799"/>
    </row>
    <row r="15" spans="1:62" s="3" customFormat="1" ht="18" customHeight="1" thickBot="1">
      <c r="A15" s="1328"/>
      <c r="B15" s="1328"/>
      <c r="C15" s="129">
        <v>12</v>
      </c>
      <c r="D15" s="11"/>
      <c r="E15" s="1333"/>
      <c r="F15" s="1333"/>
      <c r="G15" s="1333"/>
      <c r="H15" s="1333"/>
      <c r="I15" s="31"/>
      <c r="J15" s="31"/>
      <c r="K15" s="1332" t="s">
        <v>322</v>
      </c>
      <c r="L15" s="1332"/>
      <c r="M15" s="1332"/>
      <c r="N15" s="1332"/>
      <c r="O15" s="1332"/>
      <c r="P15" s="31"/>
      <c r="Q15" s="158">
        <v>12</v>
      </c>
      <c r="R15" s="289" t="str">
        <f t="shared" si="0"/>
        <v>Ｌ</v>
      </c>
      <c r="S15" s="11"/>
      <c r="T15" s="158">
        <v>12</v>
      </c>
      <c r="U15" s="798" t="s">
        <v>203</v>
      </c>
      <c r="V15" s="792" t="s">
        <v>1095</v>
      </c>
      <c r="W15" s="796"/>
      <c r="X15" s="800"/>
      <c r="Y15" s="799"/>
      <c r="Z15" s="31"/>
      <c r="AB15" s="162">
        <v>24</v>
      </c>
      <c r="AF15" s="2"/>
      <c r="AG15" s="2"/>
      <c r="AH15" s="2"/>
      <c r="AI15" s="2"/>
      <c r="AJ15" s="2"/>
      <c r="AK15" s="158">
        <v>12</v>
      </c>
      <c r="AL15" s="798"/>
      <c r="AM15" s="792"/>
      <c r="AN15" s="796"/>
      <c r="AO15" s="800"/>
      <c r="AP15" s="796"/>
      <c r="AQ15" s="800"/>
      <c r="AR15" s="796"/>
      <c r="AS15" s="800"/>
      <c r="AT15" s="796"/>
      <c r="AU15" s="800"/>
      <c r="AV15" s="796"/>
      <c r="AW15" s="800"/>
      <c r="AX15" s="796"/>
      <c r="AY15" s="800"/>
      <c r="AZ15" s="796"/>
      <c r="BA15" s="800"/>
      <c r="BB15" s="796"/>
      <c r="BC15" s="800"/>
      <c r="BD15" s="796"/>
      <c r="BE15" s="800"/>
      <c r="BF15" s="796"/>
      <c r="BG15" s="800"/>
      <c r="BH15" s="796"/>
      <c r="BI15" s="800"/>
      <c r="BJ15" s="799"/>
    </row>
    <row r="16" spans="1:62" s="3" customFormat="1" ht="18" customHeight="1">
      <c r="A16" s="1328"/>
      <c r="B16" s="1328"/>
      <c r="C16" s="11"/>
      <c r="D16" s="11"/>
      <c r="E16" s="31"/>
      <c r="F16" s="31"/>
      <c r="G16" s="31"/>
      <c r="H16" s="31"/>
      <c r="I16" s="31"/>
      <c r="J16" s="31"/>
      <c r="K16" s="1333"/>
      <c r="L16" s="1333"/>
      <c r="M16" s="1333"/>
      <c r="N16" s="1333"/>
      <c r="O16" s="1333"/>
      <c r="P16" s="31"/>
      <c r="Q16" s="158">
        <v>13</v>
      </c>
      <c r="R16" s="289" t="str">
        <f t="shared" si="0"/>
        <v>Ｍ</v>
      </c>
      <c r="S16" s="11"/>
      <c r="T16" s="158">
        <v>13</v>
      </c>
      <c r="U16" s="798" t="s">
        <v>204</v>
      </c>
      <c r="V16" s="792" t="s">
        <v>1096</v>
      </c>
      <c r="W16" s="796"/>
      <c r="X16" s="800"/>
      <c r="Y16" s="799"/>
      <c r="Z16" s="31"/>
      <c r="AB16" s="162">
        <v>26</v>
      </c>
      <c r="AF16" s="2"/>
      <c r="AG16" s="2"/>
      <c r="AH16" s="2"/>
      <c r="AI16" s="2"/>
      <c r="AJ16" s="2"/>
      <c r="AK16" s="158">
        <v>13</v>
      </c>
      <c r="AL16" s="798"/>
      <c r="AM16" s="792"/>
      <c r="AN16" s="796"/>
      <c r="AO16" s="800"/>
      <c r="AP16" s="796"/>
      <c r="AQ16" s="800"/>
      <c r="AR16" s="796"/>
      <c r="AS16" s="800"/>
      <c r="AT16" s="796"/>
      <c r="AU16" s="800"/>
      <c r="AV16" s="796"/>
      <c r="AW16" s="800"/>
      <c r="AX16" s="796"/>
      <c r="AY16" s="800"/>
      <c r="AZ16" s="796"/>
      <c r="BA16" s="800"/>
      <c r="BB16" s="796"/>
      <c r="BC16" s="800"/>
      <c r="BD16" s="796"/>
      <c r="BE16" s="800"/>
      <c r="BF16" s="796"/>
      <c r="BG16" s="800"/>
      <c r="BH16" s="796"/>
      <c r="BI16" s="800"/>
      <c r="BJ16" s="799"/>
    </row>
    <row r="17" spans="1:62" s="3" customFormat="1" ht="18" customHeight="1">
      <c r="A17" s="31"/>
      <c r="B17" s="709" t="s">
        <v>674</v>
      </c>
      <c r="C17" s="11"/>
      <c r="D17" s="11"/>
      <c r="E17" s="31"/>
      <c r="F17" s="31"/>
      <c r="G17" s="31"/>
      <c r="H17" s="31"/>
      <c r="I17" s="31"/>
      <c r="J17" s="31"/>
      <c r="K17" s="31"/>
      <c r="L17" s="31"/>
      <c r="M17" s="31"/>
      <c r="N17" s="31"/>
      <c r="O17" s="31"/>
      <c r="P17" s="31"/>
      <c r="Q17" s="158">
        <v>14</v>
      </c>
      <c r="R17" s="289" t="str">
        <f t="shared" si="0"/>
        <v>Ｎ</v>
      </c>
      <c r="S17" s="11"/>
      <c r="T17" s="158">
        <v>14</v>
      </c>
      <c r="U17" s="798" t="s">
        <v>205</v>
      </c>
      <c r="V17" s="792" t="s">
        <v>1097</v>
      </c>
      <c r="W17" s="796"/>
      <c r="X17" s="800"/>
      <c r="Y17" s="799"/>
      <c r="Z17" s="31"/>
      <c r="AB17" s="162">
        <v>28</v>
      </c>
      <c r="AF17" s="2"/>
      <c r="AG17" s="2"/>
      <c r="AH17" s="2"/>
      <c r="AI17" s="2"/>
      <c r="AJ17" s="2"/>
      <c r="AK17" s="158">
        <v>14</v>
      </c>
      <c r="AL17" s="798"/>
      <c r="AM17" s="792"/>
      <c r="AN17" s="796"/>
      <c r="AO17" s="800"/>
      <c r="AP17" s="796"/>
      <c r="AQ17" s="800"/>
      <c r="AR17" s="796"/>
      <c r="AS17" s="800"/>
      <c r="AT17" s="796"/>
      <c r="AU17" s="800"/>
      <c r="AV17" s="796"/>
      <c r="AW17" s="800"/>
      <c r="AX17" s="796"/>
      <c r="AY17" s="800"/>
      <c r="AZ17" s="796"/>
      <c r="BA17" s="800"/>
      <c r="BB17" s="796"/>
      <c r="BC17" s="800"/>
      <c r="BD17" s="796"/>
      <c r="BE17" s="800"/>
      <c r="BF17" s="796"/>
      <c r="BG17" s="800"/>
      <c r="BH17" s="796"/>
      <c r="BI17" s="800"/>
      <c r="BJ17" s="799"/>
    </row>
    <row r="18" spans="1:62" s="3" customFormat="1" ht="18" customHeight="1" thickBot="1">
      <c r="A18" s="31"/>
      <c r="B18" s="31"/>
      <c r="C18" s="11"/>
      <c r="D18" s="11"/>
      <c r="E18" s="59"/>
      <c r="F18" s="31"/>
      <c r="G18" s="31"/>
      <c r="H18" s="31"/>
      <c r="I18" s="31"/>
      <c r="J18" s="31"/>
      <c r="K18" s="31"/>
      <c r="L18" s="31"/>
      <c r="M18" s="31"/>
      <c r="N18" s="31"/>
      <c r="O18" s="31"/>
      <c r="P18" s="31"/>
      <c r="Q18" s="158">
        <v>15</v>
      </c>
      <c r="R18" s="289" t="str">
        <f t="shared" si="0"/>
        <v>Ｏ</v>
      </c>
      <c r="S18" s="11"/>
      <c r="T18" s="158">
        <v>15</v>
      </c>
      <c r="U18" s="798" t="s">
        <v>206</v>
      </c>
      <c r="V18" s="792" t="s">
        <v>1098</v>
      </c>
      <c r="W18" s="796"/>
      <c r="X18" s="800"/>
      <c r="Y18" s="799"/>
      <c r="Z18" s="31"/>
      <c r="AB18" s="162">
        <v>30</v>
      </c>
      <c r="AF18" s="2"/>
      <c r="AG18" s="2"/>
      <c r="AH18" s="2"/>
      <c r="AI18" s="2"/>
      <c r="AJ18" s="2"/>
      <c r="AK18" s="158">
        <v>15</v>
      </c>
      <c r="AL18" s="798"/>
      <c r="AM18" s="792"/>
      <c r="AN18" s="796"/>
      <c r="AO18" s="800"/>
      <c r="AP18" s="796"/>
      <c r="AQ18" s="800"/>
      <c r="AR18" s="796"/>
      <c r="AS18" s="800"/>
      <c r="AT18" s="796"/>
      <c r="AU18" s="800"/>
      <c r="AV18" s="796"/>
      <c r="AW18" s="800"/>
      <c r="AX18" s="796"/>
      <c r="AY18" s="800"/>
      <c r="AZ18" s="796"/>
      <c r="BA18" s="800"/>
      <c r="BB18" s="796"/>
      <c r="BC18" s="800"/>
      <c r="BD18" s="796"/>
      <c r="BE18" s="800"/>
      <c r="BF18" s="796"/>
      <c r="BG18" s="800"/>
      <c r="BH18" s="796"/>
      <c r="BI18" s="800"/>
      <c r="BJ18" s="799"/>
    </row>
    <row r="19" spans="1:62" s="3" customFormat="1" ht="18" customHeight="1" thickBot="1">
      <c r="A19" s="8" t="s">
        <v>407</v>
      </c>
      <c r="B19" s="8"/>
      <c r="C19" s="30"/>
      <c r="D19" s="30" t="s">
        <v>449</v>
      </c>
      <c r="E19" s="129">
        <v>1</v>
      </c>
      <c r="F19" s="294" t="s">
        <v>456</v>
      </c>
      <c r="G19" s="6"/>
      <c r="H19" s="6"/>
      <c r="I19" s="31"/>
      <c r="J19" s="8" t="s">
        <v>406</v>
      </c>
      <c r="K19" s="31"/>
      <c r="L19" s="31"/>
      <c r="M19" s="31"/>
      <c r="N19" s="31"/>
      <c r="O19" s="31"/>
      <c r="P19" s="31"/>
      <c r="Q19" s="158">
        <v>16</v>
      </c>
      <c r="R19" s="289" t="str">
        <f t="shared" si="0"/>
        <v>Ｐ</v>
      </c>
      <c r="S19" s="11"/>
      <c r="T19" s="158">
        <v>16</v>
      </c>
      <c r="U19" s="798" t="s">
        <v>207</v>
      </c>
      <c r="V19" s="792" t="s">
        <v>1099</v>
      </c>
      <c r="W19" s="796"/>
      <c r="X19" s="800"/>
      <c r="Y19" s="799"/>
      <c r="Z19" s="31"/>
      <c r="AB19" s="162">
        <v>32</v>
      </c>
      <c r="AF19" s="2"/>
      <c r="AG19" s="2"/>
      <c r="AH19" s="2"/>
      <c r="AI19" s="2"/>
      <c r="AJ19" s="2"/>
      <c r="AK19" s="158">
        <v>16</v>
      </c>
      <c r="AL19" s="798"/>
      <c r="AM19" s="792"/>
      <c r="AN19" s="796"/>
      <c r="AO19" s="800"/>
      <c r="AP19" s="796"/>
      <c r="AQ19" s="800"/>
      <c r="AR19" s="796"/>
      <c r="AS19" s="800"/>
      <c r="AT19" s="796"/>
      <c r="AU19" s="800"/>
      <c r="AV19" s="796"/>
      <c r="AW19" s="800"/>
      <c r="AX19" s="796"/>
      <c r="AY19" s="800"/>
      <c r="AZ19" s="796"/>
      <c r="BA19" s="800"/>
      <c r="BB19" s="796"/>
      <c r="BC19" s="800"/>
      <c r="BD19" s="796"/>
      <c r="BE19" s="800"/>
      <c r="BF19" s="796"/>
      <c r="BG19" s="800"/>
      <c r="BH19" s="796"/>
      <c r="BI19" s="800"/>
      <c r="BJ19" s="799"/>
    </row>
    <row r="20" spans="1:62" s="3" customFormat="1" ht="18" customHeight="1" thickBot="1">
      <c r="A20" s="32" t="s">
        <v>199</v>
      </c>
      <c r="B20" s="33" t="s">
        <v>230</v>
      </c>
      <c r="C20" s="11" t="s">
        <v>464</v>
      </c>
      <c r="D20" s="32" t="s">
        <v>199</v>
      </c>
      <c r="E20" s="32" t="s">
        <v>454</v>
      </c>
      <c r="F20" s="9" t="s">
        <v>453</v>
      </c>
      <c r="G20" s="9" t="s">
        <v>455</v>
      </c>
      <c r="H20" s="33" t="s">
        <v>219</v>
      </c>
      <c r="I20" s="31"/>
      <c r="J20" s="32" t="s">
        <v>199</v>
      </c>
      <c r="K20" s="33" t="s">
        <v>218</v>
      </c>
      <c r="L20" s="34" t="s">
        <v>242</v>
      </c>
      <c r="M20" s="354" t="s">
        <v>243</v>
      </c>
      <c r="N20" s="35" t="s">
        <v>525</v>
      </c>
      <c r="O20" s="36" t="s">
        <v>244</v>
      </c>
      <c r="P20" s="31"/>
      <c r="Q20" s="158">
        <v>17</v>
      </c>
      <c r="R20" s="289" t="str">
        <f t="shared" si="0"/>
        <v>Ｑ</v>
      </c>
      <c r="S20" s="11"/>
      <c r="T20" s="158">
        <v>17</v>
      </c>
      <c r="U20" s="798" t="s">
        <v>208</v>
      </c>
      <c r="V20" s="792" t="s">
        <v>1100</v>
      </c>
      <c r="W20" s="796"/>
      <c r="X20" s="800"/>
      <c r="Y20" s="799"/>
      <c r="Z20" s="31"/>
      <c r="AB20" s="162">
        <v>34</v>
      </c>
      <c r="AF20" s="2"/>
      <c r="AG20" s="2"/>
      <c r="AH20" s="2"/>
      <c r="AI20" s="2"/>
      <c r="AJ20" s="2"/>
      <c r="AK20" s="158">
        <v>17</v>
      </c>
      <c r="AL20" s="798"/>
      <c r="AM20" s="792"/>
      <c r="AN20" s="796"/>
      <c r="AO20" s="800"/>
      <c r="AP20" s="796"/>
      <c r="AQ20" s="800"/>
      <c r="AR20" s="796"/>
      <c r="AS20" s="800"/>
      <c r="AT20" s="796"/>
      <c r="AU20" s="800"/>
      <c r="AV20" s="796"/>
      <c r="AW20" s="800"/>
      <c r="AX20" s="796"/>
      <c r="AY20" s="800"/>
      <c r="AZ20" s="796"/>
      <c r="BA20" s="800"/>
      <c r="BB20" s="796"/>
      <c r="BC20" s="800"/>
      <c r="BD20" s="796"/>
      <c r="BE20" s="800"/>
      <c r="BF20" s="796"/>
      <c r="BG20" s="800"/>
      <c r="BH20" s="796"/>
      <c r="BI20" s="800"/>
      <c r="BJ20" s="799"/>
    </row>
    <row r="21" spans="1:62" s="3" customFormat="1" ht="18" customHeight="1" thickBot="1">
      <c r="A21" s="157">
        <v>1</v>
      </c>
      <c r="B21" s="981" t="s">
        <v>1128</v>
      </c>
      <c r="C21" s="129">
        <v>12</v>
      </c>
      <c r="D21" s="157">
        <v>1</v>
      </c>
      <c r="E21" s="295" t="s">
        <v>1231</v>
      </c>
      <c r="F21" s="291" t="s">
        <v>246</v>
      </c>
      <c r="G21" s="291" t="s">
        <v>254</v>
      </c>
      <c r="H21" s="296"/>
      <c r="I21" s="31"/>
      <c r="J21" s="157">
        <v>1</v>
      </c>
      <c r="K21" s="289" t="str">
        <f>VLOOKUP(J21,引出物ﾀｲﾌﾟ,$E$19+1,FALSE)</f>
        <v>無し</v>
      </c>
      <c r="L21" s="38"/>
      <c r="M21" s="355"/>
      <c r="N21" s="39"/>
      <c r="O21" s="40">
        <f>SUM(L21:M21)</f>
        <v>0</v>
      </c>
      <c r="P21" s="31"/>
      <c r="Q21" s="158">
        <v>18</v>
      </c>
      <c r="R21" s="289" t="str">
        <f t="shared" si="0"/>
        <v>Ｒ</v>
      </c>
      <c r="S21" s="11"/>
      <c r="T21" s="158">
        <v>18</v>
      </c>
      <c r="U21" s="798" t="s">
        <v>209</v>
      </c>
      <c r="V21" s="792" t="s">
        <v>1101</v>
      </c>
      <c r="W21" s="796"/>
      <c r="X21" s="800"/>
      <c r="Y21" s="799"/>
      <c r="Z21" s="31"/>
      <c r="AB21" s="162">
        <v>36</v>
      </c>
      <c r="AF21" s="2"/>
      <c r="AG21" s="2"/>
      <c r="AH21" s="2"/>
      <c r="AI21" s="2"/>
      <c r="AJ21" s="2"/>
      <c r="AK21" s="158">
        <v>18</v>
      </c>
      <c r="AL21" s="798"/>
      <c r="AM21" s="792"/>
      <c r="AN21" s="796"/>
      <c r="AO21" s="800"/>
      <c r="AP21" s="796"/>
      <c r="AQ21" s="800"/>
      <c r="AR21" s="796"/>
      <c r="AS21" s="800"/>
      <c r="AT21" s="796"/>
      <c r="AU21" s="800"/>
      <c r="AV21" s="796"/>
      <c r="AW21" s="800"/>
      <c r="AX21" s="796"/>
      <c r="AY21" s="800"/>
      <c r="AZ21" s="796"/>
      <c r="BA21" s="800"/>
      <c r="BB21" s="796"/>
      <c r="BC21" s="800"/>
      <c r="BD21" s="796"/>
      <c r="BE21" s="800"/>
      <c r="BF21" s="796"/>
      <c r="BG21" s="800"/>
      <c r="BH21" s="796"/>
      <c r="BI21" s="800"/>
      <c r="BJ21" s="799"/>
    </row>
    <row r="22" spans="1:62" s="3" customFormat="1" ht="18" customHeight="1">
      <c r="A22" s="158">
        <v>2</v>
      </c>
      <c r="B22" s="982" t="s">
        <v>1129</v>
      </c>
      <c r="C22" s="11"/>
      <c r="D22" s="158">
        <v>2</v>
      </c>
      <c r="E22" s="297" t="s">
        <v>1232</v>
      </c>
      <c r="F22" s="292" t="s">
        <v>247</v>
      </c>
      <c r="G22" s="292" t="s">
        <v>255</v>
      </c>
      <c r="H22" s="298"/>
      <c r="I22" s="31"/>
      <c r="J22" s="158">
        <v>2</v>
      </c>
      <c r="K22" s="301" t="str">
        <f t="shared" ref="K22:K30" si="3">VLOOKUP(J22,引出物ﾀｲﾌﾟ,$E$19+1,FALSE)</f>
        <v>引ﾀｲﾌﾟ1</v>
      </c>
      <c r="L22" s="41"/>
      <c r="M22" s="356"/>
      <c r="N22" s="42"/>
      <c r="O22" s="43">
        <f t="shared" ref="O22:O31" si="4">SUM(L22:M22)</f>
        <v>0</v>
      </c>
      <c r="P22" s="31"/>
      <c r="Q22" s="158">
        <v>19</v>
      </c>
      <c r="R22" s="289" t="str">
        <f t="shared" si="0"/>
        <v>Ｓ</v>
      </c>
      <c r="S22" s="11"/>
      <c r="T22" s="158">
        <v>19</v>
      </c>
      <c r="U22" s="798" t="s">
        <v>210</v>
      </c>
      <c r="V22" s="792" t="s">
        <v>1102</v>
      </c>
      <c r="W22" s="796"/>
      <c r="X22" s="800"/>
      <c r="Y22" s="799"/>
      <c r="Z22" s="31"/>
      <c r="AB22" s="162">
        <v>38</v>
      </c>
      <c r="AF22" s="2"/>
      <c r="AG22" s="2"/>
      <c r="AH22" s="2"/>
      <c r="AI22" s="2"/>
      <c r="AJ22" s="2"/>
      <c r="AK22" s="158">
        <v>19</v>
      </c>
      <c r="AL22" s="798"/>
      <c r="AM22" s="792"/>
      <c r="AN22" s="796"/>
      <c r="AO22" s="800"/>
      <c r="AP22" s="796"/>
      <c r="AQ22" s="800"/>
      <c r="AR22" s="796"/>
      <c r="AS22" s="800"/>
      <c r="AT22" s="796"/>
      <c r="AU22" s="800"/>
      <c r="AV22" s="796"/>
      <c r="AW22" s="800"/>
      <c r="AX22" s="796"/>
      <c r="AY22" s="800"/>
      <c r="AZ22" s="796"/>
      <c r="BA22" s="800"/>
      <c r="BB22" s="796"/>
      <c r="BC22" s="800"/>
      <c r="BD22" s="796"/>
      <c r="BE22" s="800"/>
      <c r="BF22" s="796"/>
      <c r="BG22" s="800"/>
      <c r="BH22" s="796"/>
      <c r="BI22" s="800"/>
      <c r="BJ22" s="799"/>
    </row>
    <row r="23" spans="1:62" s="3" customFormat="1" ht="18" customHeight="1">
      <c r="A23" s="158">
        <v>3</v>
      </c>
      <c r="B23" s="982" t="s">
        <v>1130</v>
      </c>
      <c r="C23" s="918" t="s">
        <v>1134</v>
      </c>
      <c r="D23" s="158">
        <v>3</v>
      </c>
      <c r="E23" s="297" t="s">
        <v>1233</v>
      </c>
      <c r="F23" s="292" t="s">
        <v>248</v>
      </c>
      <c r="G23" s="292" t="s">
        <v>256</v>
      </c>
      <c r="H23" s="298"/>
      <c r="I23" s="31"/>
      <c r="J23" s="158">
        <v>3</v>
      </c>
      <c r="K23" s="301" t="str">
        <f t="shared" si="3"/>
        <v>引ﾀｲﾌﾟ2</v>
      </c>
      <c r="L23" s="41"/>
      <c r="M23" s="356"/>
      <c r="N23" s="42"/>
      <c r="O23" s="43">
        <f t="shared" si="4"/>
        <v>0</v>
      </c>
      <c r="P23" s="31"/>
      <c r="Q23" s="158">
        <v>20</v>
      </c>
      <c r="R23" s="289" t="str">
        <f t="shared" si="0"/>
        <v>Ｔ</v>
      </c>
      <c r="S23" s="11"/>
      <c r="T23" s="158">
        <v>20</v>
      </c>
      <c r="U23" s="798" t="s">
        <v>211</v>
      </c>
      <c r="V23" s="792" t="s">
        <v>1103</v>
      </c>
      <c r="W23" s="796"/>
      <c r="X23" s="800"/>
      <c r="Y23" s="799"/>
      <c r="Z23" s="31"/>
      <c r="AB23" s="162">
        <v>40</v>
      </c>
      <c r="AF23" s="2"/>
      <c r="AG23" s="2"/>
      <c r="AH23" s="2"/>
      <c r="AI23" s="2"/>
      <c r="AJ23" s="2"/>
      <c r="AK23" s="158">
        <v>20</v>
      </c>
      <c r="AL23" s="798"/>
      <c r="AM23" s="792"/>
      <c r="AN23" s="796"/>
      <c r="AO23" s="800"/>
      <c r="AP23" s="796"/>
      <c r="AQ23" s="800"/>
      <c r="AR23" s="796"/>
      <c r="AS23" s="800"/>
      <c r="AT23" s="796"/>
      <c r="AU23" s="800"/>
      <c r="AV23" s="796"/>
      <c r="AW23" s="800"/>
      <c r="AX23" s="796"/>
      <c r="AY23" s="800"/>
      <c r="AZ23" s="796"/>
      <c r="BA23" s="800"/>
      <c r="BB23" s="796"/>
      <c r="BC23" s="800"/>
      <c r="BD23" s="796"/>
      <c r="BE23" s="800"/>
      <c r="BF23" s="796"/>
      <c r="BG23" s="800"/>
      <c r="BH23" s="796"/>
      <c r="BI23" s="800"/>
      <c r="BJ23" s="799"/>
    </row>
    <row r="24" spans="1:62" s="3" customFormat="1" ht="18" customHeight="1" thickBot="1">
      <c r="A24" s="158">
        <v>4</v>
      </c>
      <c r="B24" s="982" t="s">
        <v>1240</v>
      </c>
      <c r="C24" s="919" t="s">
        <v>1135</v>
      </c>
      <c r="D24" s="158">
        <v>4</v>
      </c>
      <c r="E24" s="297" t="s">
        <v>1234</v>
      </c>
      <c r="F24" s="292" t="s">
        <v>249</v>
      </c>
      <c r="G24" s="292" t="s">
        <v>257</v>
      </c>
      <c r="H24" s="298"/>
      <c r="I24" s="31"/>
      <c r="J24" s="158">
        <v>4</v>
      </c>
      <c r="K24" s="301" t="str">
        <f t="shared" si="3"/>
        <v>引ﾀｲﾌﾟ3</v>
      </c>
      <c r="L24" s="41"/>
      <c r="M24" s="356"/>
      <c r="N24" s="42"/>
      <c r="O24" s="43">
        <f t="shared" si="4"/>
        <v>0</v>
      </c>
      <c r="P24" s="31"/>
      <c r="Q24" s="158">
        <v>21</v>
      </c>
      <c r="R24" s="289" t="str">
        <f t="shared" si="0"/>
        <v>Ｕ</v>
      </c>
      <c r="S24" s="11"/>
      <c r="T24" s="158">
        <v>21</v>
      </c>
      <c r="U24" s="798" t="s">
        <v>212</v>
      </c>
      <c r="V24" s="792" t="s">
        <v>1104</v>
      </c>
      <c r="W24" s="796"/>
      <c r="X24" s="800"/>
      <c r="Y24" s="799"/>
      <c r="Z24" s="31"/>
      <c r="AB24" s="162"/>
      <c r="AF24" s="2"/>
      <c r="AG24" s="2"/>
      <c r="AH24" s="2"/>
      <c r="AI24" s="2"/>
      <c r="AJ24" s="2"/>
      <c r="AK24" s="158">
        <v>21</v>
      </c>
      <c r="AL24" s="798"/>
      <c r="AM24" s="792"/>
      <c r="AN24" s="796"/>
      <c r="AO24" s="800"/>
      <c r="AP24" s="796"/>
      <c r="AQ24" s="800"/>
      <c r="AR24" s="796"/>
      <c r="AS24" s="800"/>
      <c r="AT24" s="796"/>
      <c r="AU24" s="800"/>
      <c r="AV24" s="796"/>
      <c r="AW24" s="800"/>
      <c r="AX24" s="796"/>
      <c r="AY24" s="800"/>
      <c r="AZ24" s="796"/>
      <c r="BA24" s="800"/>
      <c r="BB24" s="796"/>
      <c r="BC24" s="800"/>
      <c r="BD24" s="796"/>
      <c r="BE24" s="800"/>
      <c r="BF24" s="796"/>
      <c r="BG24" s="800"/>
      <c r="BH24" s="796"/>
      <c r="BI24" s="800"/>
      <c r="BJ24" s="799"/>
    </row>
    <row r="25" spans="1:62" s="3" customFormat="1" ht="18" customHeight="1" thickBot="1">
      <c r="A25" s="158">
        <v>5</v>
      </c>
      <c r="B25" s="982" t="s">
        <v>54</v>
      </c>
      <c r="C25" s="680" t="s">
        <v>1241</v>
      </c>
      <c r="D25" s="158">
        <v>5</v>
      </c>
      <c r="E25" s="297" t="s">
        <v>1235</v>
      </c>
      <c r="F25" s="292" t="s">
        <v>250</v>
      </c>
      <c r="G25" s="292" t="s">
        <v>258</v>
      </c>
      <c r="H25" s="298"/>
      <c r="I25" s="31"/>
      <c r="J25" s="158">
        <v>5</v>
      </c>
      <c r="K25" s="301" t="str">
        <f t="shared" si="3"/>
        <v>引ﾀｲﾌﾟ4</v>
      </c>
      <c r="L25" s="41"/>
      <c r="M25" s="356"/>
      <c r="N25" s="42"/>
      <c r="O25" s="43">
        <f t="shared" si="4"/>
        <v>0</v>
      </c>
      <c r="P25" s="31"/>
      <c r="Q25" s="158">
        <v>22</v>
      </c>
      <c r="R25" s="289" t="str">
        <f t="shared" si="0"/>
        <v>Ｖ</v>
      </c>
      <c r="S25" s="11"/>
      <c r="T25" s="158">
        <v>22</v>
      </c>
      <c r="U25" s="798" t="s">
        <v>213</v>
      </c>
      <c r="V25" s="792" t="s">
        <v>1105</v>
      </c>
      <c r="W25" s="796"/>
      <c r="X25" s="800"/>
      <c r="Y25" s="799"/>
      <c r="Z25" s="31"/>
      <c r="AB25" s="162"/>
      <c r="AF25" s="2"/>
      <c r="AG25" s="2"/>
      <c r="AH25" s="2"/>
      <c r="AI25" s="2"/>
      <c r="AJ25" s="2"/>
      <c r="AK25" s="158">
        <v>22</v>
      </c>
      <c r="AL25" s="798"/>
      <c r="AM25" s="792"/>
      <c r="AN25" s="796"/>
      <c r="AO25" s="800"/>
      <c r="AP25" s="796"/>
      <c r="AQ25" s="800"/>
      <c r="AR25" s="796"/>
      <c r="AS25" s="800"/>
      <c r="AT25" s="796"/>
      <c r="AU25" s="800"/>
      <c r="AV25" s="796"/>
      <c r="AW25" s="800"/>
      <c r="AX25" s="796"/>
      <c r="AY25" s="800"/>
      <c r="AZ25" s="796"/>
      <c r="BA25" s="800"/>
      <c r="BB25" s="796"/>
      <c r="BC25" s="800"/>
      <c r="BD25" s="796"/>
      <c r="BE25" s="800"/>
      <c r="BF25" s="796"/>
      <c r="BG25" s="800"/>
      <c r="BH25" s="796"/>
      <c r="BI25" s="800"/>
      <c r="BJ25" s="799"/>
    </row>
    <row r="26" spans="1:62" s="3" customFormat="1" ht="18" customHeight="1">
      <c r="A26" s="158">
        <v>6</v>
      </c>
      <c r="B26" s="982" t="s">
        <v>522</v>
      </c>
      <c r="C26" s="11"/>
      <c r="D26" s="158">
        <v>6</v>
      </c>
      <c r="E26" s="297" t="s">
        <v>1236</v>
      </c>
      <c r="F26" s="292" t="s">
        <v>251</v>
      </c>
      <c r="G26" s="292" t="s">
        <v>259</v>
      </c>
      <c r="H26" s="298"/>
      <c r="I26" s="31"/>
      <c r="J26" s="158">
        <v>6</v>
      </c>
      <c r="K26" s="301" t="str">
        <f t="shared" si="3"/>
        <v>引ﾀｲﾌﾟ5</v>
      </c>
      <c r="L26" s="41"/>
      <c r="M26" s="356"/>
      <c r="N26" s="42"/>
      <c r="O26" s="43">
        <f t="shared" si="4"/>
        <v>0</v>
      </c>
      <c r="P26" s="31"/>
      <c r="Q26" s="158">
        <v>23</v>
      </c>
      <c r="R26" s="289" t="str">
        <f t="shared" si="0"/>
        <v>Ｗ</v>
      </c>
      <c r="S26" s="11"/>
      <c r="T26" s="158">
        <v>23</v>
      </c>
      <c r="U26" s="798" t="s">
        <v>214</v>
      </c>
      <c r="V26" s="792" t="s">
        <v>1106</v>
      </c>
      <c r="W26" s="796"/>
      <c r="X26" s="800"/>
      <c r="Y26" s="799"/>
      <c r="Z26" s="31"/>
      <c r="AB26" s="162"/>
      <c r="AF26" s="2"/>
      <c r="AG26" s="2"/>
      <c r="AH26" s="2"/>
      <c r="AI26" s="2"/>
      <c r="AJ26" s="2"/>
      <c r="AK26" s="158">
        <v>23</v>
      </c>
      <c r="AL26" s="798"/>
      <c r="AM26" s="792"/>
      <c r="AN26" s="796"/>
      <c r="AO26" s="800"/>
      <c r="AP26" s="796"/>
      <c r="AQ26" s="800"/>
      <c r="AR26" s="796"/>
      <c r="AS26" s="800"/>
      <c r="AT26" s="796"/>
      <c r="AU26" s="800"/>
      <c r="AV26" s="796"/>
      <c r="AW26" s="800"/>
      <c r="AX26" s="796"/>
      <c r="AY26" s="800"/>
      <c r="AZ26" s="796"/>
      <c r="BA26" s="800"/>
      <c r="BB26" s="796"/>
      <c r="BC26" s="800"/>
      <c r="BD26" s="796"/>
      <c r="BE26" s="800"/>
      <c r="BF26" s="796"/>
      <c r="BG26" s="800"/>
      <c r="BH26" s="796"/>
      <c r="BI26" s="800"/>
      <c r="BJ26" s="799"/>
    </row>
    <row r="27" spans="1:62" s="3" customFormat="1" ht="18" customHeight="1">
      <c r="A27" s="158">
        <v>7</v>
      </c>
      <c r="B27" s="982" t="s">
        <v>232</v>
      </c>
      <c r="C27" s="11"/>
      <c r="D27" s="158">
        <v>7</v>
      </c>
      <c r="E27" s="297" t="s">
        <v>1237</v>
      </c>
      <c r="F27" s="292" t="s">
        <v>252</v>
      </c>
      <c r="G27" s="292" t="s">
        <v>260</v>
      </c>
      <c r="H27" s="298"/>
      <c r="I27" s="31"/>
      <c r="J27" s="158">
        <v>7</v>
      </c>
      <c r="K27" s="301" t="str">
        <f t="shared" si="3"/>
        <v>引ﾀｲﾌﾟ6</v>
      </c>
      <c r="L27" s="41"/>
      <c r="M27" s="356"/>
      <c r="N27" s="42"/>
      <c r="O27" s="43">
        <f t="shared" si="4"/>
        <v>0</v>
      </c>
      <c r="P27" s="31"/>
      <c r="Q27" s="158">
        <v>24</v>
      </c>
      <c r="R27" s="289" t="str">
        <f t="shared" si="0"/>
        <v>Ｘ</v>
      </c>
      <c r="S27" s="11"/>
      <c r="T27" s="158">
        <v>24</v>
      </c>
      <c r="U27" s="798" t="s">
        <v>215</v>
      </c>
      <c r="V27" s="792" t="s">
        <v>1107</v>
      </c>
      <c r="W27" s="796"/>
      <c r="X27" s="800"/>
      <c r="Y27" s="799"/>
      <c r="Z27" s="31"/>
      <c r="AB27" s="162"/>
      <c r="AF27" s="2"/>
      <c r="AG27" s="2"/>
      <c r="AH27" s="2"/>
      <c r="AI27" s="2"/>
      <c r="AJ27" s="2"/>
      <c r="AK27" s="158">
        <v>24</v>
      </c>
      <c r="AL27" s="798"/>
      <c r="AM27" s="792"/>
      <c r="AN27" s="796"/>
      <c r="AO27" s="800"/>
      <c r="AP27" s="796"/>
      <c r="AQ27" s="800"/>
      <c r="AR27" s="796"/>
      <c r="AS27" s="800"/>
      <c r="AT27" s="796"/>
      <c r="AU27" s="800"/>
      <c r="AV27" s="796"/>
      <c r="AW27" s="800"/>
      <c r="AX27" s="796"/>
      <c r="AY27" s="800"/>
      <c r="AZ27" s="796"/>
      <c r="BA27" s="800"/>
      <c r="BB27" s="796"/>
      <c r="BC27" s="800"/>
      <c r="BD27" s="796"/>
      <c r="BE27" s="800"/>
      <c r="BF27" s="796"/>
      <c r="BG27" s="800"/>
      <c r="BH27" s="796"/>
      <c r="BI27" s="800"/>
      <c r="BJ27" s="799"/>
    </row>
    <row r="28" spans="1:62" s="3" customFormat="1" ht="18" customHeight="1">
      <c r="A28" s="158">
        <v>8</v>
      </c>
      <c r="B28" s="982" t="s">
        <v>55</v>
      </c>
      <c r="C28" s="1334" t="s">
        <v>1330</v>
      </c>
      <c r="D28" s="158">
        <v>8</v>
      </c>
      <c r="E28" s="297" t="s">
        <v>1238</v>
      </c>
      <c r="F28" s="292" t="s">
        <v>253</v>
      </c>
      <c r="G28" s="292" t="s">
        <v>261</v>
      </c>
      <c r="H28" s="298"/>
      <c r="I28" s="31"/>
      <c r="J28" s="158">
        <v>8</v>
      </c>
      <c r="K28" s="301" t="str">
        <f t="shared" si="3"/>
        <v>引ﾀｲﾌﾟ7</v>
      </c>
      <c r="L28" s="41"/>
      <c r="M28" s="356"/>
      <c r="N28" s="42"/>
      <c r="O28" s="43">
        <f t="shared" si="4"/>
        <v>0</v>
      </c>
      <c r="P28" s="31"/>
      <c r="Q28" s="158">
        <v>25</v>
      </c>
      <c r="R28" s="289" t="str">
        <f t="shared" si="0"/>
        <v>Ｙ</v>
      </c>
      <c r="S28" s="11"/>
      <c r="T28" s="158">
        <v>25</v>
      </c>
      <c r="U28" s="798" t="s">
        <v>216</v>
      </c>
      <c r="V28" s="792" t="s">
        <v>1108</v>
      </c>
      <c r="W28" s="796"/>
      <c r="X28" s="800"/>
      <c r="Y28" s="799"/>
      <c r="Z28" s="31"/>
      <c r="AB28" s="162"/>
      <c r="AF28" s="2"/>
      <c r="AG28" s="2"/>
      <c r="AH28" s="2"/>
      <c r="AI28" s="2"/>
      <c r="AJ28" s="2"/>
      <c r="AK28" s="158">
        <v>25</v>
      </c>
      <c r="AL28" s="798"/>
      <c r="AM28" s="792"/>
      <c r="AN28" s="796"/>
      <c r="AO28" s="800"/>
      <c r="AP28" s="796"/>
      <c r="AQ28" s="800"/>
      <c r="AR28" s="796"/>
      <c r="AS28" s="800"/>
      <c r="AT28" s="796"/>
      <c r="AU28" s="800"/>
      <c r="AV28" s="796"/>
      <c r="AW28" s="800"/>
      <c r="AX28" s="796"/>
      <c r="AY28" s="800"/>
      <c r="AZ28" s="796"/>
      <c r="BA28" s="800"/>
      <c r="BB28" s="796"/>
      <c r="BC28" s="800"/>
      <c r="BD28" s="796"/>
      <c r="BE28" s="800"/>
      <c r="BF28" s="796"/>
      <c r="BG28" s="800"/>
      <c r="BH28" s="796"/>
      <c r="BI28" s="800"/>
      <c r="BJ28" s="799"/>
    </row>
    <row r="29" spans="1:62" s="3" customFormat="1" ht="18" customHeight="1" thickBot="1">
      <c r="A29" s="158">
        <v>9</v>
      </c>
      <c r="B29" s="982" t="s">
        <v>56</v>
      </c>
      <c r="C29" s="1335"/>
      <c r="D29" s="158">
        <v>9</v>
      </c>
      <c r="E29" s="297" t="s">
        <v>1239</v>
      </c>
      <c r="F29" s="292" t="s">
        <v>393</v>
      </c>
      <c r="G29" s="292" t="s">
        <v>394</v>
      </c>
      <c r="H29" s="298"/>
      <c r="I29" s="31"/>
      <c r="J29" s="158">
        <v>9</v>
      </c>
      <c r="K29" s="301" t="str">
        <f t="shared" si="3"/>
        <v>引ﾀｲﾌﾟ8</v>
      </c>
      <c r="L29" s="41"/>
      <c r="M29" s="356"/>
      <c r="N29" s="42"/>
      <c r="O29" s="43">
        <f t="shared" si="4"/>
        <v>0</v>
      </c>
      <c r="P29" s="31"/>
      <c r="Q29" s="158">
        <v>26</v>
      </c>
      <c r="R29" s="289" t="str">
        <f t="shared" si="0"/>
        <v>Ｚ</v>
      </c>
      <c r="S29" s="11"/>
      <c r="T29" s="158">
        <v>26</v>
      </c>
      <c r="U29" s="798" t="s">
        <v>217</v>
      </c>
      <c r="V29" s="792" t="s">
        <v>1109</v>
      </c>
      <c r="W29" s="796"/>
      <c r="X29" s="800"/>
      <c r="Y29" s="799"/>
      <c r="Z29" s="31"/>
      <c r="AB29" s="162"/>
      <c r="AF29" s="2"/>
      <c r="AG29" s="2"/>
      <c r="AH29" s="2"/>
      <c r="AI29" s="2"/>
      <c r="AJ29" s="2"/>
      <c r="AK29" s="158">
        <v>26</v>
      </c>
      <c r="AL29" s="798"/>
      <c r="AM29" s="792"/>
      <c r="AN29" s="796"/>
      <c r="AO29" s="800"/>
      <c r="AP29" s="796"/>
      <c r="AQ29" s="800"/>
      <c r="AR29" s="796"/>
      <c r="AS29" s="800"/>
      <c r="AT29" s="796"/>
      <c r="AU29" s="800"/>
      <c r="AV29" s="796"/>
      <c r="AW29" s="800"/>
      <c r="AX29" s="796"/>
      <c r="AY29" s="800"/>
      <c r="AZ29" s="796"/>
      <c r="BA29" s="800"/>
      <c r="BB29" s="796"/>
      <c r="BC29" s="800"/>
      <c r="BD29" s="796"/>
      <c r="BE29" s="800"/>
      <c r="BF29" s="796"/>
      <c r="BG29" s="800"/>
      <c r="BH29" s="796"/>
      <c r="BI29" s="800"/>
      <c r="BJ29" s="799"/>
    </row>
    <row r="30" spans="1:62" s="3" customFormat="1" ht="18" customHeight="1" thickBot="1">
      <c r="A30" s="159">
        <v>10</v>
      </c>
      <c r="B30" s="983"/>
      <c r="C30" s="980" t="str">
        <f>IF(COUNTA(B352:B371)=0,"使用しない","使用する")</f>
        <v>使用しない</v>
      </c>
      <c r="D30" s="159">
        <v>10</v>
      </c>
      <c r="E30" s="299"/>
      <c r="F30" s="293"/>
      <c r="G30" s="293"/>
      <c r="H30" s="300"/>
      <c r="I30" s="31"/>
      <c r="J30" s="159">
        <v>10</v>
      </c>
      <c r="K30" s="290">
        <f t="shared" si="3"/>
        <v>0</v>
      </c>
      <c r="L30" s="44"/>
      <c r="M30" s="357"/>
      <c r="N30" s="45"/>
      <c r="O30" s="46">
        <f t="shared" si="4"/>
        <v>0</v>
      </c>
      <c r="P30" s="31"/>
      <c r="Q30" s="160">
        <v>27</v>
      </c>
      <c r="R30" s="289">
        <f t="shared" si="0"/>
        <v>27</v>
      </c>
      <c r="S30" s="11"/>
      <c r="T30" s="160">
        <v>27</v>
      </c>
      <c r="U30" s="798">
        <v>27</v>
      </c>
      <c r="V30" s="792" t="s">
        <v>1110</v>
      </c>
      <c r="W30" s="796"/>
      <c r="X30" s="800"/>
      <c r="Y30" s="799"/>
      <c r="Z30" s="31"/>
      <c r="AB30" s="163"/>
      <c r="AF30" s="2"/>
      <c r="AG30" s="2"/>
      <c r="AH30" s="2"/>
      <c r="AI30" s="2"/>
      <c r="AJ30" s="2"/>
      <c r="AK30" s="160">
        <v>27</v>
      </c>
      <c r="AL30" s="798"/>
      <c r="AM30" s="792"/>
      <c r="AN30" s="796"/>
      <c r="AO30" s="800"/>
      <c r="AP30" s="796"/>
      <c r="AQ30" s="800"/>
      <c r="AR30" s="796"/>
      <c r="AS30" s="800"/>
      <c r="AT30" s="796"/>
      <c r="AU30" s="800"/>
      <c r="AV30" s="796"/>
      <c r="AW30" s="800"/>
      <c r="AX30" s="796"/>
      <c r="AY30" s="800"/>
      <c r="AZ30" s="796"/>
      <c r="BA30" s="800"/>
      <c r="BB30" s="796"/>
      <c r="BC30" s="800"/>
      <c r="BD30" s="796"/>
      <c r="BE30" s="800"/>
      <c r="BF30" s="796"/>
      <c r="BG30" s="800"/>
      <c r="BH30" s="796"/>
      <c r="BI30" s="800"/>
      <c r="BJ30" s="799"/>
    </row>
    <row r="31" spans="1:62" s="3" customFormat="1" ht="18" customHeight="1" thickBot="1">
      <c r="A31" s="1327" t="s">
        <v>417</v>
      </c>
      <c r="B31" s="1327"/>
      <c r="C31" s="11"/>
      <c r="D31" s="11"/>
      <c r="E31" s="1332" t="s">
        <v>450</v>
      </c>
      <c r="F31" s="1332"/>
      <c r="G31" s="1332"/>
      <c r="H31" s="1332"/>
      <c r="I31" s="31"/>
      <c r="J31" s="1343" t="s">
        <v>245</v>
      </c>
      <c r="K31" s="1331"/>
      <c r="L31" s="47">
        <f>SUM(L21:L30)</f>
        <v>0</v>
      </c>
      <c r="M31" s="358">
        <f>SUM(M21:M30)</f>
        <v>0</v>
      </c>
      <c r="N31" s="48">
        <f>SUM(N21:N30)</f>
        <v>0</v>
      </c>
      <c r="O31" s="46">
        <f t="shared" si="4"/>
        <v>0</v>
      </c>
      <c r="P31" s="31"/>
      <c r="Q31" s="160">
        <v>28</v>
      </c>
      <c r="R31" s="289">
        <f t="shared" si="0"/>
        <v>28</v>
      </c>
      <c r="S31" s="11"/>
      <c r="T31" s="160">
        <v>28</v>
      </c>
      <c r="U31" s="798">
        <v>28</v>
      </c>
      <c r="V31" s="792" t="s">
        <v>1111</v>
      </c>
      <c r="W31" s="796"/>
      <c r="X31" s="800"/>
      <c r="Y31" s="799"/>
      <c r="Z31" s="31"/>
      <c r="AB31" s="163"/>
      <c r="AF31" s="2"/>
      <c r="AG31" s="2"/>
      <c r="AH31" s="2"/>
      <c r="AI31" s="2"/>
      <c r="AJ31" s="2"/>
      <c r="AK31" s="160">
        <v>28</v>
      </c>
      <c r="AL31" s="798"/>
      <c r="AM31" s="792"/>
      <c r="AN31" s="796"/>
      <c r="AO31" s="800"/>
      <c r="AP31" s="796"/>
      <c r="AQ31" s="800"/>
      <c r="AR31" s="796"/>
      <c r="AS31" s="800"/>
      <c r="AT31" s="796"/>
      <c r="AU31" s="800"/>
      <c r="AV31" s="796"/>
      <c r="AW31" s="800"/>
      <c r="AX31" s="796"/>
      <c r="AY31" s="800"/>
      <c r="AZ31" s="796"/>
      <c r="BA31" s="800"/>
      <c r="BB31" s="796"/>
      <c r="BC31" s="800"/>
      <c r="BD31" s="796"/>
      <c r="BE31" s="800"/>
      <c r="BF31" s="796"/>
      <c r="BG31" s="800"/>
      <c r="BH31" s="796"/>
      <c r="BI31" s="800"/>
      <c r="BJ31" s="799"/>
    </row>
    <row r="32" spans="1:62" s="3" customFormat="1" ht="18" customHeight="1" thickBot="1">
      <c r="A32" s="1328"/>
      <c r="B32" s="1328"/>
      <c r="C32" s="11"/>
      <c r="D32" s="11"/>
      <c r="E32" s="1333"/>
      <c r="F32" s="1333"/>
      <c r="G32" s="1333"/>
      <c r="H32" s="1333"/>
      <c r="I32" s="31"/>
      <c r="J32" s="31"/>
      <c r="K32" s="1332" t="s">
        <v>323</v>
      </c>
      <c r="L32" s="1332"/>
      <c r="M32" s="1332"/>
      <c r="N32" s="1332"/>
      <c r="O32" s="1332"/>
      <c r="P32" s="31"/>
      <c r="Q32" s="160">
        <v>29</v>
      </c>
      <c r="R32" s="289">
        <f t="shared" si="0"/>
        <v>29</v>
      </c>
      <c r="S32" s="11"/>
      <c r="T32" s="160">
        <v>29</v>
      </c>
      <c r="U32" s="798">
        <v>29</v>
      </c>
      <c r="V32" s="792"/>
      <c r="W32" s="796"/>
      <c r="X32" s="800"/>
      <c r="Y32" s="799"/>
      <c r="Z32" s="31"/>
      <c r="AB32" s="164"/>
      <c r="AF32" s="2"/>
      <c r="AG32" s="2"/>
      <c r="AH32" s="2"/>
      <c r="AI32" s="2"/>
      <c r="AJ32" s="2"/>
      <c r="AK32" s="160">
        <v>29</v>
      </c>
      <c r="AL32" s="798"/>
      <c r="AM32" s="792"/>
      <c r="AN32" s="796"/>
      <c r="AO32" s="800"/>
      <c r="AP32" s="796"/>
      <c r="AQ32" s="800"/>
      <c r="AR32" s="796"/>
      <c r="AS32" s="800"/>
      <c r="AT32" s="796"/>
      <c r="AU32" s="800"/>
      <c r="AV32" s="796"/>
      <c r="AW32" s="800"/>
      <c r="AX32" s="796"/>
      <c r="AY32" s="800"/>
      <c r="AZ32" s="796"/>
      <c r="BA32" s="800"/>
      <c r="BB32" s="796"/>
      <c r="BC32" s="800"/>
      <c r="BD32" s="796"/>
      <c r="BE32" s="800"/>
      <c r="BF32" s="796"/>
      <c r="BG32" s="800"/>
      <c r="BH32" s="796"/>
      <c r="BI32" s="800"/>
      <c r="BJ32" s="799"/>
    </row>
    <row r="33" spans="1:62" s="3" customFormat="1" ht="18" customHeight="1" thickBot="1">
      <c r="A33" s="1328"/>
      <c r="B33" s="1328"/>
      <c r="C33" s="709" t="s">
        <v>675</v>
      </c>
      <c r="D33" s="31"/>
      <c r="E33" s="8"/>
      <c r="F33" s="31"/>
      <c r="G33" s="31"/>
      <c r="H33" s="31"/>
      <c r="I33" s="31"/>
      <c r="J33" s="31"/>
      <c r="K33" s="1333"/>
      <c r="L33" s="1333"/>
      <c r="M33" s="1333"/>
      <c r="N33" s="1333"/>
      <c r="O33" s="1333"/>
      <c r="P33" s="31"/>
      <c r="Q33" s="160">
        <v>30</v>
      </c>
      <c r="R33" s="289">
        <f t="shared" si="0"/>
        <v>30</v>
      </c>
      <c r="S33" s="11"/>
      <c r="T33" s="160">
        <v>30</v>
      </c>
      <c r="U33" s="798">
        <v>30</v>
      </c>
      <c r="V33" s="792"/>
      <c r="W33" s="796"/>
      <c r="X33" s="800"/>
      <c r="Y33" s="799"/>
      <c r="Z33" s="31"/>
      <c r="AB33"/>
      <c r="AF33" s="2"/>
      <c r="AG33" s="2"/>
      <c r="AH33" s="2"/>
      <c r="AI33" s="2"/>
      <c r="AJ33" s="2"/>
      <c r="AK33" s="160">
        <v>30</v>
      </c>
      <c r="AL33" s="798"/>
      <c r="AM33" s="792"/>
      <c r="AN33" s="796"/>
      <c r="AO33" s="800"/>
      <c r="AP33" s="796"/>
      <c r="AQ33" s="800"/>
      <c r="AR33" s="796"/>
      <c r="AS33" s="800"/>
      <c r="AT33" s="796"/>
      <c r="AU33" s="800"/>
      <c r="AV33" s="796"/>
      <c r="AW33" s="800"/>
      <c r="AX33" s="796"/>
      <c r="AY33" s="800"/>
      <c r="AZ33" s="796"/>
      <c r="BA33" s="800"/>
      <c r="BB33" s="796"/>
      <c r="BC33" s="800"/>
      <c r="BD33" s="796"/>
      <c r="BE33" s="800"/>
      <c r="BF33" s="796"/>
      <c r="BG33" s="800"/>
      <c r="BH33" s="796"/>
      <c r="BI33" s="800"/>
      <c r="BJ33" s="799"/>
    </row>
    <row r="34" spans="1:62" s="3" customFormat="1" ht="18" customHeight="1" thickBot="1">
      <c r="A34" s="231"/>
      <c r="B34" s="231"/>
      <c r="C34" s="11"/>
      <c r="D34" s="31"/>
      <c r="E34" s="8"/>
      <c r="F34" s="31"/>
      <c r="G34" s="31"/>
      <c r="H34" s="31"/>
      <c r="I34"/>
      <c r="J34" t="s">
        <v>464</v>
      </c>
      <c r="K34" s="129">
        <v>12</v>
      </c>
      <c r="L34"/>
      <c r="M34"/>
      <c r="N34"/>
      <c r="O34"/>
      <c r="P34" s="31"/>
      <c r="Q34" s="160">
        <v>31</v>
      </c>
      <c r="R34" s="289">
        <f t="shared" si="0"/>
        <v>31</v>
      </c>
      <c r="S34" s="11"/>
      <c r="T34" s="160">
        <v>31</v>
      </c>
      <c r="U34" s="798">
        <v>31</v>
      </c>
      <c r="V34" s="792"/>
      <c r="W34" s="796"/>
      <c r="X34" s="800"/>
      <c r="Y34" s="799"/>
      <c r="Z34" s="31"/>
      <c r="AB34"/>
      <c r="AF34" s="2"/>
      <c r="AG34" s="2"/>
      <c r="AH34" s="2"/>
      <c r="AI34" s="2"/>
      <c r="AJ34" s="2"/>
      <c r="AK34" s="160">
        <v>31</v>
      </c>
      <c r="AL34" s="798"/>
      <c r="AM34" s="792"/>
      <c r="AN34" s="796"/>
      <c r="AO34" s="800"/>
      <c r="AP34" s="796"/>
      <c r="AQ34" s="800"/>
      <c r="AR34" s="796"/>
      <c r="AS34" s="800"/>
      <c r="AT34" s="796"/>
      <c r="AU34" s="800"/>
      <c r="AV34" s="796"/>
      <c r="AW34" s="800"/>
      <c r="AX34" s="796"/>
      <c r="AY34" s="800"/>
      <c r="AZ34" s="796"/>
      <c r="BA34" s="800"/>
      <c r="BB34" s="796"/>
      <c r="BC34" s="800"/>
      <c r="BD34" s="796"/>
      <c r="BE34" s="800"/>
      <c r="BF34" s="796"/>
      <c r="BG34" s="800"/>
      <c r="BH34" s="796"/>
      <c r="BI34" s="800"/>
      <c r="BJ34" s="799"/>
    </row>
    <row r="35" spans="1:62" s="3" customFormat="1" ht="18" customHeight="1" thickBot="1">
      <c r="A35" s="8" t="s">
        <v>433</v>
      </c>
      <c r="B35" s="6"/>
      <c r="C35" s="60" t="s">
        <v>416</v>
      </c>
      <c r="D35" s="6"/>
      <c r="E35" s="6"/>
      <c r="F35" s="6"/>
      <c r="G35" s="31"/>
      <c r="H35" s="31"/>
      <c r="I35"/>
      <c r="J35" s="8" t="s">
        <v>650</v>
      </c>
      <c r="K35"/>
      <c r="L35"/>
      <c r="M35"/>
      <c r="N35" s="679" t="str">
        <f>"全角の""" &amp; O36 &amp; """以降を"</f>
        <v>全角の"｛"以降を</v>
      </c>
      <c r="O35" s="680" t="s">
        <v>651</v>
      </c>
      <c r="P35" s="31"/>
      <c r="Q35" s="160">
        <v>32</v>
      </c>
      <c r="R35" s="289">
        <f t="shared" si="0"/>
        <v>32</v>
      </c>
      <c r="S35" s="11"/>
      <c r="T35" s="160">
        <v>32</v>
      </c>
      <c r="U35" s="798">
        <v>32</v>
      </c>
      <c r="V35" s="792"/>
      <c r="W35" s="796"/>
      <c r="X35" s="800"/>
      <c r="Y35" s="799"/>
      <c r="Z35" s="31"/>
      <c r="AB35"/>
      <c r="AF35" s="2"/>
      <c r="AG35" s="2"/>
      <c r="AH35" s="2"/>
      <c r="AI35" s="2"/>
      <c r="AJ35" s="2"/>
      <c r="AK35" s="160">
        <v>32</v>
      </c>
      <c r="AL35" s="798"/>
      <c r="AM35" s="792"/>
      <c r="AN35" s="796"/>
      <c r="AO35" s="800"/>
      <c r="AP35" s="796"/>
      <c r="AQ35" s="800"/>
      <c r="AR35" s="796"/>
      <c r="AS35" s="800"/>
      <c r="AT35" s="796"/>
      <c r="AU35" s="800"/>
      <c r="AV35" s="796"/>
      <c r="AW35" s="800"/>
      <c r="AX35" s="796"/>
      <c r="AY35" s="800"/>
      <c r="AZ35" s="796"/>
      <c r="BA35" s="800"/>
      <c r="BB35" s="796"/>
      <c r="BC35" s="800"/>
      <c r="BD35" s="796"/>
      <c r="BE35" s="800"/>
      <c r="BF35" s="796"/>
      <c r="BG35" s="800"/>
      <c r="BH35" s="796"/>
      <c r="BI35" s="800"/>
      <c r="BJ35" s="799"/>
    </row>
    <row r="36" spans="1:62" s="3" customFormat="1" ht="18" customHeight="1" thickBot="1">
      <c r="A36" s="32" t="s">
        <v>200</v>
      </c>
      <c r="B36" s="1329" t="s">
        <v>201</v>
      </c>
      <c r="C36" s="1330"/>
      <c r="D36" s="1330"/>
      <c r="E36" s="1331"/>
      <c r="F36" s="166"/>
      <c r="G36" s="167"/>
      <c r="H36" s="168"/>
      <c r="I36"/>
      <c r="J36" s="32" t="s">
        <v>652</v>
      </c>
      <c r="K36" s="1347" t="s">
        <v>653</v>
      </c>
      <c r="L36" s="1348"/>
      <c r="M36" s="1348"/>
      <c r="N36" s="1349"/>
      <c r="O36" s="680" t="s">
        <v>1153</v>
      </c>
      <c r="P36" s="31"/>
      <c r="Q36" s="160">
        <v>33</v>
      </c>
      <c r="R36" s="289">
        <f t="shared" si="0"/>
        <v>33</v>
      </c>
      <c r="S36" s="11"/>
      <c r="T36" s="160">
        <v>33</v>
      </c>
      <c r="U36" s="798">
        <v>33</v>
      </c>
      <c r="V36" s="792"/>
      <c r="W36" s="796"/>
      <c r="X36" s="800"/>
      <c r="Y36" s="799"/>
      <c r="Z36" s="31"/>
      <c r="AB36"/>
      <c r="AF36" s="2"/>
      <c r="AG36" s="2"/>
      <c r="AH36" s="2"/>
      <c r="AI36" s="2"/>
      <c r="AJ36" s="2"/>
      <c r="AK36" s="160">
        <v>33</v>
      </c>
      <c r="AL36" s="798"/>
      <c r="AM36" s="792"/>
      <c r="AN36" s="796"/>
      <c r="AO36" s="800"/>
      <c r="AP36" s="796"/>
      <c r="AQ36" s="800"/>
      <c r="AR36" s="796"/>
      <c r="AS36" s="800"/>
      <c r="AT36" s="796"/>
      <c r="AU36" s="800"/>
      <c r="AV36" s="796"/>
      <c r="AW36" s="800"/>
      <c r="AX36" s="796"/>
      <c r="AY36" s="800"/>
      <c r="AZ36" s="796"/>
      <c r="BA36" s="800"/>
      <c r="BB36" s="796"/>
      <c r="BC36" s="800"/>
      <c r="BD36" s="796"/>
      <c r="BE36" s="800"/>
      <c r="BF36" s="796"/>
      <c r="BG36" s="800"/>
      <c r="BH36" s="796"/>
      <c r="BI36" s="800"/>
      <c r="BJ36" s="799"/>
    </row>
    <row r="37" spans="1:62" s="3" customFormat="1" ht="18" customHeight="1">
      <c r="A37" s="157">
        <v>1</v>
      </c>
      <c r="B37" s="936"/>
      <c r="C37" s="937"/>
      <c r="D37" s="937"/>
      <c r="E37" s="938"/>
      <c r="F37" s="130"/>
      <c r="G37" s="131"/>
      <c r="H37" s="132"/>
      <c r="I37"/>
      <c r="J37" s="245">
        <v>1</v>
      </c>
      <c r="K37" s="1350"/>
      <c r="L37" s="1351"/>
      <c r="M37" s="1351"/>
      <c r="N37" s="1352"/>
      <c r="O37"/>
      <c r="P37" s="31"/>
      <c r="Q37" s="160">
        <v>34</v>
      </c>
      <c r="R37" s="289">
        <f t="shared" si="0"/>
        <v>34</v>
      </c>
      <c r="S37" s="11"/>
      <c r="T37" s="160">
        <v>34</v>
      </c>
      <c r="U37" s="798">
        <v>34</v>
      </c>
      <c r="V37" s="792"/>
      <c r="W37" s="796"/>
      <c r="X37" s="800"/>
      <c r="Y37" s="799"/>
      <c r="Z37" s="31"/>
      <c r="AB37"/>
      <c r="AF37" s="2"/>
      <c r="AG37" s="2"/>
      <c r="AH37" s="2"/>
      <c r="AI37" s="2"/>
      <c r="AJ37" s="2"/>
      <c r="AK37" s="160">
        <v>34</v>
      </c>
      <c r="AL37" s="798"/>
      <c r="AM37" s="792"/>
      <c r="AN37" s="796"/>
      <c r="AO37" s="800"/>
      <c r="AP37" s="796"/>
      <c r="AQ37" s="800"/>
      <c r="AR37" s="796"/>
      <c r="AS37" s="800"/>
      <c r="AT37" s="796"/>
      <c r="AU37" s="800"/>
      <c r="AV37" s="796"/>
      <c r="AW37" s="800"/>
      <c r="AX37" s="796"/>
      <c r="AY37" s="800"/>
      <c r="AZ37" s="796"/>
      <c r="BA37" s="800"/>
      <c r="BB37" s="796"/>
      <c r="BC37" s="800"/>
      <c r="BD37" s="796"/>
      <c r="BE37" s="800"/>
      <c r="BF37" s="796"/>
      <c r="BG37" s="800"/>
      <c r="BH37" s="796"/>
      <c r="BI37" s="800"/>
      <c r="BJ37" s="799"/>
    </row>
    <row r="38" spans="1:62" s="3" customFormat="1" ht="18" customHeight="1">
      <c r="A38" s="158">
        <v>2</v>
      </c>
      <c r="B38" s="936" t="s">
        <v>1131</v>
      </c>
      <c r="C38" s="937"/>
      <c r="D38" s="937"/>
      <c r="E38" s="938"/>
      <c r="F38" s="130"/>
      <c r="G38" s="131"/>
      <c r="H38" s="132"/>
      <c r="I38"/>
      <c r="J38" s="158">
        <v>2</v>
      </c>
      <c r="K38" s="1306" t="s">
        <v>442</v>
      </c>
      <c r="L38" s="1307"/>
      <c r="M38" s="1307"/>
      <c r="N38" s="1308"/>
      <c r="O38"/>
      <c r="P38" s="31"/>
      <c r="Q38" s="160">
        <v>35</v>
      </c>
      <c r="R38" s="289">
        <f t="shared" si="0"/>
        <v>35</v>
      </c>
      <c r="S38" s="11"/>
      <c r="T38" s="160">
        <v>35</v>
      </c>
      <c r="U38" s="798">
        <v>35</v>
      </c>
      <c r="V38" s="792"/>
      <c r="W38" s="796"/>
      <c r="X38" s="800"/>
      <c r="Y38" s="799"/>
      <c r="Z38" s="31"/>
      <c r="AB38"/>
      <c r="AF38" s="2"/>
      <c r="AG38" s="2"/>
      <c r="AH38" s="2"/>
      <c r="AI38" s="2"/>
      <c r="AJ38" s="2"/>
      <c r="AK38" s="160">
        <v>35</v>
      </c>
      <c r="AL38" s="798"/>
      <c r="AM38" s="792"/>
      <c r="AN38" s="796"/>
      <c r="AO38" s="800"/>
      <c r="AP38" s="796"/>
      <c r="AQ38" s="800"/>
      <c r="AR38" s="796"/>
      <c r="AS38" s="800"/>
      <c r="AT38" s="796"/>
      <c r="AU38" s="800"/>
      <c r="AV38" s="796"/>
      <c r="AW38" s="800"/>
      <c r="AX38" s="796"/>
      <c r="AY38" s="800"/>
      <c r="AZ38" s="796"/>
      <c r="BA38" s="800"/>
      <c r="BB38" s="796"/>
      <c r="BC38" s="800"/>
      <c r="BD38" s="796"/>
      <c r="BE38" s="800"/>
      <c r="BF38" s="796"/>
      <c r="BG38" s="800"/>
      <c r="BH38" s="796"/>
      <c r="BI38" s="800"/>
      <c r="BJ38" s="799"/>
    </row>
    <row r="39" spans="1:62" ht="18" customHeight="1">
      <c r="A39" s="158">
        <v>3</v>
      </c>
      <c r="B39" s="936" t="s">
        <v>1242</v>
      </c>
      <c r="C39" s="937"/>
      <c r="D39" s="937"/>
      <c r="E39" s="938"/>
      <c r="F39" s="133"/>
      <c r="G39" s="134"/>
      <c r="H39" s="135"/>
      <c r="I39"/>
      <c r="J39" s="158">
        <v>3</v>
      </c>
      <c r="K39" s="1306" t="s">
        <v>695</v>
      </c>
      <c r="L39" s="1307"/>
      <c r="M39" s="1307"/>
      <c r="N39" s="1308"/>
      <c r="O39"/>
      <c r="Q39" s="160">
        <v>36</v>
      </c>
      <c r="R39" s="289">
        <f t="shared" si="0"/>
        <v>36</v>
      </c>
      <c r="T39" s="160">
        <v>36</v>
      </c>
      <c r="U39" s="798">
        <v>36</v>
      </c>
      <c r="V39" s="792"/>
      <c r="W39" s="796"/>
      <c r="X39" s="800"/>
      <c r="Y39" s="799"/>
      <c r="AB39"/>
      <c r="AK39" s="160">
        <v>36</v>
      </c>
      <c r="AL39" s="798"/>
      <c r="AM39" s="792"/>
      <c r="AN39" s="796"/>
      <c r="AO39" s="800"/>
      <c r="AP39" s="796"/>
      <c r="AQ39" s="800"/>
      <c r="AR39" s="796"/>
      <c r="AS39" s="800"/>
      <c r="AT39" s="796"/>
      <c r="AU39" s="800"/>
      <c r="AV39" s="796"/>
      <c r="AW39" s="800"/>
      <c r="AX39" s="796"/>
      <c r="AY39" s="800"/>
      <c r="AZ39" s="796"/>
      <c r="BA39" s="800"/>
      <c r="BB39" s="796"/>
      <c r="BC39" s="800"/>
      <c r="BD39" s="796"/>
      <c r="BE39" s="800"/>
      <c r="BF39" s="796"/>
      <c r="BG39" s="800"/>
      <c r="BH39" s="796"/>
      <c r="BI39" s="800"/>
      <c r="BJ39" s="799"/>
    </row>
    <row r="40" spans="1:62" ht="18" customHeight="1">
      <c r="A40" s="158">
        <v>4</v>
      </c>
      <c r="B40" s="936" t="s">
        <v>1132</v>
      </c>
      <c r="C40" s="937"/>
      <c r="D40" s="937"/>
      <c r="E40" s="938"/>
      <c r="F40" s="133"/>
      <c r="G40" s="134"/>
      <c r="H40" s="135"/>
      <c r="I40"/>
      <c r="J40" s="158">
        <v>4</v>
      </c>
      <c r="K40" s="1306" t="s">
        <v>696</v>
      </c>
      <c r="L40" s="1307"/>
      <c r="M40" s="1307"/>
      <c r="N40" s="1308"/>
      <c r="O40"/>
      <c r="Q40" s="160">
        <v>37</v>
      </c>
      <c r="R40" s="289">
        <f t="shared" si="0"/>
        <v>37</v>
      </c>
      <c r="T40" s="160">
        <v>37</v>
      </c>
      <c r="U40" s="798">
        <v>37</v>
      </c>
      <c r="V40" s="792"/>
      <c r="W40" s="796"/>
      <c r="X40" s="800"/>
      <c r="Y40" s="799"/>
      <c r="AB40"/>
      <c r="AK40" s="160">
        <v>37</v>
      </c>
      <c r="AL40" s="798"/>
      <c r="AM40" s="792"/>
      <c r="AN40" s="796"/>
      <c r="AO40" s="800"/>
      <c r="AP40" s="796"/>
      <c r="AQ40" s="800"/>
      <c r="AR40" s="796"/>
      <c r="AS40" s="800"/>
      <c r="AT40" s="796"/>
      <c r="AU40" s="800"/>
      <c r="AV40" s="796"/>
      <c r="AW40" s="800"/>
      <c r="AX40" s="796"/>
      <c r="AY40" s="800"/>
      <c r="AZ40" s="796"/>
      <c r="BA40" s="800"/>
      <c r="BB40" s="796"/>
      <c r="BC40" s="800"/>
      <c r="BD40" s="796"/>
      <c r="BE40" s="800"/>
      <c r="BF40" s="796"/>
      <c r="BG40" s="800"/>
      <c r="BH40" s="796"/>
      <c r="BI40" s="800"/>
      <c r="BJ40" s="799"/>
    </row>
    <row r="41" spans="1:62" ht="18" customHeight="1">
      <c r="A41" s="158">
        <v>5</v>
      </c>
      <c r="B41" s="936" t="s">
        <v>1243</v>
      </c>
      <c r="C41" s="937"/>
      <c r="D41" s="937"/>
      <c r="E41" s="938"/>
      <c r="F41" s="133"/>
      <c r="G41" s="134"/>
      <c r="H41" s="135"/>
      <c r="I41"/>
      <c r="J41" s="158">
        <v>5</v>
      </c>
      <c r="K41" s="1306" t="s">
        <v>697</v>
      </c>
      <c r="L41" s="1307"/>
      <c r="M41" s="1307"/>
      <c r="N41" s="1308"/>
      <c r="O41"/>
      <c r="Q41" s="160">
        <v>38</v>
      </c>
      <c r="R41" s="289">
        <f t="shared" si="0"/>
        <v>38</v>
      </c>
      <c r="T41" s="160">
        <v>38</v>
      </c>
      <c r="U41" s="798">
        <v>38</v>
      </c>
      <c r="V41" s="792"/>
      <c r="W41" s="796"/>
      <c r="X41" s="800"/>
      <c r="Y41" s="799"/>
      <c r="AB41"/>
      <c r="AK41" s="160">
        <v>38</v>
      </c>
      <c r="AL41" s="798"/>
      <c r="AM41" s="792"/>
      <c r="AN41" s="796"/>
      <c r="AO41" s="800"/>
      <c r="AP41" s="796"/>
      <c r="AQ41" s="800"/>
      <c r="AR41" s="796"/>
      <c r="AS41" s="800"/>
      <c r="AT41" s="796"/>
      <c r="AU41" s="800"/>
      <c r="AV41" s="796"/>
      <c r="AW41" s="800"/>
      <c r="AX41" s="796"/>
      <c r="AY41" s="800"/>
      <c r="AZ41" s="796"/>
      <c r="BA41" s="800"/>
      <c r="BB41" s="796"/>
      <c r="BC41" s="800"/>
      <c r="BD41" s="796"/>
      <c r="BE41" s="800"/>
      <c r="BF41" s="796"/>
      <c r="BG41" s="800"/>
      <c r="BH41" s="796"/>
      <c r="BI41" s="800"/>
      <c r="BJ41" s="799"/>
    </row>
    <row r="42" spans="1:62" ht="18" customHeight="1">
      <c r="A42" s="158">
        <v>6</v>
      </c>
      <c r="B42" s="936"/>
      <c r="C42" s="937"/>
      <c r="D42" s="937"/>
      <c r="E42" s="938"/>
      <c r="F42" s="133"/>
      <c r="G42" s="134"/>
      <c r="H42" s="135"/>
      <c r="I42"/>
      <c r="J42" s="158">
        <v>6</v>
      </c>
      <c r="K42" s="1306" t="s">
        <v>698</v>
      </c>
      <c r="L42" s="1307"/>
      <c r="M42" s="1307"/>
      <c r="N42" s="1308"/>
      <c r="O42"/>
      <c r="Q42" s="160">
        <v>39</v>
      </c>
      <c r="R42" s="289">
        <f t="shared" si="0"/>
        <v>39</v>
      </c>
      <c r="T42" s="160">
        <v>39</v>
      </c>
      <c r="U42" s="798">
        <v>39</v>
      </c>
      <c r="V42" s="792"/>
      <c r="W42" s="796"/>
      <c r="X42" s="800"/>
      <c r="Y42" s="799"/>
      <c r="AB42"/>
      <c r="AK42" s="160">
        <v>39</v>
      </c>
      <c r="AL42" s="798"/>
      <c r="AM42" s="792"/>
      <c r="AN42" s="796"/>
      <c r="AO42" s="800"/>
      <c r="AP42" s="796"/>
      <c r="AQ42" s="800"/>
      <c r="AR42" s="796"/>
      <c r="AS42" s="800"/>
      <c r="AT42" s="796"/>
      <c r="AU42" s="800"/>
      <c r="AV42" s="796"/>
      <c r="AW42" s="800"/>
      <c r="AX42" s="796"/>
      <c r="AY42" s="800"/>
      <c r="AZ42" s="796"/>
      <c r="BA42" s="800"/>
      <c r="BB42" s="796"/>
      <c r="BC42" s="800"/>
      <c r="BD42" s="796"/>
      <c r="BE42" s="800"/>
      <c r="BF42" s="796"/>
      <c r="BG42" s="800"/>
      <c r="BH42" s="796"/>
      <c r="BI42" s="800"/>
      <c r="BJ42" s="799"/>
    </row>
    <row r="43" spans="1:62" ht="18" customHeight="1">
      <c r="A43" s="158">
        <v>7</v>
      </c>
      <c r="B43" s="936" t="s">
        <v>1244</v>
      </c>
      <c r="C43" s="937"/>
      <c r="D43" s="937"/>
      <c r="E43" s="938"/>
      <c r="F43" s="133"/>
      <c r="G43" s="134"/>
      <c r="H43" s="135"/>
      <c r="I43"/>
      <c r="J43" s="158">
        <v>7</v>
      </c>
      <c r="K43" s="1306" t="s">
        <v>699</v>
      </c>
      <c r="L43" s="1307"/>
      <c r="M43" s="1307"/>
      <c r="N43" s="1308"/>
      <c r="O43"/>
      <c r="Q43" s="160">
        <v>40</v>
      </c>
      <c r="R43" s="289">
        <f t="shared" si="0"/>
        <v>40</v>
      </c>
      <c r="T43" s="160">
        <v>40</v>
      </c>
      <c r="U43" s="798">
        <v>40</v>
      </c>
      <c r="V43" s="792"/>
      <c r="W43" s="796"/>
      <c r="X43" s="800"/>
      <c r="Y43" s="799"/>
      <c r="AB43"/>
      <c r="AK43" s="160">
        <v>40</v>
      </c>
      <c r="AL43" s="798"/>
      <c r="AM43" s="792"/>
      <c r="AN43" s="796"/>
      <c r="AO43" s="800"/>
      <c r="AP43" s="796"/>
      <c r="AQ43" s="800"/>
      <c r="AR43" s="796"/>
      <c r="AS43" s="800"/>
      <c r="AT43" s="796"/>
      <c r="AU43" s="800"/>
      <c r="AV43" s="796"/>
      <c r="AW43" s="800"/>
      <c r="AX43" s="796"/>
      <c r="AY43" s="800"/>
      <c r="AZ43" s="796"/>
      <c r="BA43" s="800"/>
      <c r="BB43" s="796"/>
      <c r="BC43" s="800"/>
      <c r="BD43" s="796"/>
      <c r="BE43" s="800"/>
      <c r="BF43" s="796"/>
      <c r="BG43" s="800"/>
      <c r="BH43" s="796"/>
      <c r="BI43" s="800"/>
      <c r="BJ43" s="799"/>
    </row>
    <row r="44" spans="1:62" ht="18" customHeight="1">
      <c r="A44" s="158">
        <v>8</v>
      </c>
      <c r="B44" s="936"/>
      <c r="C44" s="937"/>
      <c r="D44" s="937"/>
      <c r="E44" s="938"/>
      <c r="F44" s="133"/>
      <c r="G44" s="134"/>
      <c r="H44" s="135"/>
      <c r="I44"/>
      <c r="J44" s="158">
        <v>8</v>
      </c>
      <c r="K44" s="1306" t="s">
        <v>700</v>
      </c>
      <c r="L44" s="1307"/>
      <c r="M44" s="1307"/>
      <c r="N44" s="1308"/>
      <c r="O44"/>
      <c r="Q44" s="160">
        <v>41</v>
      </c>
      <c r="R44" s="289">
        <f t="shared" si="0"/>
        <v>41</v>
      </c>
      <c r="T44" s="160">
        <v>41</v>
      </c>
      <c r="U44" s="798">
        <v>41</v>
      </c>
      <c r="V44" s="792"/>
      <c r="W44" s="796"/>
      <c r="X44" s="800"/>
      <c r="Y44" s="799"/>
      <c r="AB44"/>
      <c r="AK44" s="160">
        <v>41</v>
      </c>
      <c r="AL44" s="798"/>
      <c r="AM44" s="792"/>
      <c r="AN44" s="796"/>
      <c r="AO44" s="800"/>
      <c r="AP44" s="796"/>
      <c r="AQ44" s="800"/>
      <c r="AR44" s="796"/>
      <c r="AS44" s="800"/>
      <c r="AT44" s="796"/>
      <c r="AU44" s="800"/>
      <c r="AV44" s="796"/>
      <c r="AW44" s="800"/>
      <c r="AX44" s="796"/>
      <c r="AY44" s="800"/>
      <c r="AZ44" s="796"/>
      <c r="BA44" s="800"/>
      <c r="BB44" s="796"/>
      <c r="BC44" s="800"/>
      <c r="BD44" s="796"/>
      <c r="BE44" s="800"/>
      <c r="BF44" s="796"/>
      <c r="BG44" s="800"/>
      <c r="BH44" s="796"/>
      <c r="BI44" s="800"/>
      <c r="BJ44" s="799"/>
    </row>
    <row r="45" spans="1:62" ht="18" customHeight="1">
      <c r="A45" s="158">
        <v>9</v>
      </c>
      <c r="B45" s="936"/>
      <c r="C45" s="937"/>
      <c r="D45" s="937"/>
      <c r="E45" s="938"/>
      <c r="F45" s="133"/>
      <c r="G45" s="134"/>
      <c r="H45" s="135"/>
      <c r="I45"/>
      <c r="J45" s="158">
        <v>9</v>
      </c>
      <c r="K45" s="1306" t="s">
        <v>701</v>
      </c>
      <c r="L45" s="1307"/>
      <c r="M45" s="1307"/>
      <c r="N45" s="1308"/>
      <c r="O45"/>
      <c r="Q45" s="160">
        <v>42</v>
      </c>
      <c r="R45" s="289">
        <f t="shared" si="0"/>
        <v>42</v>
      </c>
      <c r="T45" s="160">
        <v>42</v>
      </c>
      <c r="U45" s="798">
        <v>42</v>
      </c>
      <c r="V45" s="792"/>
      <c r="W45" s="796"/>
      <c r="X45" s="800"/>
      <c r="Y45" s="799"/>
      <c r="AB45"/>
      <c r="AK45" s="160">
        <v>42</v>
      </c>
      <c r="AL45" s="798"/>
      <c r="AM45" s="792"/>
      <c r="AN45" s="796"/>
      <c r="AO45" s="800"/>
      <c r="AP45" s="796"/>
      <c r="AQ45" s="800"/>
      <c r="AR45" s="796"/>
      <c r="AS45" s="800"/>
      <c r="AT45" s="796"/>
      <c r="AU45" s="800"/>
      <c r="AV45" s="796"/>
      <c r="AW45" s="800"/>
      <c r="AX45" s="796"/>
      <c r="AY45" s="800"/>
      <c r="AZ45" s="796"/>
      <c r="BA45" s="800"/>
      <c r="BB45" s="796"/>
      <c r="BC45" s="800"/>
      <c r="BD45" s="796"/>
      <c r="BE45" s="800"/>
      <c r="BF45" s="796"/>
      <c r="BG45" s="800"/>
      <c r="BH45" s="796"/>
      <c r="BI45" s="800"/>
      <c r="BJ45" s="799"/>
    </row>
    <row r="46" spans="1:62" ht="18" customHeight="1">
      <c r="A46" s="158">
        <v>10</v>
      </c>
      <c r="B46" s="936"/>
      <c r="C46" s="937"/>
      <c r="D46" s="937"/>
      <c r="E46" s="938"/>
      <c r="F46" s="136"/>
      <c r="G46" s="137"/>
      <c r="H46" s="138"/>
      <c r="I46"/>
      <c r="J46" s="158">
        <v>10</v>
      </c>
      <c r="K46" s="1306" t="s">
        <v>702</v>
      </c>
      <c r="L46" s="1307"/>
      <c r="M46" s="1307"/>
      <c r="N46" s="1308"/>
      <c r="O46"/>
      <c r="Q46" s="160">
        <v>43</v>
      </c>
      <c r="R46" s="289">
        <f t="shared" si="0"/>
        <v>43</v>
      </c>
      <c r="T46" s="160">
        <v>43</v>
      </c>
      <c r="U46" s="798">
        <v>43</v>
      </c>
      <c r="V46" s="792"/>
      <c r="W46" s="796"/>
      <c r="X46" s="800"/>
      <c r="Y46" s="799"/>
      <c r="AB46"/>
      <c r="AK46" s="160">
        <v>43</v>
      </c>
      <c r="AL46" s="798"/>
      <c r="AM46" s="792"/>
      <c r="AN46" s="796"/>
      <c r="AO46" s="800"/>
      <c r="AP46" s="796"/>
      <c r="AQ46" s="800"/>
      <c r="AR46" s="796"/>
      <c r="AS46" s="800"/>
      <c r="AT46" s="796"/>
      <c r="AU46" s="800"/>
      <c r="AV46" s="796"/>
      <c r="AW46" s="800"/>
      <c r="AX46" s="796"/>
      <c r="AY46" s="800"/>
      <c r="AZ46" s="796"/>
      <c r="BA46" s="800"/>
      <c r="BB46" s="796"/>
      <c r="BC46" s="800"/>
      <c r="BD46" s="796"/>
      <c r="BE46" s="800"/>
      <c r="BF46" s="796"/>
      <c r="BG46" s="800"/>
      <c r="BH46" s="796"/>
      <c r="BI46" s="800"/>
      <c r="BJ46" s="799"/>
    </row>
    <row r="47" spans="1:62" ht="18" customHeight="1">
      <c r="A47" s="158">
        <v>11</v>
      </c>
      <c r="B47" s="936"/>
      <c r="C47" s="937"/>
      <c r="D47" s="937"/>
      <c r="E47" s="938"/>
      <c r="F47" s="136"/>
      <c r="G47" s="137"/>
      <c r="H47" s="138"/>
      <c r="I47"/>
      <c r="J47" s="158">
        <v>11</v>
      </c>
      <c r="K47" s="1306" t="s">
        <v>703</v>
      </c>
      <c r="L47" s="1307"/>
      <c r="M47" s="1307"/>
      <c r="N47" s="1308"/>
      <c r="O47"/>
      <c r="Q47" s="160">
        <v>44</v>
      </c>
      <c r="R47" s="289">
        <f t="shared" si="0"/>
        <v>44</v>
      </c>
      <c r="T47" s="160">
        <v>44</v>
      </c>
      <c r="U47" s="798">
        <v>44</v>
      </c>
      <c r="V47" s="792"/>
      <c r="W47" s="796"/>
      <c r="X47" s="800"/>
      <c r="Y47" s="799"/>
      <c r="AB47"/>
      <c r="AK47" s="160">
        <v>44</v>
      </c>
      <c r="AL47" s="798"/>
      <c r="AM47" s="792"/>
      <c r="AN47" s="796"/>
      <c r="AO47" s="800"/>
      <c r="AP47" s="796"/>
      <c r="AQ47" s="800"/>
      <c r="AR47" s="796"/>
      <c r="AS47" s="800"/>
      <c r="AT47" s="796"/>
      <c r="AU47" s="800"/>
      <c r="AV47" s="796"/>
      <c r="AW47" s="800"/>
      <c r="AX47" s="796"/>
      <c r="AY47" s="800"/>
      <c r="AZ47" s="796"/>
      <c r="BA47" s="800"/>
      <c r="BB47" s="796"/>
      <c r="BC47" s="800"/>
      <c r="BD47" s="796"/>
      <c r="BE47" s="800"/>
      <c r="BF47" s="796"/>
      <c r="BG47" s="800"/>
      <c r="BH47" s="796"/>
      <c r="BI47" s="800"/>
      <c r="BJ47" s="799"/>
    </row>
    <row r="48" spans="1:62" ht="18" customHeight="1">
      <c r="A48" s="158">
        <v>12</v>
      </c>
      <c r="B48" s="936"/>
      <c r="C48" s="937"/>
      <c r="D48" s="937"/>
      <c r="E48" s="938"/>
      <c r="F48" s="136"/>
      <c r="G48" s="137"/>
      <c r="H48" s="138"/>
      <c r="I48"/>
      <c r="J48" s="158">
        <v>12</v>
      </c>
      <c r="K48" s="1306" t="s">
        <v>704</v>
      </c>
      <c r="L48" s="1307"/>
      <c r="M48" s="1307"/>
      <c r="N48" s="1308"/>
      <c r="O48"/>
      <c r="Q48" s="160">
        <v>45</v>
      </c>
      <c r="R48" s="289">
        <f t="shared" si="0"/>
        <v>45</v>
      </c>
      <c r="T48" s="160">
        <v>45</v>
      </c>
      <c r="U48" s="798">
        <v>45</v>
      </c>
      <c r="V48" s="792"/>
      <c r="W48" s="796"/>
      <c r="X48" s="800"/>
      <c r="Y48" s="799"/>
      <c r="AB48"/>
      <c r="AK48" s="160">
        <v>45</v>
      </c>
      <c r="AL48" s="798"/>
      <c r="AM48" s="792"/>
      <c r="AN48" s="796"/>
      <c r="AO48" s="800"/>
      <c r="AP48" s="796"/>
      <c r="AQ48" s="800"/>
      <c r="AR48" s="796"/>
      <c r="AS48" s="800"/>
      <c r="AT48" s="796"/>
      <c r="AU48" s="800"/>
      <c r="AV48" s="796"/>
      <c r="AW48" s="800"/>
      <c r="AX48" s="796"/>
      <c r="AY48" s="800"/>
      <c r="AZ48" s="796"/>
      <c r="BA48" s="800"/>
      <c r="BB48" s="796"/>
      <c r="BC48" s="800"/>
      <c r="BD48" s="796"/>
      <c r="BE48" s="800"/>
      <c r="BF48" s="796"/>
      <c r="BG48" s="800"/>
      <c r="BH48" s="796"/>
      <c r="BI48" s="800"/>
      <c r="BJ48" s="799"/>
    </row>
    <row r="49" spans="1:62" ht="18" customHeight="1">
      <c r="A49" s="158">
        <v>13</v>
      </c>
      <c r="B49" s="936"/>
      <c r="C49" s="937"/>
      <c r="D49" s="937"/>
      <c r="E49" s="938"/>
      <c r="F49" s="136"/>
      <c r="G49" s="137"/>
      <c r="H49" s="138"/>
      <c r="I49"/>
      <c r="J49" s="158">
        <v>13</v>
      </c>
      <c r="K49" s="1306" t="s">
        <v>705</v>
      </c>
      <c r="L49" s="1307"/>
      <c r="M49" s="1307"/>
      <c r="N49" s="1308"/>
      <c r="O49"/>
      <c r="Q49" s="160">
        <v>46</v>
      </c>
      <c r="R49" s="289">
        <f t="shared" si="0"/>
        <v>46</v>
      </c>
      <c r="T49" s="160">
        <v>46</v>
      </c>
      <c r="U49" s="798">
        <v>46</v>
      </c>
      <c r="V49" s="792"/>
      <c r="W49" s="796"/>
      <c r="X49" s="800"/>
      <c r="Y49" s="799"/>
      <c r="AB49"/>
      <c r="AK49" s="160">
        <v>46</v>
      </c>
      <c r="AL49" s="798"/>
      <c r="AM49" s="792"/>
      <c r="AN49" s="796"/>
      <c r="AO49" s="800"/>
      <c r="AP49" s="796"/>
      <c r="AQ49" s="800"/>
      <c r="AR49" s="796"/>
      <c r="AS49" s="800"/>
      <c r="AT49" s="796"/>
      <c r="AU49" s="800"/>
      <c r="AV49" s="796"/>
      <c r="AW49" s="800"/>
      <c r="AX49" s="796"/>
      <c r="AY49" s="800"/>
      <c r="AZ49" s="796"/>
      <c r="BA49" s="800"/>
      <c r="BB49" s="796"/>
      <c r="BC49" s="800"/>
      <c r="BD49" s="796"/>
      <c r="BE49" s="800"/>
      <c r="BF49" s="796"/>
      <c r="BG49" s="800"/>
      <c r="BH49" s="796"/>
      <c r="BI49" s="800"/>
      <c r="BJ49" s="799"/>
    </row>
    <row r="50" spans="1:62" ht="18" customHeight="1">
      <c r="A50" s="158">
        <v>14</v>
      </c>
      <c r="B50" s="936"/>
      <c r="C50" s="937"/>
      <c r="D50" s="937"/>
      <c r="E50" s="938"/>
      <c r="F50" s="136"/>
      <c r="G50" s="137"/>
      <c r="H50" s="138"/>
      <c r="I50"/>
      <c r="J50" s="158">
        <v>14</v>
      </c>
      <c r="K50" s="1306" t="s">
        <v>706</v>
      </c>
      <c r="L50" s="1307"/>
      <c r="M50" s="1307"/>
      <c r="N50" s="1308"/>
      <c r="O50"/>
      <c r="Q50" s="160">
        <v>47</v>
      </c>
      <c r="R50" s="289">
        <f t="shared" si="0"/>
        <v>47</v>
      </c>
      <c r="T50" s="160">
        <v>47</v>
      </c>
      <c r="U50" s="798">
        <v>47</v>
      </c>
      <c r="V50" s="792"/>
      <c r="W50" s="796"/>
      <c r="X50" s="800"/>
      <c r="Y50" s="799"/>
      <c r="AB50"/>
      <c r="AK50" s="160">
        <v>47</v>
      </c>
      <c r="AL50" s="798"/>
      <c r="AM50" s="792"/>
      <c r="AN50" s="796"/>
      <c r="AO50" s="800"/>
      <c r="AP50" s="796"/>
      <c r="AQ50" s="800"/>
      <c r="AR50" s="796"/>
      <c r="AS50" s="800"/>
      <c r="AT50" s="796"/>
      <c r="AU50" s="800"/>
      <c r="AV50" s="796"/>
      <c r="AW50" s="800"/>
      <c r="AX50" s="796"/>
      <c r="AY50" s="800"/>
      <c r="AZ50" s="796"/>
      <c r="BA50" s="800"/>
      <c r="BB50" s="796"/>
      <c r="BC50" s="800"/>
      <c r="BD50" s="796"/>
      <c r="BE50" s="800"/>
      <c r="BF50" s="796"/>
      <c r="BG50" s="800"/>
      <c r="BH50" s="796"/>
      <c r="BI50" s="800"/>
      <c r="BJ50" s="799"/>
    </row>
    <row r="51" spans="1:62" ht="18" customHeight="1">
      <c r="A51" s="158">
        <v>15</v>
      </c>
      <c r="B51" s="936"/>
      <c r="C51" s="937"/>
      <c r="D51" s="937"/>
      <c r="E51" s="938"/>
      <c r="F51" s="136"/>
      <c r="G51" s="137"/>
      <c r="H51" s="138"/>
      <c r="I51"/>
      <c r="J51" s="158">
        <v>15</v>
      </c>
      <c r="K51" s="1306" t="s">
        <v>1058</v>
      </c>
      <c r="L51" s="1307"/>
      <c r="M51" s="1307"/>
      <c r="N51" s="1308"/>
      <c r="O51"/>
      <c r="Q51" s="160">
        <v>48</v>
      </c>
      <c r="R51" s="289">
        <f t="shared" si="0"/>
        <v>48</v>
      </c>
      <c r="T51" s="160">
        <v>48</v>
      </c>
      <c r="U51" s="798">
        <v>48</v>
      </c>
      <c r="V51" s="792"/>
      <c r="W51" s="796"/>
      <c r="X51" s="800"/>
      <c r="Y51" s="799"/>
      <c r="AB51"/>
      <c r="AK51" s="160">
        <v>48</v>
      </c>
      <c r="AL51" s="798"/>
      <c r="AM51" s="792"/>
      <c r="AN51" s="796"/>
      <c r="AO51" s="800"/>
      <c r="AP51" s="796"/>
      <c r="AQ51" s="800"/>
      <c r="AR51" s="796"/>
      <c r="AS51" s="800"/>
      <c r="AT51" s="796"/>
      <c r="AU51" s="800"/>
      <c r="AV51" s="796"/>
      <c r="AW51" s="800"/>
      <c r="AX51" s="796"/>
      <c r="AY51" s="800"/>
      <c r="AZ51" s="796"/>
      <c r="BA51" s="800"/>
      <c r="BB51" s="796"/>
      <c r="BC51" s="800"/>
      <c r="BD51" s="796"/>
      <c r="BE51" s="800"/>
      <c r="BF51" s="796"/>
      <c r="BG51" s="800"/>
      <c r="BH51" s="796"/>
      <c r="BI51" s="800"/>
      <c r="BJ51" s="799"/>
    </row>
    <row r="52" spans="1:62" ht="18" customHeight="1">
      <c r="A52" s="158">
        <v>16</v>
      </c>
      <c r="B52" s="936"/>
      <c r="C52" s="937"/>
      <c r="D52" s="937"/>
      <c r="E52" s="938"/>
      <c r="F52" s="136"/>
      <c r="G52" s="137"/>
      <c r="H52" s="138"/>
      <c r="I52"/>
      <c r="J52" s="158">
        <v>16</v>
      </c>
      <c r="K52" s="1306" t="s">
        <v>1059</v>
      </c>
      <c r="L52" s="1307"/>
      <c r="M52" s="1307"/>
      <c r="N52" s="1308"/>
      <c r="O52"/>
      <c r="Q52" s="160">
        <v>49</v>
      </c>
      <c r="R52" s="289">
        <f t="shared" si="0"/>
        <v>49</v>
      </c>
      <c r="T52" s="160">
        <v>49</v>
      </c>
      <c r="U52" s="798">
        <v>49</v>
      </c>
      <c r="V52" s="792"/>
      <c r="W52" s="796"/>
      <c r="X52" s="800"/>
      <c r="Y52" s="799"/>
      <c r="AB52"/>
      <c r="AK52" s="160">
        <v>49</v>
      </c>
      <c r="AL52" s="798"/>
      <c r="AM52" s="792"/>
      <c r="AN52" s="796"/>
      <c r="AO52" s="800"/>
      <c r="AP52" s="796"/>
      <c r="AQ52" s="800"/>
      <c r="AR52" s="796"/>
      <c r="AS52" s="800"/>
      <c r="AT52" s="796"/>
      <c r="AU52" s="800"/>
      <c r="AV52" s="796"/>
      <c r="AW52" s="800"/>
      <c r="AX52" s="796"/>
      <c r="AY52" s="800"/>
      <c r="AZ52" s="796"/>
      <c r="BA52" s="800"/>
      <c r="BB52" s="796"/>
      <c r="BC52" s="800"/>
      <c r="BD52" s="796"/>
      <c r="BE52" s="800"/>
      <c r="BF52" s="796"/>
      <c r="BG52" s="800"/>
      <c r="BH52" s="796"/>
      <c r="BI52" s="800"/>
      <c r="BJ52" s="799"/>
    </row>
    <row r="53" spans="1:62" ht="18" customHeight="1">
      <c r="A53" s="158">
        <v>17</v>
      </c>
      <c r="B53" s="936"/>
      <c r="C53" s="937"/>
      <c r="D53" s="937"/>
      <c r="E53" s="938"/>
      <c r="F53" s="136"/>
      <c r="G53" s="137"/>
      <c r="H53" s="138"/>
      <c r="I53"/>
      <c r="J53" s="158">
        <v>17</v>
      </c>
      <c r="K53" s="1306" t="s">
        <v>1166</v>
      </c>
      <c r="L53" s="1307"/>
      <c r="M53" s="1307"/>
      <c r="N53" s="1308"/>
      <c r="O53"/>
      <c r="Q53" s="160">
        <v>50</v>
      </c>
      <c r="R53" s="289">
        <f t="shared" si="0"/>
        <v>50</v>
      </c>
      <c r="T53" s="160">
        <v>50</v>
      </c>
      <c r="U53" s="798">
        <v>50</v>
      </c>
      <c r="V53" s="792"/>
      <c r="W53" s="796"/>
      <c r="X53" s="800"/>
      <c r="Y53" s="799"/>
      <c r="AB53"/>
      <c r="AK53" s="160">
        <v>50</v>
      </c>
      <c r="AL53" s="798"/>
      <c r="AM53" s="792"/>
      <c r="AN53" s="796"/>
      <c r="AO53" s="800"/>
      <c r="AP53" s="796"/>
      <c r="AQ53" s="800"/>
      <c r="AR53" s="796"/>
      <c r="AS53" s="800"/>
      <c r="AT53" s="796"/>
      <c r="AU53" s="800"/>
      <c r="AV53" s="796"/>
      <c r="AW53" s="800"/>
      <c r="AX53" s="796"/>
      <c r="AY53" s="800"/>
      <c r="AZ53" s="796"/>
      <c r="BA53" s="800"/>
      <c r="BB53" s="796"/>
      <c r="BC53" s="800"/>
      <c r="BD53" s="796"/>
      <c r="BE53" s="800"/>
      <c r="BF53" s="796"/>
      <c r="BG53" s="800"/>
      <c r="BH53" s="796"/>
      <c r="BI53" s="800"/>
      <c r="BJ53" s="799"/>
    </row>
    <row r="54" spans="1:62" ht="18" customHeight="1">
      <c r="A54" s="158">
        <v>18</v>
      </c>
      <c r="B54" s="936"/>
      <c r="C54" s="937"/>
      <c r="D54" s="937"/>
      <c r="E54" s="938"/>
      <c r="F54" s="136"/>
      <c r="G54" s="137"/>
      <c r="H54" s="138"/>
      <c r="I54"/>
      <c r="J54" s="158">
        <v>18</v>
      </c>
      <c r="K54" s="1306" t="s">
        <v>1167</v>
      </c>
      <c r="L54" s="1307"/>
      <c r="M54" s="1307"/>
      <c r="N54" s="1308"/>
      <c r="O54"/>
      <c r="Q54" s="160">
        <v>51</v>
      </c>
      <c r="R54" s="289">
        <f t="shared" si="0"/>
        <v>51</v>
      </c>
      <c r="T54" s="160">
        <v>51</v>
      </c>
      <c r="U54" s="798">
        <v>51</v>
      </c>
      <c r="V54" s="792"/>
      <c r="W54" s="796"/>
      <c r="X54" s="800"/>
      <c r="Y54" s="799"/>
      <c r="AB54"/>
      <c r="AK54" s="160">
        <v>51</v>
      </c>
      <c r="AL54" s="798"/>
      <c r="AM54" s="792"/>
      <c r="AN54" s="796"/>
      <c r="AO54" s="800"/>
      <c r="AP54" s="796"/>
      <c r="AQ54" s="800"/>
      <c r="AR54" s="796"/>
      <c r="AS54" s="800"/>
      <c r="AT54" s="796"/>
      <c r="AU54" s="800"/>
      <c r="AV54" s="796"/>
      <c r="AW54" s="800"/>
      <c r="AX54" s="796"/>
      <c r="AY54" s="800"/>
      <c r="AZ54" s="796"/>
      <c r="BA54" s="800"/>
      <c r="BB54" s="796"/>
      <c r="BC54" s="800"/>
      <c r="BD54" s="796"/>
      <c r="BE54" s="800"/>
      <c r="BF54" s="796"/>
      <c r="BG54" s="800"/>
      <c r="BH54" s="796"/>
      <c r="BI54" s="800"/>
      <c r="BJ54" s="799"/>
    </row>
    <row r="55" spans="1:62" ht="18" customHeight="1">
      <c r="A55" s="158">
        <v>19</v>
      </c>
      <c r="B55" s="936"/>
      <c r="C55" s="937"/>
      <c r="D55" s="937"/>
      <c r="E55" s="938"/>
      <c r="F55" s="136"/>
      <c r="G55" s="137"/>
      <c r="H55" s="138"/>
      <c r="I55"/>
      <c r="J55" s="158">
        <v>19</v>
      </c>
      <c r="K55" s="1306" t="s">
        <v>1168</v>
      </c>
      <c r="L55" s="1307"/>
      <c r="M55" s="1307"/>
      <c r="N55" s="1308"/>
      <c r="O55"/>
      <c r="Q55" s="160">
        <v>52</v>
      </c>
      <c r="R55" s="289">
        <f t="shared" si="0"/>
        <v>52</v>
      </c>
      <c r="T55" s="160">
        <v>52</v>
      </c>
      <c r="U55" s="798">
        <v>52</v>
      </c>
      <c r="V55" s="792"/>
      <c r="W55" s="796"/>
      <c r="X55" s="800"/>
      <c r="Y55" s="799"/>
      <c r="AB55"/>
      <c r="AK55" s="160">
        <v>52</v>
      </c>
      <c r="AL55" s="798"/>
      <c r="AM55" s="792"/>
      <c r="AN55" s="796"/>
      <c r="AO55" s="800"/>
      <c r="AP55" s="796"/>
      <c r="AQ55" s="800"/>
      <c r="AR55" s="796"/>
      <c r="AS55" s="800"/>
      <c r="AT55" s="796"/>
      <c r="AU55" s="800"/>
      <c r="AV55" s="796"/>
      <c r="AW55" s="800"/>
      <c r="AX55" s="796"/>
      <c r="AY55" s="800"/>
      <c r="AZ55" s="796"/>
      <c r="BA55" s="800"/>
      <c r="BB55" s="796"/>
      <c r="BC55" s="800"/>
      <c r="BD55" s="796"/>
      <c r="BE55" s="800"/>
      <c r="BF55" s="796"/>
      <c r="BG55" s="800"/>
      <c r="BH55" s="796"/>
      <c r="BI55" s="800"/>
      <c r="BJ55" s="799"/>
    </row>
    <row r="56" spans="1:62" ht="18" customHeight="1">
      <c r="A56" s="158">
        <v>20</v>
      </c>
      <c r="B56" s="936"/>
      <c r="C56" s="937"/>
      <c r="D56" s="937"/>
      <c r="E56" s="938"/>
      <c r="F56" s="136"/>
      <c r="G56" s="137"/>
      <c r="H56" s="138"/>
      <c r="J56" s="158">
        <v>20</v>
      </c>
      <c r="K56" s="1306" t="s">
        <v>1169</v>
      </c>
      <c r="L56" s="1307"/>
      <c r="M56" s="1307"/>
      <c r="N56" s="1308"/>
      <c r="Q56" s="160">
        <v>53</v>
      </c>
      <c r="R56" s="289">
        <f t="shared" si="0"/>
        <v>53</v>
      </c>
      <c r="T56" s="160">
        <v>53</v>
      </c>
      <c r="U56" s="798">
        <v>53</v>
      </c>
      <c r="V56" s="792"/>
      <c r="W56" s="796"/>
      <c r="X56" s="800"/>
      <c r="Y56" s="799"/>
      <c r="AB56"/>
      <c r="AK56" s="160">
        <v>53</v>
      </c>
      <c r="AL56" s="798"/>
      <c r="AM56" s="792"/>
      <c r="AN56" s="796"/>
      <c r="AO56" s="800"/>
      <c r="AP56" s="796"/>
      <c r="AQ56" s="800"/>
      <c r="AR56" s="796"/>
      <c r="AS56" s="800"/>
      <c r="AT56" s="796"/>
      <c r="AU56" s="800"/>
      <c r="AV56" s="796"/>
      <c r="AW56" s="800"/>
      <c r="AX56" s="796"/>
      <c r="AY56" s="800"/>
      <c r="AZ56" s="796"/>
      <c r="BA56" s="800"/>
      <c r="BB56" s="796"/>
      <c r="BC56" s="800"/>
      <c r="BD56" s="796"/>
      <c r="BE56" s="800"/>
      <c r="BF56" s="796"/>
      <c r="BG56" s="800"/>
      <c r="BH56" s="796"/>
      <c r="BI56" s="800"/>
      <c r="BJ56" s="799"/>
    </row>
    <row r="57" spans="1:62" ht="18" customHeight="1">
      <c r="A57" s="158">
        <v>21</v>
      </c>
      <c r="B57" s="936"/>
      <c r="C57" s="937"/>
      <c r="D57" s="937"/>
      <c r="E57" s="938"/>
      <c r="F57" s="136"/>
      <c r="G57" s="137"/>
      <c r="H57" s="138"/>
      <c r="J57" s="158">
        <v>21</v>
      </c>
      <c r="K57" s="1306" t="s">
        <v>1170</v>
      </c>
      <c r="L57" s="1307"/>
      <c r="M57" s="1307"/>
      <c r="N57" s="1308"/>
      <c r="Q57" s="160">
        <v>54</v>
      </c>
      <c r="R57" s="289">
        <f t="shared" si="0"/>
        <v>54</v>
      </c>
      <c r="T57" s="160">
        <v>54</v>
      </c>
      <c r="U57" s="798">
        <v>54</v>
      </c>
      <c r="V57" s="792"/>
      <c r="W57" s="796"/>
      <c r="X57" s="800"/>
      <c r="Y57" s="799"/>
      <c r="AB57"/>
      <c r="AK57" s="160">
        <v>54</v>
      </c>
      <c r="AL57" s="798"/>
      <c r="AM57" s="792"/>
      <c r="AN57" s="796"/>
      <c r="AO57" s="800"/>
      <c r="AP57" s="796"/>
      <c r="AQ57" s="800"/>
      <c r="AR57" s="796"/>
      <c r="AS57" s="800"/>
      <c r="AT57" s="796"/>
      <c r="AU57" s="800"/>
      <c r="AV57" s="796"/>
      <c r="AW57" s="800"/>
      <c r="AX57" s="796"/>
      <c r="AY57" s="800"/>
      <c r="AZ57" s="796"/>
      <c r="BA57" s="800"/>
      <c r="BB57" s="796"/>
      <c r="BC57" s="800"/>
      <c r="BD57" s="796"/>
      <c r="BE57" s="800"/>
      <c r="BF57" s="796"/>
      <c r="BG57" s="800"/>
      <c r="BH57" s="796"/>
      <c r="BI57" s="800"/>
      <c r="BJ57" s="799"/>
    </row>
    <row r="58" spans="1:62" ht="18" customHeight="1">
      <c r="A58" s="158">
        <v>22</v>
      </c>
      <c r="B58" s="936"/>
      <c r="C58" s="937"/>
      <c r="D58" s="937"/>
      <c r="E58" s="938"/>
      <c r="F58" s="136"/>
      <c r="G58" s="137"/>
      <c r="H58" s="138"/>
      <c r="J58" s="158">
        <v>22</v>
      </c>
      <c r="K58" s="1306" t="s">
        <v>1171</v>
      </c>
      <c r="L58" s="1307"/>
      <c r="M58" s="1307"/>
      <c r="N58" s="1308"/>
      <c r="Q58" s="160">
        <v>55</v>
      </c>
      <c r="R58" s="289">
        <f t="shared" si="0"/>
        <v>55</v>
      </c>
      <c r="T58" s="160">
        <v>55</v>
      </c>
      <c r="U58" s="798">
        <v>55</v>
      </c>
      <c r="V58" s="792"/>
      <c r="W58" s="796"/>
      <c r="X58" s="800"/>
      <c r="Y58" s="799"/>
      <c r="AB58"/>
      <c r="AK58" s="160">
        <v>55</v>
      </c>
      <c r="AL58" s="798"/>
      <c r="AM58" s="792"/>
      <c r="AN58" s="796"/>
      <c r="AO58" s="800"/>
      <c r="AP58" s="796"/>
      <c r="AQ58" s="800"/>
      <c r="AR58" s="796"/>
      <c r="AS58" s="800"/>
      <c r="AT58" s="796"/>
      <c r="AU58" s="800"/>
      <c r="AV58" s="796"/>
      <c r="AW58" s="800"/>
      <c r="AX58" s="796"/>
      <c r="AY58" s="800"/>
      <c r="AZ58" s="796"/>
      <c r="BA58" s="800"/>
      <c r="BB58" s="796"/>
      <c r="BC58" s="800"/>
      <c r="BD58" s="796"/>
      <c r="BE58" s="800"/>
      <c r="BF58" s="796"/>
      <c r="BG58" s="800"/>
      <c r="BH58" s="796"/>
      <c r="BI58" s="800"/>
      <c r="BJ58" s="799"/>
    </row>
    <row r="59" spans="1:62" ht="18" customHeight="1">
      <c r="A59" s="158">
        <v>23</v>
      </c>
      <c r="B59" s="936"/>
      <c r="C59" s="937"/>
      <c r="D59" s="937"/>
      <c r="E59" s="938"/>
      <c r="F59" s="136"/>
      <c r="G59" s="137"/>
      <c r="H59" s="138"/>
      <c r="J59" s="158">
        <v>23</v>
      </c>
      <c r="K59" s="1306" t="s">
        <v>1172</v>
      </c>
      <c r="L59" s="1307"/>
      <c r="M59" s="1307"/>
      <c r="N59" s="1308"/>
      <c r="Q59" s="160">
        <v>56</v>
      </c>
      <c r="R59" s="289">
        <f t="shared" si="0"/>
        <v>56</v>
      </c>
      <c r="T59" s="160">
        <v>56</v>
      </c>
      <c r="U59" s="798">
        <v>56</v>
      </c>
      <c r="V59" s="792"/>
      <c r="W59" s="796"/>
      <c r="X59" s="800"/>
      <c r="Y59" s="799"/>
      <c r="AB59"/>
      <c r="AK59" s="160">
        <v>56</v>
      </c>
      <c r="AL59" s="798"/>
      <c r="AM59" s="792"/>
      <c r="AN59" s="796"/>
      <c r="AO59" s="800"/>
      <c r="AP59" s="796"/>
      <c r="AQ59" s="800"/>
      <c r="AR59" s="796"/>
      <c r="AS59" s="800"/>
      <c r="AT59" s="796"/>
      <c r="AU59" s="800"/>
      <c r="AV59" s="796"/>
      <c r="AW59" s="800"/>
      <c r="AX59" s="796"/>
      <c r="AY59" s="800"/>
      <c r="AZ59" s="796"/>
      <c r="BA59" s="800"/>
      <c r="BB59" s="796"/>
      <c r="BC59" s="800"/>
      <c r="BD59" s="796"/>
      <c r="BE59" s="800"/>
      <c r="BF59" s="796"/>
      <c r="BG59" s="800"/>
      <c r="BH59" s="796"/>
      <c r="BI59" s="800"/>
      <c r="BJ59" s="799"/>
    </row>
    <row r="60" spans="1:62" ht="18" customHeight="1">
      <c r="A60" s="158">
        <v>24</v>
      </c>
      <c r="B60" s="936"/>
      <c r="C60" s="937"/>
      <c r="D60" s="937"/>
      <c r="E60" s="938"/>
      <c r="F60" s="136"/>
      <c r="G60" s="137"/>
      <c r="H60" s="138"/>
      <c r="J60" s="158">
        <v>24</v>
      </c>
      <c r="K60" s="1306" t="s">
        <v>1173</v>
      </c>
      <c r="L60" s="1307"/>
      <c r="M60" s="1307"/>
      <c r="N60" s="1308"/>
      <c r="Q60" s="160">
        <v>57</v>
      </c>
      <c r="R60" s="289">
        <f t="shared" si="0"/>
        <v>57</v>
      </c>
      <c r="T60" s="160">
        <v>57</v>
      </c>
      <c r="U60" s="798">
        <v>57</v>
      </c>
      <c r="V60" s="792"/>
      <c r="W60" s="796"/>
      <c r="X60" s="800"/>
      <c r="Y60" s="799"/>
      <c r="AB60"/>
      <c r="AK60" s="160">
        <v>57</v>
      </c>
      <c r="AL60" s="798"/>
      <c r="AM60" s="792"/>
      <c r="AN60" s="796"/>
      <c r="AO60" s="800"/>
      <c r="AP60" s="796"/>
      <c r="AQ60" s="800"/>
      <c r="AR60" s="796"/>
      <c r="AS60" s="800"/>
      <c r="AT60" s="796"/>
      <c r="AU60" s="800"/>
      <c r="AV60" s="796"/>
      <c r="AW60" s="800"/>
      <c r="AX60" s="796"/>
      <c r="AY60" s="800"/>
      <c r="AZ60" s="796"/>
      <c r="BA60" s="800"/>
      <c r="BB60" s="796"/>
      <c r="BC60" s="800"/>
      <c r="BD60" s="796"/>
      <c r="BE60" s="800"/>
      <c r="BF60" s="796"/>
      <c r="BG60" s="800"/>
      <c r="BH60" s="796"/>
      <c r="BI60" s="800"/>
      <c r="BJ60" s="799"/>
    </row>
    <row r="61" spans="1:62" ht="18" customHeight="1">
      <c r="A61" s="158">
        <v>25</v>
      </c>
      <c r="B61" s="936"/>
      <c r="C61" s="937"/>
      <c r="D61" s="937"/>
      <c r="E61" s="938"/>
      <c r="F61" s="136"/>
      <c r="G61" s="137"/>
      <c r="H61" s="138"/>
      <c r="J61" s="158">
        <v>25</v>
      </c>
      <c r="K61" s="1306" t="s">
        <v>1174</v>
      </c>
      <c r="L61" s="1307"/>
      <c r="M61" s="1307"/>
      <c r="N61" s="1308"/>
      <c r="Q61" s="160">
        <v>58</v>
      </c>
      <c r="R61" s="289">
        <f t="shared" si="0"/>
        <v>58</v>
      </c>
      <c r="T61" s="160">
        <v>58</v>
      </c>
      <c r="U61" s="798">
        <v>58</v>
      </c>
      <c r="V61" s="792"/>
      <c r="W61" s="796"/>
      <c r="X61" s="800"/>
      <c r="Y61" s="799"/>
      <c r="AB61"/>
      <c r="AK61" s="160">
        <v>58</v>
      </c>
      <c r="AL61" s="798"/>
      <c r="AM61" s="792"/>
      <c r="AN61" s="796"/>
      <c r="AO61" s="800"/>
      <c r="AP61" s="796"/>
      <c r="AQ61" s="800"/>
      <c r="AR61" s="796"/>
      <c r="AS61" s="800"/>
      <c r="AT61" s="796"/>
      <c r="AU61" s="800"/>
      <c r="AV61" s="796"/>
      <c r="AW61" s="800"/>
      <c r="AX61" s="796"/>
      <c r="AY61" s="800"/>
      <c r="AZ61" s="796"/>
      <c r="BA61" s="800"/>
      <c r="BB61" s="796"/>
      <c r="BC61" s="800"/>
      <c r="BD61" s="796"/>
      <c r="BE61" s="800"/>
      <c r="BF61" s="796"/>
      <c r="BG61" s="800"/>
      <c r="BH61" s="796"/>
      <c r="BI61" s="800"/>
      <c r="BJ61" s="799"/>
    </row>
    <row r="62" spans="1:62" ht="18" customHeight="1">
      <c r="A62" s="158">
        <v>26</v>
      </c>
      <c r="B62" s="936"/>
      <c r="C62" s="937"/>
      <c r="D62" s="937"/>
      <c r="E62" s="938"/>
      <c r="F62" s="136"/>
      <c r="G62" s="137"/>
      <c r="H62" s="138"/>
      <c r="J62" s="158">
        <v>26</v>
      </c>
      <c r="K62" s="1306" t="s">
        <v>1175</v>
      </c>
      <c r="L62" s="1307"/>
      <c r="M62" s="1307"/>
      <c r="N62" s="1308"/>
      <c r="Q62" s="160">
        <v>59</v>
      </c>
      <c r="R62" s="289">
        <f t="shared" si="0"/>
        <v>59</v>
      </c>
      <c r="T62" s="160">
        <v>59</v>
      </c>
      <c r="U62" s="798">
        <v>59</v>
      </c>
      <c r="V62" s="792"/>
      <c r="W62" s="796"/>
      <c r="X62" s="800"/>
      <c r="Y62" s="799"/>
      <c r="AB62"/>
      <c r="AK62" s="160">
        <v>59</v>
      </c>
      <c r="AL62" s="798"/>
      <c r="AM62" s="792"/>
      <c r="AN62" s="796"/>
      <c r="AO62" s="800"/>
      <c r="AP62" s="796"/>
      <c r="AQ62" s="800"/>
      <c r="AR62" s="796"/>
      <c r="AS62" s="800"/>
      <c r="AT62" s="796"/>
      <c r="AU62" s="800"/>
      <c r="AV62" s="796"/>
      <c r="AW62" s="800"/>
      <c r="AX62" s="796"/>
      <c r="AY62" s="800"/>
      <c r="AZ62" s="796"/>
      <c r="BA62" s="800"/>
      <c r="BB62" s="796"/>
      <c r="BC62" s="800"/>
      <c r="BD62" s="796"/>
      <c r="BE62" s="800"/>
      <c r="BF62" s="796"/>
      <c r="BG62" s="800"/>
      <c r="BH62" s="796"/>
      <c r="BI62" s="800"/>
      <c r="BJ62" s="799"/>
    </row>
    <row r="63" spans="1:62" ht="18" customHeight="1">
      <c r="A63" s="160">
        <v>27</v>
      </c>
      <c r="B63" s="936"/>
      <c r="C63" s="937"/>
      <c r="D63" s="937"/>
      <c r="E63" s="938"/>
      <c r="F63" s="136"/>
      <c r="G63" s="137"/>
      <c r="H63" s="138"/>
      <c r="J63" s="158">
        <v>27</v>
      </c>
      <c r="K63" s="1306" t="s">
        <v>1176</v>
      </c>
      <c r="L63" s="1307"/>
      <c r="M63" s="1307"/>
      <c r="N63" s="1308"/>
      <c r="Q63" s="160">
        <v>60</v>
      </c>
      <c r="R63" s="289">
        <f t="shared" si="0"/>
        <v>60</v>
      </c>
      <c r="T63" s="160">
        <v>60</v>
      </c>
      <c r="U63" s="798">
        <v>60</v>
      </c>
      <c r="V63" s="792"/>
      <c r="W63" s="796"/>
      <c r="X63" s="800"/>
      <c r="Y63" s="799"/>
      <c r="AB63"/>
      <c r="AK63" s="160">
        <v>60</v>
      </c>
      <c r="AL63" s="798"/>
      <c r="AM63" s="792"/>
      <c r="AN63" s="796"/>
      <c r="AO63" s="800"/>
      <c r="AP63" s="796"/>
      <c r="AQ63" s="800"/>
      <c r="AR63" s="796"/>
      <c r="AS63" s="800"/>
      <c r="AT63" s="796"/>
      <c r="AU63" s="800"/>
      <c r="AV63" s="796"/>
      <c r="AW63" s="800"/>
      <c r="AX63" s="796"/>
      <c r="AY63" s="800"/>
      <c r="AZ63" s="796"/>
      <c r="BA63" s="800"/>
      <c r="BB63" s="796"/>
      <c r="BC63" s="800"/>
      <c r="BD63" s="796"/>
      <c r="BE63" s="800"/>
      <c r="BF63" s="796"/>
      <c r="BG63" s="800"/>
      <c r="BH63" s="796"/>
      <c r="BI63" s="800"/>
      <c r="BJ63" s="799"/>
    </row>
    <row r="64" spans="1:62" ht="18" customHeight="1">
      <c r="A64" s="160">
        <v>28</v>
      </c>
      <c r="B64" s="936"/>
      <c r="C64" s="937"/>
      <c r="D64" s="937"/>
      <c r="E64" s="938"/>
      <c r="F64" s="136"/>
      <c r="G64" s="137"/>
      <c r="H64" s="138"/>
      <c r="J64" s="158">
        <v>28</v>
      </c>
      <c r="K64" s="1306" t="s">
        <v>1177</v>
      </c>
      <c r="L64" s="1307"/>
      <c r="M64" s="1307"/>
      <c r="N64" s="1308"/>
      <c r="Q64" s="160">
        <v>61</v>
      </c>
      <c r="R64" s="289">
        <f t="shared" si="0"/>
        <v>61</v>
      </c>
      <c r="T64" s="160">
        <v>61</v>
      </c>
      <c r="U64" s="798">
        <v>61</v>
      </c>
      <c r="V64" s="792"/>
      <c r="W64" s="796"/>
      <c r="X64" s="800"/>
      <c r="Y64" s="799"/>
      <c r="AB64"/>
      <c r="AK64" s="160">
        <v>61</v>
      </c>
      <c r="AL64" s="798"/>
      <c r="AM64" s="792"/>
      <c r="AN64" s="796"/>
      <c r="AO64" s="800"/>
      <c r="AP64" s="796"/>
      <c r="AQ64" s="800"/>
      <c r="AR64" s="796"/>
      <c r="AS64" s="800"/>
      <c r="AT64" s="796"/>
      <c r="AU64" s="800"/>
      <c r="AV64" s="796"/>
      <c r="AW64" s="800"/>
      <c r="AX64" s="796"/>
      <c r="AY64" s="800"/>
      <c r="AZ64" s="796"/>
      <c r="BA64" s="800"/>
      <c r="BB64" s="796"/>
      <c r="BC64" s="800"/>
      <c r="BD64" s="796"/>
      <c r="BE64" s="800"/>
      <c r="BF64" s="796"/>
      <c r="BG64" s="800"/>
      <c r="BH64" s="796"/>
      <c r="BI64" s="800"/>
      <c r="BJ64" s="799"/>
    </row>
    <row r="65" spans="1:62" ht="18" customHeight="1">
      <c r="A65" s="160">
        <v>29</v>
      </c>
      <c r="B65" s="936"/>
      <c r="C65" s="937"/>
      <c r="D65" s="937"/>
      <c r="E65" s="938"/>
      <c r="F65" s="136"/>
      <c r="G65" s="137"/>
      <c r="H65" s="138"/>
      <c r="J65" s="158">
        <v>29</v>
      </c>
      <c r="K65" s="1306" t="s">
        <v>1178</v>
      </c>
      <c r="L65" s="1307"/>
      <c r="M65" s="1307"/>
      <c r="N65" s="1308"/>
      <c r="Q65" s="160">
        <v>62</v>
      </c>
      <c r="R65" s="289">
        <f t="shared" si="0"/>
        <v>62</v>
      </c>
      <c r="T65" s="160">
        <v>62</v>
      </c>
      <c r="U65" s="798">
        <v>62</v>
      </c>
      <c r="V65" s="792"/>
      <c r="W65" s="796"/>
      <c r="X65" s="800"/>
      <c r="Y65" s="799"/>
      <c r="AB65"/>
      <c r="AK65" s="160">
        <v>62</v>
      </c>
      <c r="AL65" s="798"/>
      <c r="AM65" s="792"/>
      <c r="AN65" s="796"/>
      <c r="AO65" s="800"/>
      <c r="AP65" s="796"/>
      <c r="AQ65" s="800"/>
      <c r="AR65" s="796"/>
      <c r="AS65" s="800"/>
      <c r="AT65" s="796"/>
      <c r="AU65" s="800"/>
      <c r="AV65" s="796"/>
      <c r="AW65" s="800"/>
      <c r="AX65" s="796"/>
      <c r="AY65" s="800"/>
      <c r="AZ65" s="796"/>
      <c r="BA65" s="800"/>
      <c r="BB65" s="796"/>
      <c r="BC65" s="800"/>
      <c r="BD65" s="796"/>
      <c r="BE65" s="800"/>
      <c r="BF65" s="796"/>
      <c r="BG65" s="800"/>
      <c r="BH65" s="796"/>
      <c r="BI65" s="800"/>
      <c r="BJ65" s="799"/>
    </row>
    <row r="66" spans="1:62" ht="18" customHeight="1" thickBot="1">
      <c r="A66" s="159">
        <v>30</v>
      </c>
      <c r="B66" s="939"/>
      <c r="C66" s="940"/>
      <c r="D66" s="940"/>
      <c r="E66" s="941"/>
      <c r="F66" s="139"/>
      <c r="G66" s="140"/>
      <c r="H66" s="141"/>
      <c r="J66" s="158">
        <v>30</v>
      </c>
      <c r="K66" s="1306" t="s">
        <v>1179</v>
      </c>
      <c r="L66" s="1307"/>
      <c r="M66" s="1307"/>
      <c r="N66" s="1308"/>
      <c r="Q66" s="160">
        <v>63</v>
      </c>
      <c r="R66" s="289">
        <f t="shared" si="0"/>
        <v>63</v>
      </c>
      <c r="T66" s="160">
        <v>63</v>
      </c>
      <c r="U66" s="798">
        <v>63</v>
      </c>
      <c r="V66" s="792"/>
      <c r="W66" s="796"/>
      <c r="X66" s="800"/>
      <c r="Y66" s="799"/>
      <c r="AB66"/>
      <c r="AK66" s="160">
        <v>63</v>
      </c>
      <c r="AL66" s="798"/>
      <c r="AM66" s="792"/>
      <c r="AN66" s="796"/>
      <c r="AO66" s="800"/>
      <c r="AP66" s="796"/>
      <c r="AQ66" s="800"/>
      <c r="AR66" s="796"/>
      <c r="AS66" s="800"/>
      <c r="AT66" s="796"/>
      <c r="AU66" s="800"/>
      <c r="AV66" s="796"/>
      <c r="AW66" s="800"/>
      <c r="AX66" s="796"/>
      <c r="AY66" s="800"/>
      <c r="AZ66" s="796"/>
      <c r="BA66" s="800"/>
      <c r="BB66" s="796"/>
      <c r="BC66" s="800"/>
      <c r="BD66" s="796"/>
      <c r="BE66" s="800"/>
      <c r="BF66" s="796"/>
      <c r="BG66" s="800"/>
      <c r="BH66" s="796"/>
      <c r="BI66" s="800"/>
      <c r="BJ66" s="799"/>
    </row>
    <row r="67" spans="1:62" ht="18" customHeight="1">
      <c r="J67" s="158">
        <v>31</v>
      </c>
      <c r="K67" s="1306" t="s">
        <v>1180</v>
      </c>
      <c r="L67" s="1307"/>
      <c r="M67" s="1307"/>
      <c r="N67" s="1308"/>
      <c r="Q67" s="160">
        <v>64</v>
      </c>
      <c r="R67" s="289">
        <f t="shared" si="0"/>
        <v>64</v>
      </c>
      <c r="T67" s="160">
        <v>64</v>
      </c>
      <c r="U67" s="798">
        <v>64</v>
      </c>
      <c r="V67" s="792"/>
      <c r="W67" s="796"/>
      <c r="X67" s="800"/>
      <c r="Y67" s="799"/>
      <c r="AB67"/>
      <c r="AK67" s="160">
        <v>64</v>
      </c>
      <c r="AL67" s="798"/>
      <c r="AM67" s="792"/>
      <c r="AN67" s="796"/>
      <c r="AO67" s="800"/>
      <c r="AP67" s="796"/>
      <c r="AQ67" s="800"/>
      <c r="AR67" s="796"/>
      <c r="AS67" s="800"/>
      <c r="AT67" s="796"/>
      <c r="AU67" s="800"/>
      <c r="AV67" s="796"/>
      <c r="AW67" s="800"/>
      <c r="AX67" s="796"/>
      <c r="AY67" s="800"/>
      <c r="AZ67" s="796"/>
      <c r="BA67" s="800"/>
      <c r="BB67" s="796"/>
      <c r="BC67" s="800"/>
      <c r="BD67" s="796"/>
      <c r="BE67" s="800"/>
      <c r="BF67" s="796"/>
      <c r="BG67" s="800"/>
      <c r="BH67" s="796"/>
      <c r="BI67" s="800"/>
      <c r="BJ67" s="799"/>
    </row>
    <row r="68" spans="1:62" ht="18" customHeight="1">
      <c r="J68" s="158">
        <v>32</v>
      </c>
      <c r="K68" s="1306" t="s">
        <v>1181</v>
      </c>
      <c r="L68" s="1307"/>
      <c r="M68" s="1307"/>
      <c r="N68" s="1308"/>
      <c r="Q68" s="160">
        <v>65</v>
      </c>
      <c r="R68" s="289">
        <f t="shared" ref="R68:R131" si="5">IF($U$2&lt;=5,VLOOKUP(Q68,ﾃｰﾌﾞﾙﾀｲﾌﾟ,$U$2+1,FALSE),VLOOKUP(Q68,ﾃｰﾌﾞﾙﾀｲﾌﾟ,$U$2+13,FALSE))</f>
        <v>65</v>
      </c>
      <c r="T68" s="160">
        <v>65</v>
      </c>
      <c r="U68" s="798">
        <v>65</v>
      </c>
      <c r="V68" s="792"/>
      <c r="W68" s="796"/>
      <c r="X68" s="800"/>
      <c r="Y68" s="799"/>
      <c r="AB68"/>
      <c r="AK68" s="160">
        <v>65</v>
      </c>
      <c r="AL68" s="798"/>
      <c r="AM68" s="792"/>
      <c r="AN68" s="796"/>
      <c r="AO68" s="800"/>
      <c r="AP68" s="796"/>
      <c r="AQ68" s="800"/>
      <c r="AR68" s="796"/>
      <c r="AS68" s="800"/>
      <c r="AT68" s="796"/>
      <c r="AU68" s="800"/>
      <c r="AV68" s="796"/>
      <c r="AW68" s="800"/>
      <c r="AX68" s="796"/>
      <c r="AY68" s="800"/>
      <c r="AZ68" s="796"/>
      <c r="BA68" s="800"/>
      <c r="BB68" s="796"/>
      <c r="BC68" s="800"/>
      <c r="BD68" s="796"/>
      <c r="BE68" s="800"/>
      <c r="BF68" s="796"/>
      <c r="BG68" s="800"/>
      <c r="BH68" s="796"/>
      <c r="BI68" s="800"/>
      <c r="BJ68" s="799"/>
    </row>
    <row r="69" spans="1:62" ht="18" customHeight="1">
      <c r="A69" s="8" t="s">
        <v>623</v>
      </c>
      <c r="B69" s="6"/>
      <c r="C69" s="60"/>
      <c r="J69" s="158">
        <v>33</v>
      </c>
      <c r="K69" s="1306" t="s">
        <v>1182</v>
      </c>
      <c r="L69" s="1307"/>
      <c r="M69" s="1307"/>
      <c r="N69" s="1308"/>
      <c r="Q69" s="160">
        <v>66</v>
      </c>
      <c r="R69" s="289">
        <f t="shared" si="5"/>
        <v>66</v>
      </c>
      <c r="T69" s="160">
        <v>66</v>
      </c>
      <c r="U69" s="798">
        <v>66</v>
      </c>
      <c r="V69" s="792"/>
      <c r="W69" s="796"/>
      <c r="X69" s="800"/>
      <c r="Y69" s="799"/>
      <c r="AB69"/>
      <c r="AK69" s="160">
        <v>66</v>
      </c>
      <c r="AL69" s="798"/>
      <c r="AM69" s="792"/>
      <c r="AN69" s="796"/>
      <c r="AO69" s="800"/>
      <c r="AP69" s="796"/>
      <c r="AQ69" s="800"/>
      <c r="AR69" s="796"/>
      <c r="AS69" s="800"/>
      <c r="AT69" s="796"/>
      <c r="AU69" s="800"/>
      <c r="AV69" s="796"/>
      <c r="AW69" s="800"/>
      <c r="AX69" s="796"/>
      <c r="AY69" s="800"/>
      <c r="AZ69" s="796"/>
      <c r="BA69" s="800"/>
      <c r="BB69" s="796"/>
      <c r="BC69" s="800"/>
      <c r="BD69" s="796"/>
      <c r="BE69" s="800"/>
      <c r="BF69" s="796"/>
      <c r="BG69" s="800"/>
      <c r="BH69" s="796"/>
      <c r="BI69" s="800"/>
      <c r="BJ69" s="799"/>
    </row>
    <row r="70" spans="1:62" ht="18" customHeight="1" thickBot="1">
      <c r="A70" s="31"/>
      <c r="B70" s="31"/>
      <c r="C70" s="60" t="s">
        <v>612</v>
      </c>
      <c r="D70" s="31"/>
      <c r="E70" s="31"/>
      <c r="F70" s="31"/>
      <c r="G70" s="31"/>
      <c r="H70" s="31"/>
      <c r="J70" s="158">
        <v>34</v>
      </c>
      <c r="K70" s="1306" t="s">
        <v>1183</v>
      </c>
      <c r="L70" s="1307"/>
      <c r="M70" s="1307"/>
      <c r="N70" s="1308"/>
      <c r="Q70" s="160">
        <v>67</v>
      </c>
      <c r="R70" s="289">
        <f t="shared" si="5"/>
        <v>67</v>
      </c>
      <c r="T70" s="160">
        <v>67</v>
      </c>
      <c r="U70" s="798">
        <v>67</v>
      </c>
      <c r="V70" s="792"/>
      <c r="W70" s="796"/>
      <c r="X70" s="800"/>
      <c r="Y70" s="799"/>
      <c r="AB70"/>
      <c r="AK70" s="160">
        <v>67</v>
      </c>
      <c r="AL70" s="798"/>
      <c r="AM70" s="792"/>
      <c r="AN70" s="796"/>
      <c r="AO70" s="800"/>
      <c r="AP70" s="796"/>
      <c r="AQ70" s="800"/>
      <c r="AR70" s="796"/>
      <c r="AS70" s="800"/>
      <c r="AT70" s="796"/>
      <c r="AU70" s="800"/>
      <c r="AV70" s="796"/>
      <c r="AW70" s="800"/>
      <c r="AX70" s="796"/>
      <c r="AY70" s="800"/>
      <c r="AZ70" s="796"/>
      <c r="BA70" s="800"/>
      <c r="BB70" s="796"/>
      <c r="BC70" s="800"/>
      <c r="BD70" s="796"/>
      <c r="BE70" s="800"/>
      <c r="BF70" s="796"/>
      <c r="BG70" s="800"/>
      <c r="BH70" s="796"/>
      <c r="BI70" s="800"/>
      <c r="BJ70" s="799"/>
    </row>
    <row r="71" spans="1:62" ht="18" customHeight="1" thickBot="1">
      <c r="A71" s="12" t="s">
        <v>613</v>
      </c>
      <c r="B71" s="6" t="s">
        <v>619</v>
      </c>
      <c r="C71" s="656"/>
      <c r="D71" s="1336" t="str">
        <f>IF(披露宴日&lt;&gt;"",披露宴日,"")</f>
        <v/>
      </c>
      <c r="E71" s="1337"/>
      <c r="F71" s="1338"/>
      <c r="J71" s="158">
        <v>35</v>
      </c>
      <c r="K71" s="1306" t="s">
        <v>1184</v>
      </c>
      <c r="L71" s="1307"/>
      <c r="M71" s="1307"/>
      <c r="N71" s="1308"/>
      <c r="Q71" s="160">
        <v>68</v>
      </c>
      <c r="R71" s="289">
        <f t="shared" si="5"/>
        <v>68</v>
      </c>
      <c r="T71" s="160">
        <v>68</v>
      </c>
      <c r="U71" s="798">
        <v>68</v>
      </c>
      <c r="V71" s="792"/>
      <c r="W71" s="796"/>
      <c r="X71" s="800"/>
      <c r="Y71" s="799"/>
      <c r="AB71"/>
      <c r="AK71" s="160">
        <v>68</v>
      </c>
      <c r="AL71" s="798"/>
      <c r="AM71" s="792"/>
      <c r="AN71" s="796"/>
      <c r="AO71" s="800"/>
      <c r="AP71" s="796"/>
      <c r="AQ71" s="800"/>
      <c r="AR71" s="796"/>
      <c r="AS71" s="800"/>
      <c r="AT71" s="796"/>
      <c r="AU71" s="800"/>
      <c r="AV71" s="796"/>
      <c r="AW71" s="800"/>
      <c r="AX71" s="796"/>
      <c r="AY71" s="800"/>
      <c r="AZ71" s="796"/>
      <c r="BA71" s="800"/>
      <c r="BB71" s="796"/>
      <c r="BC71" s="800"/>
      <c r="BD71" s="796"/>
      <c r="BE71" s="800"/>
      <c r="BF71" s="796"/>
      <c r="BG71" s="800"/>
      <c r="BH71" s="796"/>
      <c r="BI71" s="800"/>
      <c r="BJ71" s="799"/>
    </row>
    <row r="72" spans="1:62" ht="18" customHeight="1" thickBot="1">
      <c r="A72" s="31"/>
      <c r="F72" s="31"/>
      <c r="J72" s="158">
        <v>36</v>
      </c>
      <c r="K72" s="1306" t="s">
        <v>1185</v>
      </c>
      <c r="L72" s="1307"/>
      <c r="M72" s="1307"/>
      <c r="N72" s="1308"/>
      <c r="Q72" s="160">
        <v>69</v>
      </c>
      <c r="R72" s="289">
        <f t="shared" si="5"/>
        <v>69</v>
      </c>
      <c r="T72" s="160">
        <v>69</v>
      </c>
      <c r="U72" s="798">
        <v>69</v>
      </c>
      <c r="V72" s="792"/>
      <c r="W72" s="796"/>
      <c r="X72" s="800"/>
      <c r="Y72" s="799"/>
      <c r="AB72"/>
      <c r="AK72" s="160">
        <v>69</v>
      </c>
      <c r="AL72" s="798"/>
      <c r="AM72" s="792"/>
      <c r="AN72" s="796"/>
      <c r="AO72" s="800"/>
      <c r="AP72" s="796"/>
      <c r="AQ72" s="800"/>
      <c r="AR72" s="796"/>
      <c r="AS72" s="800"/>
      <c r="AT72" s="796"/>
      <c r="AU72" s="800"/>
      <c r="AV72" s="796"/>
      <c r="AW72" s="800"/>
      <c r="AX72" s="796"/>
      <c r="AY72" s="800"/>
      <c r="AZ72" s="796"/>
      <c r="BA72" s="800"/>
      <c r="BB72" s="796"/>
      <c r="BC72" s="800"/>
      <c r="BD72" s="796"/>
      <c r="BE72" s="800"/>
      <c r="BF72" s="796"/>
      <c r="BG72" s="800"/>
      <c r="BH72" s="796"/>
      <c r="BI72" s="800"/>
      <c r="BJ72" s="799"/>
    </row>
    <row r="73" spans="1:62" ht="18" customHeight="1" thickBot="1">
      <c r="A73" s="12" t="s">
        <v>615</v>
      </c>
      <c r="B73" s="6" t="s">
        <v>614</v>
      </c>
      <c r="C73" s="6" t="s">
        <v>620</v>
      </c>
      <c r="D73" s="654">
        <v>14</v>
      </c>
      <c r="E73" s="6" t="s">
        <v>611</v>
      </c>
      <c r="F73" s="1321" t="str">
        <f>IF(D71&lt;&gt;"",D71-D73,"")</f>
        <v/>
      </c>
      <c r="G73" s="1322"/>
      <c r="H73" s="1323"/>
      <c r="J73" s="158">
        <v>37</v>
      </c>
      <c r="K73" s="1306" t="s">
        <v>1060</v>
      </c>
      <c r="L73" s="1307"/>
      <c r="M73" s="1307"/>
      <c r="N73" s="1308"/>
      <c r="Q73" s="160">
        <v>70</v>
      </c>
      <c r="R73" s="289">
        <f t="shared" si="5"/>
        <v>70</v>
      </c>
      <c r="T73" s="160">
        <v>70</v>
      </c>
      <c r="U73" s="798">
        <v>70</v>
      </c>
      <c r="V73" s="792"/>
      <c r="W73" s="796"/>
      <c r="X73" s="800"/>
      <c r="Y73" s="799"/>
      <c r="AB73"/>
      <c r="AK73" s="160">
        <v>70</v>
      </c>
      <c r="AL73" s="798"/>
      <c r="AM73" s="792"/>
      <c r="AN73" s="796"/>
      <c r="AO73" s="800"/>
      <c r="AP73" s="796"/>
      <c r="AQ73" s="800"/>
      <c r="AR73" s="796"/>
      <c r="AS73" s="800"/>
      <c r="AT73" s="796"/>
      <c r="AU73" s="800"/>
      <c r="AV73" s="796"/>
      <c r="AW73" s="800"/>
      <c r="AX73" s="796"/>
      <c r="AY73" s="800"/>
      <c r="AZ73" s="796"/>
      <c r="BA73" s="800"/>
      <c r="BB73" s="796"/>
      <c r="BC73" s="800"/>
      <c r="BD73" s="796"/>
      <c r="BE73" s="800"/>
      <c r="BF73" s="796"/>
      <c r="BG73" s="800"/>
      <c r="BH73" s="796"/>
      <c r="BI73" s="800"/>
      <c r="BJ73" s="799"/>
    </row>
    <row r="74" spans="1:62" ht="18" customHeight="1">
      <c r="A74" s="31"/>
      <c r="B74" s="31"/>
      <c r="C74" s="31"/>
      <c r="D74" s="31"/>
      <c r="E74" s="31"/>
      <c r="F74" s="31"/>
      <c r="G74" s="31"/>
      <c r="H74" s="31"/>
      <c r="J74" s="158">
        <v>38</v>
      </c>
      <c r="K74" s="1306" t="s">
        <v>1061</v>
      </c>
      <c r="L74" s="1307"/>
      <c r="M74" s="1307"/>
      <c r="N74" s="1308"/>
      <c r="Q74" s="160">
        <v>71</v>
      </c>
      <c r="R74" s="289">
        <f t="shared" si="5"/>
        <v>71</v>
      </c>
      <c r="T74" s="160">
        <v>71</v>
      </c>
      <c r="U74" s="798">
        <v>71</v>
      </c>
      <c r="V74" s="792"/>
      <c r="W74" s="796"/>
      <c r="X74" s="800"/>
      <c r="Y74" s="799"/>
      <c r="AB74"/>
      <c r="AK74" s="160">
        <v>71</v>
      </c>
      <c r="AL74" s="798"/>
      <c r="AM74" s="792"/>
      <c r="AN74" s="796"/>
      <c r="AO74" s="800"/>
      <c r="AP74" s="796"/>
      <c r="AQ74" s="800"/>
      <c r="AR74" s="796"/>
      <c r="AS74" s="800"/>
      <c r="AT74" s="796"/>
      <c r="AU74" s="800"/>
      <c r="AV74" s="796"/>
      <c r="AW74" s="800"/>
      <c r="AX74" s="796"/>
      <c r="AY74" s="800"/>
      <c r="AZ74" s="796"/>
      <c r="BA74" s="800"/>
      <c r="BB74" s="796"/>
      <c r="BC74" s="800"/>
      <c r="BD74" s="796"/>
      <c r="BE74" s="800"/>
      <c r="BF74" s="796"/>
      <c r="BG74" s="800"/>
      <c r="BH74" s="796"/>
      <c r="BI74" s="800"/>
      <c r="BJ74" s="799"/>
    </row>
    <row r="75" spans="1:62" ht="18" customHeight="1">
      <c r="A75" s="12" t="s">
        <v>617</v>
      </c>
      <c r="B75" s="6" t="s">
        <v>618</v>
      </c>
      <c r="C75" s="6"/>
      <c r="D75" s="655" t="s">
        <v>1262</v>
      </c>
      <c r="E75" s="6" t="s">
        <v>616</v>
      </c>
      <c r="F75" s="31"/>
      <c r="G75" s="31"/>
      <c r="H75" s="31"/>
      <c r="J75" s="158">
        <v>39</v>
      </c>
      <c r="K75" s="1306" t="s">
        <v>1062</v>
      </c>
      <c r="L75" s="1307"/>
      <c r="M75" s="1307"/>
      <c r="N75" s="1308"/>
      <c r="Q75" s="160">
        <v>72</v>
      </c>
      <c r="R75" s="289">
        <f t="shared" si="5"/>
        <v>72</v>
      </c>
      <c r="T75" s="160">
        <v>72</v>
      </c>
      <c r="U75" s="798">
        <v>72</v>
      </c>
      <c r="V75" s="792"/>
      <c r="W75" s="796"/>
      <c r="X75" s="800"/>
      <c r="Y75" s="799"/>
      <c r="AB75"/>
      <c r="AK75" s="160">
        <v>72</v>
      </c>
      <c r="AL75" s="798"/>
      <c r="AM75" s="792"/>
      <c r="AN75" s="796"/>
      <c r="AO75" s="800"/>
      <c r="AP75" s="796"/>
      <c r="AQ75" s="800"/>
      <c r="AR75" s="796"/>
      <c r="AS75" s="800"/>
      <c r="AT75" s="796"/>
      <c r="AU75" s="800"/>
      <c r="AV75" s="796"/>
      <c r="AW75" s="800"/>
      <c r="AX75" s="796"/>
      <c r="AY75" s="800"/>
      <c r="AZ75" s="796"/>
      <c r="BA75" s="800"/>
      <c r="BB75" s="796"/>
      <c r="BC75" s="800"/>
      <c r="BD75" s="796"/>
      <c r="BE75" s="800"/>
      <c r="BF75" s="796"/>
      <c r="BG75" s="800"/>
      <c r="BH75" s="796"/>
      <c r="BI75" s="800"/>
      <c r="BJ75" s="799"/>
    </row>
    <row r="76" spans="1:62" ht="18" customHeight="1">
      <c r="A76" s="31"/>
      <c r="B76" s="31"/>
      <c r="C76" s="31"/>
      <c r="D76" s="31"/>
      <c r="E76" s="31"/>
      <c r="F76" s="31"/>
      <c r="G76" s="31"/>
      <c r="H76" s="31"/>
      <c r="J76" s="158">
        <v>40</v>
      </c>
      <c r="K76" s="1306" t="s">
        <v>1063</v>
      </c>
      <c r="L76" s="1307"/>
      <c r="M76" s="1307"/>
      <c r="N76" s="1308"/>
      <c r="Q76" s="160">
        <v>73</v>
      </c>
      <c r="R76" s="289">
        <f t="shared" si="5"/>
        <v>73</v>
      </c>
      <c r="T76" s="160">
        <v>73</v>
      </c>
      <c r="U76" s="798">
        <v>73</v>
      </c>
      <c r="V76" s="792"/>
      <c r="W76" s="796"/>
      <c r="X76" s="800"/>
      <c r="Y76" s="799"/>
      <c r="AB76"/>
      <c r="AK76" s="160">
        <v>73</v>
      </c>
      <c r="AL76" s="798"/>
      <c r="AM76" s="792"/>
      <c r="AN76" s="796"/>
      <c r="AO76" s="800"/>
      <c r="AP76" s="796"/>
      <c r="AQ76" s="800"/>
      <c r="AR76" s="796"/>
      <c r="AS76" s="800"/>
      <c r="AT76" s="796"/>
      <c r="AU76" s="800"/>
      <c r="AV76" s="796"/>
      <c r="AW76" s="800"/>
      <c r="AX76" s="796"/>
      <c r="AY76" s="800"/>
      <c r="AZ76" s="796"/>
      <c r="BA76" s="800"/>
      <c r="BB76" s="796"/>
      <c r="BC76" s="800"/>
      <c r="BD76" s="796"/>
      <c r="BE76" s="800"/>
      <c r="BF76" s="796"/>
      <c r="BG76" s="800"/>
      <c r="BH76" s="796"/>
      <c r="BI76" s="800"/>
      <c r="BJ76" s="799"/>
    </row>
    <row r="77" spans="1:62" ht="18" customHeight="1">
      <c r="A77" s="12" t="s">
        <v>621</v>
      </c>
      <c r="B77" s="6" t="s">
        <v>622</v>
      </c>
      <c r="C77" s="6"/>
      <c r="D77" s="1324" t="s">
        <v>624</v>
      </c>
      <c r="E77" s="1325"/>
      <c r="F77" s="1326"/>
      <c r="G77" s="6"/>
      <c r="H77" s="6" t="s">
        <v>616</v>
      </c>
      <c r="J77" s="158">
        <v>41</v>
      </c>
      <c r="K77" s="1306" t="s">
        <v>1064</v>
      </c>
      <c r="L77" s="1307"/>
      <c r="M77" s="1307"/>
      <c r="N77" s="1308"/>
      <c r="Q77" s="160">
        <v>74</v>
      </c>
      <c r="R77" s="289">
        <f t="shared" si="5"/>
        <v>74</v>
      </c>
      <c r="T77" s="160">
        <v>74</v>
      </c>
      <c r="U77" s="798">
        <v>74</v>
      </c>
      <c r="V77" s="792"/>
      <c r="W77" s="796"/>
      <c r="X77" s="800"/>
      <c r="Y77" s="799"/>
      <c r="AB77"/>
      <c r="AK77" s="160">
        <v>74</v>
      </c>
      <c r="AL77" s="798"/>
      <c r="AM77" s="792"/>
      <c r="AN77" s="796"/>
      <c r="AO77" s="800"/>
      <c r="AP77" s="796"/>
      <c r="AQ77" s="800"/>
      <c r="AR77" s="796"/>
      <c r="AS77" s="800"/>
      <c r="AT77" s="796"/>
      <c r="AU77" s="800"/>
      <c r="AV77" s="796"/>
      <c r="AW77" s="800"/>
      <c r="AX77" s="796"/>
      <c r="AY77" s="800"/>
      <c r="AZ77" s="796"/>
      <c r="BA77" s="800"/>
      <c r="BB77" s="796"/>
      <c r="BC77" s="800"/>
      <c r="BD77" s="796"/>
      <c r="BE77" s="800"/>
      <c r="BF77" s="796"/>
      <c r="BG77" s="800"/>
      <c r="BH77" s="796"/>
      <c r="BI77" s="800"/>
      <c r="BJ77" s="799"/>
    </row>
    <row r="78" spans="1:62" ht="18" customHeight="1">
      <c r="C78" s="60" t="s">
        <v>1263</v>
      </c>
      <c r="J78" s="158">
        <v>42</v>
      </c>
      <c r="K78" s="1306" t="s">
        <v>1065</v>
      </c>
      <c r="L78" s="1307"/>
      <c r="M78" s="1307"/>
      <c r="N78" s="1308"/>
      <c r="Q78" s="160">
        <v>75</v>
      </c>
      <c r="R78" s="289">
        <f t="shared" si="5"/>
        <v>75</v>
      </c>
      <c r="T78" s="160">
        <v>75</v>
      </c>
      <c r="U78" s="798">
        <v>75</v>
      </c>
      <c r="V78" s="792"/>
      <c r="W78" s="796"/>
      <c r="X78" s="800"/>
      <c r="Y78" s="799"/>
      <c r="AB78"/>
      <c r="AK78" s="160">
        <v>75</v>
      </c>
      <c r="AL78" s="798"/>
      <c r="AM78" s="792"/>
      <c r="AN78" s="796"/>
      <c r="AO78" s="800"/>
      <c r="AP78" s="796"/>
      <c r="AQ78" s="800"/>
      <c r="AR78" s="796"/>
      <c r="AS78" s="800"/>
      <c r="AT78" s="796"/>
      <c r="AU78" s="800"/>
      <c r="AV78" s="796"/>
      <c r="AW78" s="800"/>
      <c r="AX78" s="796"/>
      <c r="AY78" s="800"/>
      <c r="AZ78" s="796"/>
      <c r="BA78" s="800"/>
      <c r="BB78" s="796"/>
      <c r="BC78" s="800"/>
      <c r="BD78" s="796"/>
      <c r="BE78" s="800"/>
      <c r="BF78" s="796"/>
      <c r="BG78" s="800"/>
      <c r="BH78" s="796"/>
      <c r="BI78" s="800"/>
      <c r="BJ78" s="799"/>
    </row>
    <row r="79" spans="1:62" ht="18" customHeight="1">
      <c r="J79" s="158">
        <v>43</v>
      </c>
      <c r="K79" s="1306"/>
      <c r="L79" s="1307"/>
      <c r="M79" s="1307"/>
      <c r="N79" s="1308"/>
      <c r="Q79" s="160">
        <v>76</v>
      </c>
      <c r="R79" s="289">
        <f t="shared" si="5"/>
        <v>76</v>
      </c>
      <c r="T79" s="160">
        <v>76</v>
      </c>
      <c r="U79" s="798">
        <v>76</v>
      </c>
      <c r="V79" s="792"/>
      <c r="W79" s="796"/>
      <c r="X79" s="800"/>
      <c r="Y79" s="799"/>
      <c r="AB79"/>
      <c r="AK79" s="160">
        <v>76</v>
      </c>
      <c r="AL79" s="798"/>
      <c r="AM79" s="792"/>
      <c r="AN79" s="796"/>
      <c r="AO79" s="800"/>
      <c r="AP79" s="796"/>
      <c r="AQ79" s="800"/>
      <c r="AR79" s="796"/>
      <c r="AS79" s="800"/>
      <c r="AT79" s="796"/>
      <c r="AU79" s="800"/>
      <c r="AV79" s="796"/>
      <c r="AW79" s="800"/>
      <c r="AX79" s="796"/>
      <c r="AY79" s="800"/>
      <c r="AZ79" s="796"/>
      <c r="BA79" s="800"/>
      <c r="BB79" s="796"/>
      <c r="BC79" s="800"/>
      <c r="BD79" s="796"/>
      <c r="BE79" s="800"/>
      <c r="BF79" s="796"/>
      <c r="BG79" s="800"/>
      <c r="BH79" s="796"/>
      <c r="BI79" s="800"/>
      <c r="BJ79" s="799"/>
    </row>
    <row r="80" spans="1:62" ht="18" customHeight="1">
      <c r="J80" s="158">
        <v>44</v>
      </c>
      <c r="K80" s="1306" t="s">
        <v>707</v>
      </c>
      <c r="L80" s="1307"/>
      <c r="M80" s="1307"/>
      <c r="N80" s="1308"/>
      <c r="Q80" s="160">
        <v>77</v>
      </c>
      <c r="R80" s="289">
        <f t="shared" si="5"/>
        <v>77</v>
      </c>
      <c r="T80" s="160">
        <v>77</v>
      </c>
      <c r="U80" s="798">
        <v>77</v>
      </c>
      <c r="V80" s="792"/>
      <c r="W80" s="796"/>
      <c r="X80" s="800"/>
      <c r="Y80" s="799"/>
      <c r="AB80"/>
      <c r="AK80" s="160">
        <v>77</v>
      </c>
      <c r="AL80" s="798"/>
      <c r="AM80" s="792"/>
      <c r="AN80" s="796"/>
      <c r="AO80" s="800"/>
      <c r="AP80" s="796"/>
      <c r="AQ80" s="800"/>
      <c r="AR80" s="796"/>
      <c r="AS80" s="800"/>
      <c r="AT80" s="796"/>
      <c r="AU80" s="800"/>
      <c r="AV80" s="796"/>
      <c r="AW80" s="800"/>
      <c r="AX80" s="796"/>
      <c r="AY80" s="800"/>
      <c r="AZ80" s="796"/>
      <c r="BA80" s="800"/>
      <c r="BB80" s="796"/>
      <c r="BC80" s="800"/>
      <c r="BD80" s="796"/>
      <c r="BE80" s="800"/>
      <c r="BF80" s="796"/>
      <c r="BG80" s="800"/>
      <c r="BH80" s="796"/>
      <c r="BI80" s="800"/>
      <c r="BJ80" s="799"/>
    </row>
    <row r="81" spans="1:62" ht="18" customHeight="1">
      <c r="J81" s="158">
        <v>45</v>
      </c>
      <c r="K81" s="1306" t="s">
        <v>708</v>
      </c>
      <c r="L81" s="1307"/>
      <c r="M81" s="1307"/>
      <c r="N81" s="1308"/>
      <c r="Q81" s="160">
        <v>78</v>
      </c>
      <c r="R81" s="289">
        <f t="shared" si="5"/>
        <v>78</v>
      </c>
      <c r="T81" s="160">
        <v>78</v>
      </c>
      <c r="U81" s="798">
        <v>78</v>
      </c>
      <c r="V81" s="792"/>
      <c r="W81" s="796"/>
      <c r="X81" s="800"/>
      <c r="Y81" s="799"/>
      <c r="AB81"/>
      <c r="AK81" s="160">
        <v>78</v>
      </c>
      <c r="AL81" s="798"/>
      <c r="AM81" s="792"/>
      <c r="AN81" s="796"/>
      <c r="AO81" s="800"/>
      <c r="AP81" s="796"/>
      <c r="AQ81" s="800"/>
      <c r="AR81" s="796"/>
      <c r="AS81" s="800"/>
      <c r="AT81" s="796"/>
      <c r="AU81" s="800"/>
      <c r="AV81" s="796"/>
      <c r="AW81" s="800"/>
      <c r="AX81" s="796"/>
      <c r="AY81" s="800"/>
      <c r="AZ81" s="796"/>
      <c r="BA81" s="800"/>
      <c r="BB81" s="796"/>
      <c r="BC81" s="800"/>
      <c r="BD81" s="796"/>
      <c r="BE81" s="800"/>
      <c r="BF81" s="796"/>
      <c r="BG81" s="800"/>
      <c r="BH81" s="796"/>
      <c r="BI81" s="800"/>
      <c r="BJ81" s="799"/>
    </row>
    <row r="82" spans="1:62" ht="18" customHeight="1" thickBot="1">
      <c r="A82" s="8" t="s">
        <v>627</v>
      </c>
      <c r="J82" s="158">
        <v>46</v>
      </c>
      <c r="K82" s="1306" t="s">
        <v>709</v>
      </c>
      <c r="L82" s="1307"/>
      <c r="M82" s="1307"/>
      <c r="N82" s="1308"/>
      <c r="Q82" s="160">
        <v>79</v>
      </c>
      <c r="R82" s="289">
        <f t="shared" si="5"/>
        <v>79</v>
      </c>
      <c r="T82" s="160">
        <v>79</v>
      </c>
      <c r="U82" s="798">
        <v>79</v>
      </c>
      <c r="V82" s="792"/>
      <c r="W82" s="796"/>
      <c r="X82" s="800"/>
      <c r="Y82" s="799"/>
      <c r="AB82"/>
      <c r="AK82" s="160">
        <v>79</v>
      </c>
      <c r="AL82" s="798"/>
      <c r="AM82" s="792"/>
      <c r="AN82" s="796"/>
      <c r="AO82" s="800"/>
      <c r="AP82" s="796"/>
      <c r="AQ82" s="800"/>
      <c r="AR82" s="796"/>
      <c r="AS82" s="800"/>
      <c r="AT82" s="796"/>
      <c r="AU82" s="800"/>
      <c r="AV82" s="796"/>
      <c r="AW82" s="800"/>
      <c r="AX82" s="796"/>
      <c r="AY82" s="800"/>
      <c r="AZ82" s="796"/>
      <c r="BA82" s="800"/>
      <c r="BB82" s="796"/>
      <c r="BC82" s="800"/>
      <c r="BD82" s="796"/>
      <c r="BE82" s="800"/>
      <c r="BF82" s="796"/>
      <c r="BG82" s="800"/>
      <c r="BH82" s="796"/>
      <c r="BI82" s="800"/>
      <c r="BJ82" s="799"/>
    </row>
    <row r="83" spans="1:62" ht="18" customHeight="1" thickBot="1">
      <c r="A83" s="658" t="s">
        <v>71</v>
      </c>
      <c r="B83" s="658" t="s">
        <v>628</v>
      </c>
      <c r="C83" s="659" t="s">
        <v>629</v>
      </c>
      <c r="D83" s="659" t="s">
        <v>630</v>
      </c>
      <c r="E83" s="659" t="s">
        <v>631</v>
      </c>
      <c r="F83" s="659" t="s">
        <v>632</v>
      </c>
      <c r="G83" s="659" t="s">
        <v>633</v>
      </c>
      <c r="H83" s="660" t="s">
        <v>634</v>
      </c>
      <c r="J83" s="158">
        <v>47</v>
      </c>
      <c r="K83" s="1306" t="s">
        <v>710</v>
      </c>
      <c r="L83" s="1307"/>
      <c r="M83" s="1307"/>
      <c r="N83" s="1308"/>
      <c r="Q83" s="160">
        <v>80</v>
      </c>
      <c r="R83" s="289">
        <f t="shared" si="5"/>
        <v>80</v>
      </c>
      <c r="T83" s="160">
        <v>80</v>
      </c>
      <c r="U83" s="798">
        <v>80</v>
      </c>
      <c r="V83" s="792"/>
      <c r="W83" s="796"/>
      <c r="X83" s="800"/>
      <c r="Y83" s="799"/>
      <c r="AB83"/>
      <c r="AK83" s="160">
        <v>80</v>
      </c>
      <c r="AL83" s="798"/>
      <c r="AM83" s="792"/>
      <c r="AN83" s="796"/>
      <c r="AO83" s="800"/>
      <c r="AP83" s="796"/>
      <c r="AQ83" s="800"/>
      <c r="AR83" s="796"/>
      <c r="AS83" s="800"/>
      <c r="AT83" s="796"/>
      <c r="AU83" s="800"/>
      <c r="AV83" s="796"/>
      <c r="AW83" s="800"/>
      <c r="AX83" s="796"/>
      <c r="AY83" s="800"/>
      <c r="AZ83" s="796"/>
      <c r="BA83" s="800"/>
      <c r="BB83" s="796"/>
      <c r="BC83" s="800"/>
      <c r="BD83" s="796"/>
      <c r="BE83" s="800"/>
      <c r="BF83" s="796"/>
      <c r="BG83" s="800"/>
      <c r="BH83" s="796"/>
      <c r="BI83" s="800"/>
      <c r="BJ83" s="799"/>
    </row>
    <row r="84" spans="1:62" ht="18" customHeight="1">
      <c r="A84" s="661">
        <v>1</v>
      </c>
      <c r="B84" s="661">
        <v>4</v>
      </c>
      <c r="C84" s="664">
        <v>1.9</v>
      </c>
      <c r="D84" s="664">
        <v>11.4</v>
      </c>
      <c r="E84" s="664">
        <v>1.3</v>
      </c>
      <c r="F84" s="665">
        <v>1.5</v>
      </c>
      <c r="G84" s="666">
        <v>75</v>
      </c>
      <c r="H84" s="667" t="s">
        <v>635</v>
      </c>
      <c r="J84" s="158">
        <v>48</v>
      </c>
      <c r="K84" s="1306" t="s">
        <v>711</v>
      </c>
      <c r="L84" s="1307"/>
      <c r="M84" s="1307"/>
      <c r="N84" s="1308"/>
      <c r="Q84" s="160">
        <v>81</v>
      </c>
      <c r="R84" s="289">
        <f t="shared" si="5"/>
        <v>81</v>
      </c>
      <c r="T84" s="160">
        <v>81</v>
      </c>
      <c r="U84" s="798">
        <v>81</v>
      </c>
      <c r="V84" s="792"/>
      <c r="W84" s="796"/>
      <c r="X84" s="800"/>
      <c r="Y84" s="799"/>
      <c r="AB84"/>
      <c r="AK84" s="160">
        <v>81</v>
      </c>
      <c r="AL84" s="798"/>
      <c r="AM84" s="792"/>
      <c r="AN84" s="796"/>
      <c r="AO84" s="800"/>
      <c r="AP84" s="796"/>
      <c r="AQ84" s="800"/>
      <c r="AR84" s="796"/>
      <c r="AS84" s="800"/>
      <c r="AT84" s="796"/>
      <c r="AU84" s="800"/>
      <c r="AV84" s="796"/>
      <c r="AW84" s="800"/>
      <c r="AX84" s="796"/>
      <c r="AY84" s="800"/>
      <c r="AZ84" s="796"/>
      <c r="BA84" s="800"/>
      <c r="BB84" s="796"/>
      <c r="BC84" s="800"/>
      <c r="BD84" s="796"/>
      <c r="BE84" s="800"/>
      <c r="BF84" s="796"/>
      <c r="BG84" s="800"/>
      <c r="BH84" s="796"/>
      <c r="BI84" s="800"/>
      <c r="BJ84" s="799"/>
    </row>
    <row r="85" spans="1:62" ht="18" customHeight="1">
      <c r="A85" s="662">
        <v>2</v>
      </c>
      <c r="B85" s="662">
        <v>6</v>
      </c>
      <c r="C85" s="668">
        <v>1.9</v>
      </c>
      <c r="D85" s="668">
        <v>9.1</v>
      </c>
      <c r="E85" s="668">
        <v>1.3</v>
      </c>
      <c r="F85" s="669">
        <v>1.5</v>
      </c>
      <c r="G85" s="670">
        <v>75</v>
      </c>
      <c r="H85" s="671" t="s">
        <v>635</v>
      </c>
      <c r="J85" s="158">
        <v>49</v>
      </c>
      <c r="K85" s="1306" t="s">
        <v>712</v>
      </c>
      <c r="L85" s="1307"/>
      <c r="M85" s="1307"/>
      <c r="N85" s="1308"/>
      <c r="Q85" s="160">
        <v>82</v>
      </c>
      <c r="R85" s="289">
        <f t="shared" si="5"/>
        <v>82</v>
      </c>
      <c r="T85" s="160">
        <v>82</v>
      </c>
      <c r="U85" s="798">
        <v>82</v>
      </c>
      <c r="V85" s="792"/>
      <c r="W85" s="796"/>
      <c r="X85" s="800"/>
      <c r="Y85" s="799"/>
      <c r="AB85"/>
      <c r="AK85" s="160">
        <v>82</v>
      </c>
      <c r="AL85" s="798"/>
      <c r="AM85" s="792"/>
      <c r="AN85" s="796"/>
      <c r="AO85" s="800"/>
      <c r="AP85" s="796"/>
      <c r="AQ85" s="800"/>
      <c r="AR85" s="796"/>
      <c r="AS85" s="800"/>
      <c r="AT85" s="796"/>
      <c r="AU85" s="800"/>
      <c r="AV85" s="796"/>
      <c r="AW85" s="800"/>
      <c r="AX85" s="796"/>
      <c r="AY85" s="800"/>
      <c r="AZ85" s="796"/>
      <c r="BA85" s="800"/>
      <c r="BB85" s="796"/>
      <c r="BC85" s="800"/>
      <c r="BD85" s="796"/>
      <c r="BE85" s="800"/>
      <c r="BF85" s="796"/>
      <c r="BG85" s="800"/>
      <c r="BH85" s="796"/>
      <c r="BI85" s="800"/>
      <c r="BJ85" s="799"/>
    </row>
    <row r="86" spans="1:62" ht="18" customHeight="1">
      <c r="A86" s="662">
        <v>3</v>
      </c>
      <c r="B86" s="662">
        <v>8</v>
      </c>
      <c r="C86" s="668">
        <v>1.9</v>
      </c>
      <c r="D86" s="668">
        <v>6.8</v>
      </c>
      <c r="E86" s="668">
        <v>1.3</v>
      </c>
      <c r="F86" s="669">
        <v>1.5</v>
      </c>
      <c r="G86" s="670">
        <v>75</v>
      </c>
      <c r="H86" s="671" t="s">
        <v>635</v>
      </c>
      <c r="J86" s="158">
        <v>50</v>
      </c>
      <c r="K86" s="1306" t="s">
        <v>713</v>
      </c>
      <c r="L86" s="1307"/>
      <c r="M86" s="1307"/>
      <c r="N86" s="1308"/>
      <c r="Q86" s="160">
        <v>83</v>
      </c>
      <c r="R86" s="289">
        <f t="shared" si="5"/>
        <v>83</v>
      </c>
      <c r="T86" s="160">
        <v>83</v>
      </c>
      <c r="U86" s="798">
        <v>83</v>
      </c>
      <c r="V86" s="792"/>
      <c r="W86" s="796"/>
      <c r="X86" s="800"/>
      <c r="Y86" s="799"/>
      <c r="AB86"/>
      <c r="AK86" s="160">
        <v>83</v>
      </c>
      <c r="AL86" s="798"/>
      <c r="AM86" s="792"/>
      <c r="AN86" s="796"/>
      <c r="AO86" s="800"/>
      <c r="AP86" s="796"/>
      <c r="AQ86" s="800"/>
      <c r="AR86" s="796"/>
      <c r="AS86" s="800"/>
      <c r="AT86" s="796"/>
      <c r="AU86" s="800"/>
      <c r="AV86" s="796"/>
      <c r="AW86" s="800"/>
      <c r="AX86" s="796"/>
      <c r="AY86" s="800"/>
      <c r="AZ86" s="796"/>
      <c r="BA86" s="800"/>
      <c r="BB86" s="796"/>
      <c r="BC86" s="800"/>
      <c r="BD86" s="796"/>
      <c r="BE86" s="800"/>
      <c r="BF86" s="796"/>
      <c r="BG86" s="800"/>
      <c r="BH86" s="796"/>
      <c r="BI86" s="800"/>
      <c r="BJ86" s="799"/>
    </row>
    <row r="87" spans="1:62" ht="18" customHeight="1">
      <c r="A87" s="662">
        <v>4</v>
      </c>
      <c r="B87" s="662">
        <v>10</v>
      </c>
      <c r="C87" s="668">
        <v>1.9</v>
      </c>
      <c r="D87" s="668">
        <v>4.5</v>
      </c>
      <c r="E87" s="668">
        <v>1.3</v>
      </c>
      <c r="F87" s="669">
        <v>1.5</v>
      </c>
      <c r="G87" s="670">
        <v>75</v>
      </c>
      <c r="H87" s="671" t="s">
        <v>635</v>
      </c>
      <c r="J87" s="158">
        <v>51</v>
      </c>
      <c r="K87" s="1306" t="s">
        <v>714</v>
      </c>
      <c r="L87" s="1307"/>
      <c r="M87" s="1307"/>
      <c r="N87" s="1308"/>
      <c r="Q87" s="160">
        <v>84</v>
      </c>
      <c r="R87" s="289">
        <f t="shared" si="5"/>
        <v>84</v>
      </c>
      <c r="T87" s="160">
        <v>84</v>
      </c>
      <c r="U87" s="798">
        <v>84</v>
      </c>
      <c r="V87" s="792"/>
      <c r="W87" s="796"/>
      <c r="X87" s="800"/>
      <c r="Y87" s="799"/>
      <c r="AB87"/>
      <c r="AK87" s="160">
        <v>84</v>
      </c>
      <c r="AL87" s="798"/>
      <c r="AM87" s="792"/>
      <c r="AN87" s="796"/>
      <c r="AO87" s="800"/>
      <c r="AP87" s="796"/>
      <c r="AQ87" s="800"/>
      <c r="AR87" s="796"/>
      <c r="AS87" s="800"/>
      <c r="AT87" s="796"/>
      <c r="AU87" s="800"/>
      <c r="AV87" s="796"/>
      <c r="AW87" s="800"/>
      <c r="AX87" s="796"/>
      <c r="AY87" s="800"/>
      <c r="AZ87" s="796"/>
      <c r="BA87" s="800"/>
      <c r="BB87" s="796"/>
      <c r="BC87" s="800"/>
      <c r="BD87" s="796"/>
      <c r="BE87" s="800"/>
      <c r="BF87" s="796"/>
      <c r="BG87" s="800"/>
      <c r="BH87" s="796"/>
      <c r="BI87" s="800"/>
      <c r="BJ87" s="799"/>
    </row>
    <row r="88" spans="1:62" ht="18" customHeight="1">
      <c r="A88" s="662">
        <v>5</v>
      </c>
      <c r="B88" s="662">
        <v>12</v>
      </c>
      <c r="C88" s="668">
        <v>1.9</v>
      </c>
      <c r="D88" s="668">
        <v>2.2000000000000002</v>
      </c>
      <c r="E88" s="668">
        <v>1.3</v>
      </c>
      <c r="F88" s="669">
        <v>1.5</v>
      </c>
      <c r="G88" s="670">
        <v>75</v>
      </c>
      <c r="H88" s="671" t="s">
        <v>635</v>
      </c>
      <c r="J88" s="158">
        <v>52</v>
      </c>
      <c r="K88" s="1306" t="s">
        <v>715</v>
      </c>
      <c r="L88" s="1307"/>
      <c r="M88" s="1307"/>
      <c r="N88" s="1308"/>
      <c r="Q88" s="160">
        <v>85</v>
      </c>
      <c r="R88" s="289">
        <f t="shared" si="5"/>
        <v>85</v>
      </c>
      <c r="T88" s="160">
        <v>85</v>
      </c>
      <c r="U88" s="798">
        <v>85</v>
      </c>
      <c r="V88" s="792"/>
      <c r="W88" s="796"/>
      <c r="X88" s="800"/>
      <c r="Y88" s="799"/>
      <c r="AB88"/>
      <c r="AK88" s="160">
        <v>85</v>
      </c>
      <c r="AL88" s="798"/>
      <c r="AM88" s="792"/>
      <c r="AN88" s="796"/>
      <c r="AO88" s="800"/>
      <c r="AP88" s="796"/>
      <c r="AQ88" s="800"/>
      <c r="AR88" s="796"/>
      <c r="AS88" s="800"/>
      <c r="AT88" s="796"/>
      <c r="AU88" s="800"/>
      <c r="AV88" s="796"/>
      <c r="AW88" s="800"/>
      <c r="AX88" s="796"/>
      <c r="AY88" s="800"/>
      <c r="AZ88" s="796"/>
      <c r="BA88" s="800"/>
      <c r="BB88" s="796"/>
      <c r="BC88" s="800"/>
      <c r="BD88" s="796"/>
      <c r="BE88" s="800"/>
      <c r="BF88" s="796"/>
      <c r="BG88" s="800"/>
      <c r="BH88" s="796"/>
      <c r="BI88" s="800"/>
      <c r="BJ88" s="799"/>
    </row>
    <row r="89" spans="1:62" ht="18" customHeight="1">
      <c r="A89" s="662">
        <v>6</v>
      </c>
      <c r="B89" s="662">
        <v>14</v>
      </c>
      <c r="C89" s="668">
        <v>1.9</v>
      </c>
      <c r="D89" s="668">
        <v>1.7</v>
      </c>
      <c r="E89" s="668">
        <v>1.3</v>
      </c>
      <c r="F89" s="669">
        <v>2.4</v>
      </c>
      <c r="G89" s="670">
        <v>70</v>
      </c>
      <c r="H89" s="671" t="s">
        <v>635</v>
      </c>
      <c r="J89" s="158">
        <v>53</v>
      </c>
      <c r="K89" s="1306" t="s">
        <v>716</v>
      </c>
      <c r="L89" s="1307"/>
      <c r="M89" s="1307"/>
      <c r="N89" s="1308"/>
      <c r="Q89" s="160">
        <v>86</v>
      </c>
      <c r="R89" s="289">
        <f t="shared" si="5"/>
        <v>86</v>
      </c>
      <c r="T89" s="160">
        <v>86</v>
      </c>
      <c r="U89" s="798">
        <v>86</v>
      </c>
      <c r="V89" s="792"/>
      <c r="W89" s="796"/>
      <c r="X89" s="800"/>
      <c r="Y89" s="799"/>
      <c r="AB89"/>
      <c r="AK89" s="160">
        <v>86</v>
      </c>
      <c r="AL89" s="798"/>
      <c r="AM89" s="792"/>
      <c r="AN89" s="796"/>
      <c r="AO89" s="800"/>
      <c r="AP89" s="796"/>
      <c r="AQ89" s="800"/>
      <c r="AR89" s="796"/>
      <c r="AS89" s="800"/>
      <c r="AT89" s="796"/>
      <c r="AU89" s="800"/>
      <c r="AV89" s="796"/>
      <c r="AW89" s="800"/>
      <c r="AX89" s="796"/>
      <c r="AY89" s="800"/>
      <c r="AZ89" s="796"/>
      <c r="BA89" s="800"/>
      <c r="BB89" s="796"/>
      <c r="BC89" s="800"/>
      <c r="BD89" s="796"/>
      <c r="BE89" s="800"/>
      <c r="BF89" s="796"/>
      <c r="BG89" s="800"/>
      <c r="BH89" s="796"/>
      <c r="BI89" s="800"/>
      <c r="BJ89" s="799"/>
    </row>
    <row r="90" spans="1:62" ht="18" customHeight="1">
      <c r="A90" s="662">
        <v>7</v>
      </c>
      <c r="B90" s="662">
        <v>16</v>
      </c>
      <c r="C90" s="668">
        <v>1.9</v>
      </c>
      <c r="D90" s="668">
        <v>1.9</v>
      </c>
      <c r="E90" s="668">
        <v>1.3</v>
      </c>
      <c r="F90" s="669">
        <v>4.3</v>
      </c>
      <c r="G90" s="670">
        <v>60</v>
      </c>
      <c r="H90" s="671" t="s">
        <v>635</v>
      </c>
      <c r="J90" s="158">
        <v>54</v>
      </c>
      <c r="K90" s="1306" t="s">
        <v>717</v>
      </c>
      <c r="L90" s="1307"/>
      <c r="M90" s="1307"/>
      <c r="N90" s="1308"/>
      <c r="Q90" s="160">
        <v>87</v>
      </c>
      <c r="R90" s="289">
        <f t="shared" si="5"/>
        <v>87</v>
      </c>
      <c r="T90" s="160">
        <v>87</v>
      </c>
      <c r="U90" s="798">
        <v>87</v>
      </c>
      <c r="V90" s="792"/>
      <c r="W90" s="796"/>
      <c r="X90" s="800"/>
      <c r="Y90" s="799"/>
      <c r="AB90"/>
      <c r="AK90" s="160">
        <v>87</v>
      </c>
      <c r="AL90" s="798"/>
      <c r="AM90" s="792"/>
      <c r="AN90" s="796"/>
      <c r="AO90" s="800"/>
      <c r="AP90" s="796"/>
      <c r="AQ90" s="800"/>
      <c r="AR90" s="796"/>
      <c r="AS90" s="800"/>
      <c r="AT90" s="796"/>
      <c r="AU90" s="800"/>
      <c r="AV90" s="796"/>
      <c r="AW90" s="800"/>
      <c r="AX90" s="796"/>
      <c r="AY90" s="800"/>
      <c r="AZ90" s="796"/>
      <c r="BA90" s="800"/>
      <c r="BB90" s="796"/>
      <c r="BC90" s="800"/>
      <c r="BD90" s="796"/>
      <c r="BE90" s="800"/>
      <c r="BF90" s="796"/>
      <c r="BG90" s="800"/>
      <c r="BH90" s="796"/>
      <c r="BI90" s="800"/>
      <c r="BJ90" s="799"/>
    </row>
    <row r="91" spans="1:62" ht="18" customHeight="1">
      <c r="A91" s="662">
        <v>8</v>
      </c>
      <c r="B91" s="662">
        <v>18</v>
      </c>
      <c r="C91" s="668">
        <v>1.9</v>
      </c>
      <c r="D91" s="668">
        <v>2.2999999999999998</v>
      </c>
      <c r="E91" s="668">
        <v>1.3</v>
      </c>
      <c r="F91" s="669">
        <v>5.8</v>
      </c>
      <c r="G91" s="670">
        <v>50</v>
      </c>
      <c r="H91" s="671" t="s">
        <v>635</v>
      </c>
      <c r="J91" s="158">
        <v>55</v>
      </c>
      <c r="K91" s="1306" t="s">
        <v>718</v>
      </c>
      <c r="L91" s="1307"/>
      <c r="M91" s="1307"/>
      <c r="N91" s="1308"/>
      <c r="Q91" s="160">
        <v>88</v>
      </c>
      <c r="R91" s="289">
        <f t="shared" si="5"/>
        <v>88</v>
      </c>
      <c r="T91" s="160">
        <v>88</v>
      </c>
      <c r="U91" s="798">
        <v>88</v>
      </c>
      <c r="V91" s="792"/>
      <c r="W91" s="796"/>
      <c r="X91" s="800"/>
      <c r="Y91" s="799"/>
      <c r="AB91"/>
      <c r="AK91" s="160">
        <v>88</v>
      </c>
      <c r="AL91" s="798"/>
      <c r="AM91" s="792"/>
      <c r="AN91" s="796"/>
      <c r="AO91" s="800"/>
      <c r="AP91" s="796"/>
      <c r="AQ91" s="800"/>
      <c r="AR91" s="796"/>
      <c r="AS91" s="800"/>
      <c r="AT91" s="796"/>
      <c r="AU91" s="800"/>
      <c r="AV91" s="796"/>
      <c r="AW91" s="800"/>
      <c r="AX91" s="796"/>
      <c r="AY91" s="800"/>
      <c r="AZ91" s="796"/>
      <c r="BA91" s="800"/>
      <c r="BB91" s="796"/>
      <c r="BC91" s="800"/>
      <c r="BD91" s="796"/>
      <c r="BE91" s="800"/>
      <c r="BF91" s="796"/>
      <c r="BG91" s="800"/>
      <c r="BH91" s="796"/>
      <c r="BI91" s="800"/>
      <c r="BJ91" s="799"/>
    </row>
    <row r="92" spans="1:62" ht="18" customHeight="1">
      <c r="A92" s="662">
        <v>9</v>
      </c>
      <c r="B92" s="662">
        <v>20</v>
      </c>
      <c r="C92" s="668">
        <v>1.9</v>
      </c>
      <c r="D92" s="668">
        <v>9.9</v>
      </c>
      <c r="E92" s="668">
        <v>1.3</v>
      </c>
      <c r="F92" s="669">
        <v>1.3</v>
      </c>
      <c r="G92" s="670">
        <v>50</v>
      </c>
      <c r="H92" s="671" t="s">
        <v>636</v>
      </c>
      <c r="J92" s="158">
        <v>56</v>
      </c>
      <c r="K92" s="1306" t="s">
        <v>719</v>
      </c>
      <c r="L92" s="1307"/>
      <c r="M92" s="1307"/>
      <c r="N92" s="1308"/>
      <c r="Q92" s="160">
        <v>89</v>
      </c>
      <c r="R92" s="289">
        <f t="shared" si="5"/>
        <v>89</v>
      </c>
      <c r="T92" s="160">
        <v>89</v>
      </c>
      <c r="U92" s="798">
        <v>89</v>
      </c>
      <c r="V92" s="792"/>
      <c r="W92" s="796"/>
      <c r="X92" s="800"/>
      <c r="Y92" s="799"/>
      <c r="AB92"/>
      <c r="AK92" s="160">
        <v>89</v>
      </c>
      <c r="AL92" s="798"/>
      <c r="AM92" s="792"/>
      <c r="AN92" s="796"/>
      <c r="AO92" s="800"/>
      <c r="AP92" s="796"/>
      <c r="AQ92" s="800"/>
      <c r="AR92" s="796"/>
      <c r="AS92" s="800"/>
      <c r="AT92" s="796"/>
      <c r="AU92" s="800"/>
      <c r="AV92" s="796"/>
      <c r="AW92" s="800"/>
      <c r="AX92" s="796"/>
      <c r="AY92" s="800"/>
      <c r="AZ92" s="796"/>
      <c r="BA92" s="800"/>
      <c r="BB92" s="796"/>
      <c r="BC92" s="800"/>
      <c r="BD92" s="796"/>
      <c r="BE92" s="800"/>
      <c r="BF92" s="796"/>
      <c r="BG92" s="800"/>
      <c r="BH92" s="796"/>
      <c r="BI92" s="800"/>
      <c r="BJ92" s="799"/>
    </row>
    <row r="93" spans="1:62" ht="18" customHeight="1">
      <c r="A93" s="662">
        <v>10</v>
      </c>
      <c r="B93" s="662">
        <v>22</v>
      </c>
      <c r="C93" s="668">
        <v>1.9</v>
      </c>
      <c r="D93" s="668">
        <v>8.3000000000000007</v>
      </c>
      <c r="E93" s="668">
        <v>1.3</v>
      </c>
      <c r="F93" s="669">
        <v>1.3</v>
      </c>
      <c r="G93" s="670">
        <v>50</v>
      </c>
      <c r="H93" s="671" t="s">
        <v>636</v>
      </c>
      <c r="J93" s="158">
        <v>57</v>
      </c>
      <c r="K93" s="1306" t="s">
        <v>1066</v>
      </c>
      <c r="L93" s="1307"/>
      <c r="M93" s="1307"/>
      <c r="N93" s="1308"/>
      <c r="Q93" s="160">
        <v>90</v>
      </c>
      <c r="R93" s="289">
        <f t="shared" si="5"/>
        <v>90</v>
      </c>
      <c r="T93" s="160">
        <v>90</v>
      </c>
      <c r="U93" s="798">
        <v>90</v>
      </c>
      <c r="V93" s="792"/>
      <c r="W93" s="796"/>
      <c r="X93" s="800"/>
      <c r="Y93" s="799"/>
      <c r="AB93"/>
      <c r="AK93" s="160">
        <v>90</v>
      </c>
      <c r="AL93" s="798"/>
      <c r="AM93" s="792"/>
      <c r="AN93" s="796"/>
      <c r="AO93" s="800"/>
      <c r="AP93" s="796"/>
      <c r="AQ93" s="800"/>
      <c r="AR93" s="796"/>
      <c r="AS93" s="800"/>
      <c r="AT93" s="796"/>
      <c r="AU93" s="800"/>
      <c r="AV93" s="796"/>
      <c r="AW93" s="800"/>
      <c r="AX93" s="796"/>
      <c r="AY93" s="800"/>
      <c r="AZ93" s="796"/>
      <c r="BA93" s="800"/>
      <c r="BB93" s="796"/>
      <c r="BC93" s="800"/>
      <c r="BD93" s="796"/>
      <c r="BE93" s="800"/>
      <c r="BF93" s="796"/>
      <c r="BG93" s="800"/>
      <c r="BH93" s="796"/>
      <c r="BI93" s="800"/>
      <c r="BJ93" s="799"/>
    </row>
    <row r="94" spans="1:62" ht="18" customHeight="1">
      <c r="A94" s="662">
        <v>11</v>
      </c>
      <c r="B94" s="662">
        <v>24</v>
      </c>
      <c r="C94" s="668">
        <v>1.9</v>
      </c>
      <c r="D94" s="668">
        <v>6.7</v>
      </c>
      <c r="E94" s="668">
        <v>1.3</v>
      </c>
      <c r="F94" s="669">
        <v>1.3</v>
      </c>
      <c r="G94" s="670">
        <v>50</v>
      </c>
      <c r="H94" s="671" t="s">
        <v>636</v>
      </c>
      <c r="J94" s="158">
        <v>58</v>
      </c>
      <c r="K94" s="1306" t="s">
        <v>1067</v>
      </c>
      <c r="L94" s="1307"/>
      <c r="M94" s="1307"/>
      <c r="N94" s="1308"/>
      <c r="Q94" s="160">
        <v>91</v>
      </c>
      <c r="R94" s="289">
        <f t="shared" si="5"/>
        <v>91</v>
      </c>
      <c r="T94" s="160">
        <v>91</v>
      </c>
      <c r="U94" s="798">
        <v>91</v>
      </c>
      <c r="V94" s="792"/>
      <c r="W94" s="796"/>
      <c r="X94" s="800"/>
      <c r="Y94" s="799"/>
      <c r="AB94"/>
      <c r="AK94" s="160">
        <v>91</v>
      </c>
      <c r="AL94" s="798"/>
      <c r="AM94" s="792"/>
      <c r="AN94" s="796"/>
      <c r="AO94" s="800"/>
      <c r="AP94" s="796"/>
      <c r="AQ94" s="800"/>
      <c r="AR94" s="796"/>
      <c r="AS94" s="800"/>
      <c r="AT94" s="796"/>
      <c r="AU94" s="800"/>
      <c r="AV94" s="796"/>
      <c r="AW94" s="800"/>
      <c r="AX94" s="796"/>
      <c r="AY94" s="800"/>
      <c r="AZ94" s="796"/>
      <c r="BA94" s="800"/>
      <c r="BB94" s="796"/>
      <c r="BC94" s="800"/>
      <c r="BD94" s="796"/>
      <c r="BE94" s="800"/>
      <c r="BF94" s="796"/>
      <c r="BG94" s="800"/>
      <c r="BH94" s="796"/>
      <c r="BI94" s="800"/>
      <c r="BJ94" s="799"/>
    </row>
    <row r="95" spans="1:62" ht="18" customHeight="1">
      <c r="A95" s="662">
        <v>12</v>
      </c>
      <c r="B95" s="662">
        <v>26</v>
      </c>
      <c r="C95" s="668">
        <v>1.9</v>
      </c>
      <c r="D95" s="668">
        <v>5.0999999999999996</v>
      </c>
      <c r="E95" s="668">
        <v>1.3</v>
      </c>
      <c r="F95" s="669">
        <v>1.3</v>
      </c>
      <c r="G95" s="670">
        <v>50</v>
      </c>
      <c r="H95" s="671" t="s">
        <v>636</v>
      </c>
      <c r="J95" s="158">
        <v>59</v>
      </c>
      <c r="K95" s="1306" t="s">
        <v>1186</v>
      </c>
      <c r="L95" s="1307"/>
      <c r="M95" s="1307"/>
      <c r="N95" s="1308"/>
      <c r="Q95" s="160">
        <v>92</v>
      </c>
      <c r="R95" s="289">
        <f t="shared" si="5"/>
        <v>92</v>
      </c>
      <c r="T95" s="160">
        <v>92</v>
      </c>
      <c r="U95" s="798">
        <v>92</v>
      </c>
      <c r="V95" s="792"/>
      <c r="W95" s="796"/>
      <c r="X95" s="800"/>
      <c r="Y95" s="799"/>
      <c r="AB95"/>
      <c r="AK95" s="160">
        <v>92</v>
      </c>
      <c r="AL95" s="798"/>
      <c r="AM95" s="792"/>
      <c r="AN95" s="796"/>
      <c r="AO95" s="800"/>
      <c r="AP95" s="796"/>
      <c r="AQ95" s="800"/>
      <c r="AR95" s="796"/>
      <c r="AS95" s="800"/>
      <c r="AT95" s="796"/>
      <c r="AU95" s="800"/>
      <c r="AV95" s="796"/>
      <c r="AW95" s="800"/>
      <c r="AX95" s="796"/>
      <c r="AY95" s="800"/>
      <c r="AZ95" s="796"/>
      <c r="BA95" s="800"/>
      <c r="BB95" s="796"/>
      <c r="BC95" s="800"/>
      <c r="BD95" s="796"/>
      <c r="BE95" s="800"/>
      <c r="BF95" s="796"/>
      <c r="BG95" s="800"/>
      <c r="BH95" s="796"/>
      <c r="BI95" s="800"/>
      <c r="BJ95" s="799"/>
    </row>
    <row r="96" spans="1:62" ht="18" customHeight="1">
      <c r="A96" s="662">
        <v>13</v>
      </c>
      <c r="B96" s="662">
        <v>28</v>
      </c>
      <c r="C96" s="668">
        <v>1.9</v>
      </c>
      <c r="D96" s="668">
        <v>3.5</v>
      </c>
      <c r="E96" s="668">
        <v>1.3</v>
      </c>
      <c r="F96" s="669">
        <v>1.3</v>
      </c>
      <c r="G96" s="670">
        <v>50</v>
      </c>
      <c r="H96" s="671" t="s">
        <v>636</v>
      </c>
      <c r="J96" s="158">
        <v>59</v>
      </c>
      <c r="K96" s="1306" t="s">
        <v>1187</v>
      </c>
      <c r="L96" s="1307"/>
      <c r="M96" s="1307"/>
      <c r="N96" s="1308"/>
      <c r="Q96" s="160">
        <v>93</v>
      </c>
      <c r="R96" s="289">
        <f t="shared" si="5"/>
        <v>93</v>
      </c>
      <c r="T96" s="160">
        <v>93</v>
      </c>
      <c r="U96" s="798">
        <v>93</v>
      </c>
      <c r="V96" s="792"/>
      <c r="W96" s="796"/>
      <c r="X96" s="800"/>
      <c r="Y96" s="799"/>
      <c r="AB96"/>
      <c r="AK96" s="160">
        <v>93</v>
      </c>
      <c r="AL96" s="798"/>
      <c r="AM96" s="792"/>
      <c r="AN96" s="796"/>
      <c r="AO96" s="800"/>
      <c r="AP96" s="796"/>
      <c r="AQ96" s="800"/>
      <c r="AR96" s="796"/>
      <c r="AS96" s="800"/>
      <c r="AT96" s="796"/>
      <c r="AU96" s="800"/>
      <c r="AV96" s="796"/>
      <c r="AW96" s="800"/>
      <c r="AX96" s="796"/>
      <c r="AY96" s="800"/>
      <c r="AZ96" s="796"/>
      <c r="BA96" s="800"/>
      <c r="BB96" s="796"/>
      <c r="BC96" s="800"/>
      <c r="BD96" s="796"/>
      <c r="BE96" s="800"/>
      <c r="BF96" s="796"/>
      <c r="BG96" s="800"/>
      <c r="BH96" s="796"/>
      <c r="BI96" s="800"/>
      <c r="BJ96" s="799"/>
    </row>
    <row r="97" spans="1:62" ht="18" customHeight="1">
      <c r="A97" s="662">
        <v>14</v>
      </c>
      <c r="B97" s="662">
        <v>30</v>
      </c>
      <c r="C97" s="668">
        <v>1.9</v>
      </c>
      <c r="D97" s="668">
        <v>1.9</v>
      </c>
      <c r="E97" s="668">
        <v>1.3</v>
      </c>
      <c r="F97" s="669">
        <v>1.3</v>
      </c>
      <c r="G97" s="670">
        <v>50</v>
      </c>
      <c r="H97" s="671" t="s">
        <v>636</v>
      </c>
      <c r="J97" s="158">
        <v>60</v>
      </c>
      <c r="K97" s="1306" t="s">
        <v>1188</v>
      </c>
      <c r="L97" s="1307"/>
      <c r="M97" s="1307"/>
      <c r="N97" s="1308"/>
      <c r="Q97" s="160">
        <v>94</v>
      </c>
      <c r="R97" s="289">
        <f t="shared" si="5"/>
        <v>94</v>
      </c>
      <c r="T97" s="160">
        <v>94</v>
      </c>
      <c r="U97" s="798">
        <v>94</v>
      </c>
      <c r="V97" s="792"/>
      <c r="W97" s="796"/>
      <c r="X97" s="800"/>
      <c r="Y97" s="799"/>
      <c r="AB97"/>
      <c r="AK97" s="160">
        <v>94</v>
      </c>
      <c r="AL97" s="798"/>
      <c r="AM97" s="792"/>
      <c r="AN97" s="796"/>
      <c r="AO97" s="800"/>
      <c r="AP97" s="796"/>
      <c r="AQ97" s="800"/>
      <c r="AR97" s="796"/>
      <c r="AS97" s="800"/>
      <c r="AT97" s="796"/>
      <c r="AU97" s="800"/>
      <c r="AV97" s="796"/>
      <c r="AW97" s="800"/>
      <c r="AX97" s="796"/>
      <c r="AY97" s="800"/>
      <c r="AZ97" s="796"/>
      <c r="BA97" s="800"/>
      <c r="BB97" s="796"/>
      <c r="BC97" s="800"/>
      <c r="BD97" s="796"/>
      <c r="BE97" s="800"/>
      <c r="BF97" s="796"/>
      <c r="BG97" s="800"/>
      <c r="BH97" s="796"/>
      <c r="BI97" s="800"/>
      <c r="BJ97" s="799"/>
    </row>
    <row r="98" spans="1:62" ht="18" customHeight="1">
      <c r="A98" s="662">
        <v>15</v>
      </c>
      <c r="B98" s="662">
        <v>32</v>
      </c>
      <c r="C98" s="668">
        <v>1.9</v>
      </c>
      <c r="D98" s="668">
        <v>3.5</v>
      </c>
      <c r="E98" s="668">
        <v>1.3</v>
      </c>
      <c r="F98" s="669">
        <v>2.2999999999999998</v>
      </c>
      <c r="G98" s="670">
        <v>45</v>
      </c>
      <c r="H98" s="671" t="s">
        <v>636</v>
      </c>
      <c r="J98" s="158">
        <v>61</v>
      </c>
      <c r="K98" s="1306" t="s">
        <v>1189</v>
      </c>
      <c r="L98" s="1307"/>
      <c r="M98" s="1307"/>
      <c r="N98" s="1308"/>
      <c r="Q98" s="160">
        <v>95</v>
      </c>
      <c r="R98" s="289">
        <f t="shared" si="5"/>
        <v>95</v>
      </c>
      <c r="T98" s="160">
        <v>95</v>
      </c>
      <c r="U98" s="798">
        <v>95</v>
      </c>
      <c r="V98" s="792"/>
      <c r="W98" s="796"/>
      <c r="X98" s="800"/>
      <c r="Y98" s="799"/>
      <c r="AB98"/>
      <c r="AK98" s="160">
        <v>95</v>
      </c>
      <c r="AL98" s="798"/>
      <c r="AM98" s="792"/>
      <c r="AN98" s="796"/>
      <c r="AO98" s="800"/>
      <c r="AP98" s="796"/>
      <c r="AQ98" s="800"/>
      <c r="AR98" s="796"/>
      <c r="AS98" s="800"/>
      <c r="AT98" s="796"/>
      <c r="AU98" s="800"/>
      <c r="AV98" s="796"/>
      <c r="AW98" s="800"/>
      <c r="AX98" s="796"/>
      <c r="AY98" s="800"/>
      <c r="AZ98" s="796"/>
      <c r="BA98" s="800"/>
      <c r="BB98" s="796"/>
      <c r="BC98" s="800"/>
      <c r="BD98" s="796"/>
      <c r="BE98" s="800"/>
      <c r="BF98" s="796"/>
      <c r="BG98" s="800"/>
      <c r="BH98" s="796"/>
      <c r="BI98" s="800"/>
      <c r="BJ98" s="799"/>
    </row>
    <row r="99" spans="1:62" ht="18" customHeight="1">
      <c r="A99" s="662">
        <v>16</v>
      </c>
      <c r="B99" s="662">
        <v>34</v>
      </c>
      <c r="C99" s="668">
        <v>1.9</v>
      </c>
      <c r="D99" s="668">
        <v>2.1</v>
      </c>
      <c r="E99" s="668">
        <v>1.3</v>
      </c>
      <c r="F99" s="669">
        <v>2.2999999999999998</v>
      </c>
      <c r="G99" s="670">
        <v>45</v>
      </c>
      <c r="H99" s="671" t="s">
        <v>636</v>
      </c>
      <c r="J99" s="158">
        <v>62</v>
      </c>
      <c r="K99" s="1306" t="s">
        <v>1190</v>
      </c>
      <c r="L99" s="1307"/>
      <c r="M99" s="1307"/>
      <c r="N99" s="1308"/>
      <c r="Q99" s="160">
        <v>96</v>
      </c>
      <c r="R99" s="289">
        <f t="shared" si="5"/>
        <v>96</v>
      </c>
      <c r="T99" s="160">
        <v>96</v>
      </c>
      <c r="U99" s="798">
        <v>96</v>
      </c>
      <c r="V99" s="792"/>
      <c r="W99" s="796"/>
      <c r="X99" s="800"/>
      <c r="Y99" s="799"/>
      <c r="AB99"/>
      <c r="AK99" s="160">
        <v>96</v>
      </c>
      <c r="AL99" s="798"/>
      <c r="AM99" s="792"/>
      <c r="AN99" s="796"/>
      <c r="AO99" s="800"/>
      <c r="AP99" s="796"/>
      <c r="AQ99" s="800"/>
      <c r="AR99" s="796"/>
      <c r="AS99" s="800"/>
      <c r="AT99" s="796"/>
      <c r="AU99" s="800"/>
      <c r="AV99" s="796"/>
      <c r="AW99" s="800"/>
      <c r="AX99" s="796"/>
      <c r="AY99" s="800"/>
      <c r="AZ99" s="796"/>
      <c r="BA99" s="800"/>
      <c r="BB99" s="796"/>
      <c r="BC99" s="800"/>
      <c r="BD99" s="796"/>
      <c r="BE99" s="800"/>
      <c r="BF99" s="796"/>
      <c r="BG99" s="800"/>
      <c r="BH99" s="796"/>
      <c r="BI99" s="800"/>
      <c r="BJ99" s="799"/>
    </row>
    <row r="100" spans="1:62" ht="18" customHeight="1">
      <c r="A100" s="662">
        <v>17</v>
      </c>
      <c r="B100" s="662">
        <v>36</v>
      </c>
      <c r="C100" s="668">
        <v>1.9</v>
      </c>
      <c r="D100" s="668">
        <v>3.2</v>
      </c>
      <c r="E100" s="668">
        <v>1.3</v>
      </c>
      <c r="F100" s="669">
        <v>3</v>
      </c>
      <c r="G100" s="670">
        <v>40</v>
      </c>
      <c r="H100" s="671" t="s">
        <v>636</v>
      </c>
      <c r="J100" s="158">
        <v>63</v>
      </c>
      <c r="K100" s="1306" t="s">
        <v>1191</v>
      </c>
      <c r="L100" s="1307"/>
      <c r="M100" s="1307"/>
      <c r="N100" s="1308"/>
      <c r="Q100" s="160">
        <v>97</v>
      </c>
      <c r="R100" s="289">
        <f t="shared" si="5"/>
        <v>97</v>
      </c>
      <c r="T100" s="160">
        <v>97</v>
      </c>
      <c r="U100" s="798">
        <v>97</v>
      </c>
      <c r="V100" s="792"/>
      <c r="W100" s="796"/>
      <c r="X100" s="800"/>
      <c r="Y100" s="799"/>
      <c r="AB100"/>
      <c r="AK100" s="160">
        <v>97</v>
      </c>
      <c r="AL100" s="798"/>
      <c r="AM100" s="792"/>
      <c r="AN100" s="796"/>
      <c r="AO100" s="800"/>
      <c r="AP100" s="796"/>
      <c r="AQ100" s="800"/>
      <c r="AR100" s="796"/>
      <c r="AS100" s="800"/>
      <c r="AT100" s="796"/>
      <c r="AU100" s="800"/>
      <c r="AV100" s="796"/>
      <c r="AW100" s="800"/>
      <c r="AX100" s="796"/>
      <c r="AY100" s="800"/>
      <c r="AZ100" s="796"/>
      <c r="BA100" s="800"/>
      <c r="BB100" s="796"/>
      <c r="BC100" s="800"/>
      <c r="BD100" s="796"/>
      <c r="BE100" s="800"/>
      <c r="BF100" s="796"/>
      <c r="BG100" s="800"/>
      <c r="BH100" s="796"/>
      <c r="BI100" s="800"/>
      <c r="BJ100" s="799"/>
    </row>
    <row r="101" spans="1:62" ht="18" customHeight="1">
      <c r="A101" s="662">
        <v>18</v>
      </c>
      <c r="B101" s="662">
        <v>38</v>
      </c>
      <c r="C101" s="668">
        <v>1.9</v>
      </c>
      <c r="D101" s="668">
        <v>1.9</v>
      </c>
      <c r="E101" s="668">
        <v>1.3</v>
      </c>
      <c r="F101" s="669">
        <v>3</v>
      </c>
      <c r="G101" s="670">
        <v>40</v>
      </c>
      <c r="H101" s="671" t="s">
        <v>636</v>
      </c>
      <c r="J101" s="158">
        <v>64</v>
      </c>
      <c r="K101" s="1306" t="s">
        <v>1192</v>
      </c>
      <c r="L101" s="1307"/>
      <c r="M101" s="1307"/>
      <c r="N101" s="1308"/>
      <c r="Q101" s="160">
        <v>98</v>
      </c>
      <c r="R101" s="289">
        <f t="shared" si="5"/>
        <v>98</v>
      </c>
      <c r="T101" s="160">
        <v>98</v>
      </c>
      <c r="U101" s="798">
        <v>98</v>
      </c>
      <c r="V101" s="792"/>
      <c r="W101" s="796"/>
      <c r="X101" s="800"/>
      <c r="Y101" s="799"/>
      <c r="AB101"/>
      <c r="AK101" s="160">
        <v>98</v>
      </c>
      <c r="AL101" s="798"/>
      <c r="AM101" s="792"/>
      <c r="AN101" s="796"/>
      <c r="AO101" s="800"/>
      <c r="AP101" s="796"/>
      <c r="AQ101" s="800"/>
      <c r="AR101" s="796"/>
      <c r="AS101" s="800"/>
      <c r="AT101" s="796"/>
      <c r="AU101" s="800"/>
      <c r="AV101" s="796"/>
      <c r="AW101" s="800"/>
      <c r="AX101" s="796"/>
      <c r="AY101" s="800"/>
      <c r="AZ101" s="796"/>
      <c r="BA101" s="800"/>
      <c r="BB101" s="796"/>
      <c r="BC101" s="800"/>
      <c r="BD101" s="796"/>
      <c r="BE101" s="800"/>
      <c r="BF101" s="796"/>
      <c r="BG101" s="800"/>
      <c r="BH101" s="796"/>
      <c r="BI101" s="800"/>
      <c r="BJ101" s="799"/>
    </row>
    <row r="102" spans="1:62" ht="18" customHeight="1" thickBot="1">
      <c r="A102" s="663">
        <v>20</v>
      </c>
      <c r="B102" s="663">
        <v>40</v>
      </c>
      <c r="C102" s="672">
        <v>1.9</v>
      </c>
      <c r="D102" s="672">
        <v>2.2999999999999998</v>
      </c>
      <c r="E102" s="672">
        <v>1.3</v>
      </c>
      <c r="F102" s="673">
        <v>3.9</v>
      </c>
      <c r="G102" s="674">
        <v>38</v>
      </c>
      <c r="H102" s="675" t="s">
        <v>636</v>
      </c>
      <c r="J102" s="158">
        <v>65</v>
      </c>
      <c r="K102" s="1306" t="s">
        <v>1193</v>
      </c>
      <c r="L102" s="1307"/>
      <c r="M102" s="1307"/>
      <c r="N102" s="1308"/>
      <c r="Q102" s="160">
        <v>99</v>
      </c>
      <c r="R102" s="289">
        <f t="shared" si="5"/>
        <v>99</v>
      </c>
      <c r="T102" s="160">
        <v>99</v>
      </c>
      <c r="U102" s="798">
        <v>99</v>
      </c>
      <c r="V102" s="792"/>
      <c r="W102" s="800"/>
      <c r="X102" s="800"/>
      <c r="Y102" s="799"/>
      <c r="AB102"/>
      <c r="AK102" s="160">
        <v>99</v>
      </c>
      <c r="AL102" s="798"/>
      <c r="AM102" s="792"/>
      <c r="AN102" s="800"/>
      <c r="AO102" s="800"/>
      <c r="AP102" s="800"/>
      <c r="AQ102" s="800"/>
      <c r="AR102" s="800"/>
      <c r="AS102" s="800"/>
      <c r="AT102" s="800"/>
      <c r="AU102" s="800"/>
      <c r="AV102" s="800"/>
      <c r="AW102" s="800"/>
      <c r="AX102" s="800"/>
      <c r="AY102" s="800"/>
      <c r="AZ102" s="800"/>
      <c r="BA102" s="800"/>
      <c r="BB102" s="800"/>
      <c r="BC102" s="800"/>
      <c r="BD102" s="800"/>
      <c r="BE102" s="800"/>
      <c r="BF102" s="800"/>
      <c r="BG102" s="800"/>
      <c r="BH102" s="800"/>
      <c r="BI102" s="800"/>
      <c r="BJ102" s="799"/>
    </row>
    <row r="103" spans="1:62" ht="18" customHeight="1">
      <c r="J103" s="158">
        <v>66</v>
      </c>
      <c r="K103" s="1306" t="s">
        <v>1194</v>
      </c>
      <c r="L103" s="1307"/>
      <c r="M103" s="1307"/>
      <c r="N103" s="1308"/>
      <c r="Q103" s="160">
        <v>100</v>
      </c>
      <c r="R103" s="289">
        <f t="shared" si="5"/>
        <v>100</v>
      </c>
      <c r="T103" s="160">
        <v>100</v>
      </c>
      <c r="U103" s="798">
        <v>100</v>
      </c>
      <c r="V103" s="792"/>
      <c r="W103" s="796"/>
      <c r="X103" s="800"/>
      <c r="Y103" s="799"/>
      <c r="AB103"/>
      <c r="AK103" s="160">
        <v>100</v>
      </c>
      <c r="AL103" s="798"/>
      <c r="AM103" s="792"/>
      <c r="AN103" s="796"/>
      <c r="AO103" s="800"/>
      <c r="AP103" s="796"/>
      <c r="AQ103" s="800"/>
      <c r="AR103" s="796"/>
      <c r="AS103" s="800"/>
      <c r="AT103" s="796"/>
      <c r="AU103" s="800"/>
      <c r="AV103" s="796"/>
      <c r="AW103" s="800"/>
      <c r="AX103" s="796"/>
      <c r="AY103" s="800"/>
      <c r="AZ103" s="796"/>
      <c r="BA103" s="800"/>
      <c r="BB103" s="796"/>
      <c r="BC103" s="800"/>
      <c r="BD103" s="796"/>
      <c r="BE103" s="800"/>
      <c r="BF103" s="796"/>
      <c r="BG103" s="800"/>
      <c r="BH103" s="796"/>
      <c r="BI103" s="800"/>
      <c r="BJ103" s="799"/>
    </row>
    <row r="104" spans="1:62" ht="18" customHeight="1">
      <c r="J104" s="158">
        <v>67</v>
      </c>
      <c r="K104" s="1306" t="s">
        <v>1195</v>
      </c>
      <c r="L104" s="1307"/>
      <c r="M104" s="1307"/>
      <c r="N104" s="1308"/>
      <c r="Q104" s="160">
        <v>101</v>
      </c>
      <c r="R104" s="289">
        <f t="shared" si="5"/>
        <v>101</v>
      </c>
      <c r="T104" s="160">
        <v>101</v>
      </c>
      <c r="U104" s="798">
        <v>101</v>
      </c>
      <c r="V104" s="792"/>
      <c r="W104" s="796"/>
      <c r="X104" s="800"/>
      <c r="Y104" s="799"/>
      <c r="Z104" s="31"/>
      <c r="AK104" s="160">
        <v>101</v>
      </c>
      <c r="AL104" s="798"/>
      <c r="AM104" s="792"/>
      <c r="AN104" s="796"/>
      <c r="AO104" s="800"/>
      <c r="AP104" s="796"/>
      <c r="AQ104" s="800"/>
      <c r="AR104" s="796"/>
      <c r="AS104" s="800"/>
      <c r="AT104" s="796"/>
      <c r="AU104" s="800"/>
      <c r="AV104" s="796"/>
      <c r="AW104" s="800"/>
      <c r="AX104" s="796"/>
      <c r="AY104" s="800"/>
      <c r="AZ104" s="796"/>
      <c r="BA104" s="800"/>
      <c r="BB104" s="796"/>
      <c r="BC104" s="800"/>
      <c r="BD104" s="796"/>
      <c r="BE104" s="800"/>
      <c r="BF104" s="796"/>
      <c r="BG104" s="800"/>
      <c r="BH104" s="796"/>
      <c r="BI104" s="800"/>
      <c r="BJ104" s="799"/>
    </row>
    <row r="105" spans="1:62" ht="18" customHeight="1">
      <c r="A105" s="8" t="s">
        <v>638</v>
      </c>
      <c r="B105" s="6"/>
      <c r="C105" s="6"/>
      <c r="D105" s="6"/>
      <c r="E105" s="6"/>
      <c r="F105" s="6"/>
      <c r="J105" s="158">
        <v>68</v>
      </c>
      <c r="K105" s="1306" t="s">
        <v>1196</v>
      </c>
      <c r="L105" s="1307"/>
      <c r="M105" s="1307"/>
      <c r="N105" s="1308"/>
      <c r="Q105" s="160">
        <v>102</v>
      </c>
      <c r="R105" s="289">
        <f t="shared" si="5"/>
        <v>102</v>
      </c>
      <c r="T105" s="160">
        <v>102</v>
      </c>
      <c r="U105" s="798">
        <v>102</v>
      </c>
      <c r="V105" s="792"/>
      <c r="W105" s="796"/>
      <c r="X105" s="800"/>
      <c r="Y105" s="799"/>
      <c r="AK105" s="160">
        <v>102</v>
      </c>
      <c r="AL105" s="798"/>
      <c r="AM105" s="792"/>
      <c r="AN105" s="796"/>
      <c r="AO105" s="800"/>
      <c r="AP105" s="796"/>
      <c r="AQ105" s="800"/>
      <c r="AR105" s="796"/>
      <c r="AS105" s="800"/>
      <c r="AT105" s="796"/>
      <c r="AU105" s="800"/>
      <c r="AV105" s="796"/>
      <c r="AW105" s="800"/>
      <c r="AX105" s="796"/>
      <c r="AY105" s="800"/>
      <c r="AZ105" s="796"/>
      <c r="BA105" s="800"/>
      <c r="BB105" s="796"/>
      <c r="BC105" s="800"/>
      <c r="BD105" s="796"/>
      <c r="BE105" s="800"/>
      <c r="BF105" s="796"/>
      <c r="BG105" s="800"/>
      <c r="BH105" s="796"/>
      <c r="BI105" s="800"/>
      <c r="BJ105" s="799"/>
    </row>
    <row r="106" spans="1:62" ht="18" customHeight="1">
      <c r="A106" s="12" t="s">
        <v>239</v>
      </c>
      <c r="B106" s="6" t="s">
        <v>639</v>
      </c>
      <c r="C106" s="6"/>
      <c r="D106" s="6"/>
      <c r="E106" s="1309" t="s">
        <v>640</v>
      </c>
      <c r="F106" s="1310"/>
      <c r="J106" s="158">
        <v>69</v>
      </c>
      <c r="K106" s="1306" t="s">
        <v>1197</v>
      </c>
      <c r="L106" s="1307"/>
      <c r="M106" s="1307"/>
      <c r="N106" s="1308"/>
      <c r="Q106" s="160">
        <v>103</v>
      </c>
      <c r="R106" s="289">
        <f t="shared" si="5"/>
        <v>103</v>
      </c>
      <c r="T106" s="160">
        <v>103</v>
      </c>
      <c r="U106" s="798">
        <v>103</v>
      </c>
      <c r="V106" s="792"/>
      <c r="W106" s="796"/>
      <c r="X106" s="800"/>
      <c r="Y106" s="799"/>
      <c r="AK106" s="160">
        <v>103</v>
      </c>
      <c r="AL106" s="798"/>
      <c r="AM106" s="792"/>
      <c r="AN106" s="796"/>
      <c r="AO106" s="800"/>
      <c r="AP106" s="796"/>
      <c r="AQ106" s="800"/>
      <c r="AR106" s="796"/>
      <c r="AS106" s="800"/>
      <c r="AT106" s="796"/>
      <c r="AU106" s="800"/>
      <c r="AV106" s="796"/>
      <c r="AW106" s="800"/>
      <c r="AX106" s="796"/>
      <c r="AY106" s="800"/>
      <c r="AZ106" s="796"/>
      <c r="BA106" s="800"/>
      <c r="BB106" s="796"/>
      <c r="BC106" s="800"/>
      <c r="BD106" s="796"/>
      <c r="BE106" s="800"/>
      <c r="BF106" s="796"/>
      <c r="BG106" s="800"/>
      <c r="BH106" s="796"/>
      <c r="BI106" s="800"/>
      <c r="BJ106" s="799"/>
    </row>
    <row r="107" spans="1:62" ht="18" customHeight="1">
      <c r="J107" s="158">
        <v>70</v>
      </c>
      <c r="K107" s="1306" t="s">
        <v>1198</v>
      </c>
      <c r="L107" s="1307"/>
      <c r="M107" s="1307"/>
      <c r="N107" s="1308"/>
      <c r="Q107" s="160">
        <v>104</v>
      </c>
      <c r="R107" s="289">
        <f t="shared" si="5"/>
        <v>104</v>
      </c>
      <c r="T107" s="160">
        <v>104</v>
      </c>
      <c r="U107" s="798">
        <v>104</v>
      </c>
      <c r="V107" s="792"/>
      <c r="W107" s="796"/>
      <c r="X107" s="800"/>
      <c r="Y107" s="799"/>
      <c r="AK107" s="160">
        <v>104</v>
      </c>
      <c r="AL107" s="798"/>
      <c r="AM107" s="792"/>
      <c r="AN107" s="796"/>
      <c r="AO107" s="800"/>
      <c r="AP107" s="796"/>
      <c r="AQ107" s="800"/>
      <c r="AR107" s="796"/>
      <c r="AS107" s="800"/>
      <c r="AT107" s="796"/>
      <c r="AU107" s="800"/>
      <c r="AV107" s="796"/>
      <c r="AW107" s="800"/>
      <c r="AX107" s="796"/>
      <c r="AY107" s="800"/>
      <c r="AZ107" s="796"/>
      <c r="BA107" s="800"/>
      <c r="BB107" s="796"/>
      <c r="BC107" s="800"/>
      <c r="BD107" s="796"/>
      <c r="BE107" s="800"/>
      <c r="BF107" s="796"/>
      <c r="BG107" s="800"/>
      <c r="BH107" s="796"/>
      <c r="BI107" s="800"/>
      <c r="BJ107" s="799"/>
    </row>
    <row r="108" spans="1:62" ht="18" customHeight="1">
      <c r="A108" s="12" t="s">
        <v>240</v>
      </c>
      <c r="B108" s="6" t="s">
        <v>641</v>
      </c>
      <c r="J108" s="158">
        <v>71</v>
      </c>
      <c r="K108" s="1306" t="s">
        <v>1199</v>
      </c>
      <c r="L108" s="1307"/>
      <c r="M108" s="1307"/>
      <c r="N108" s="1308"/>
      <c r="Q108" s="160">
        <v>105</v>
      </c>
      <c r="R108" s="289">
        <f t="shared" si="5"/>
        <v>105</v>
      </c>
      <c r="T108" s="160">
        <v>105</v>
      </c>
      <c r="U108" s="798">
        <v>105</v>
      </c>
      <c r="V108" s="792"/>
      <c r="W108" s="796"/>
      <c r="X108" s="800"/>
      <c r="Y108" s="799"/>
      <c r="AK108" s="160">
        <v>105</v>
      </c>
      <c r="AL108" s="798"/>
      <c r="AM108" s="792"/>
      <c r="AN108" s="796"/>
      <c r="AO108" s="800"/>
      <c r="AP108" s="796"/>
      <c r="AQ108" s="800"/>
      <c r="AR108" s="796"/>
      <c r="AS108" s="800"/>
      <c r="AT108" s="796"/>
      <c r="AU108" s="800"/>
      <c r="AV108" s="796"/>
      <c r="AW108" s="800"/>
      <c r="AX108" s="796"/>
      <c r="AY108" s="800"/>
      <c r="AZ108" s="796"/>
      <c r="BA108" s="800"/>
      <c r="BB108" s="796"/>
      <c r="BC108" s="800"/>
      <c r="BD108" s="796"/>
      <c r="BE108" s="800"/>
      <c r="BF108" s="796"/>
      <c r="BG108" s="800"/>
      <c r="BH108" s="796"/>
      <c r="BI108" s="800"/>
      <c r="BJ108" s="799"/>
    </row>
    <row r="109" spans="1:62" ht="18" customHeight="1">
      <c r="A109" s="677" t="s">
        <v>642</v>
      </c>
      <c r="B109" s="678"/>
      <c r="C109" s="1318" t="str">
        <f>新郎姓&amp;"・"&amp;新婦姓&amp;"　御両家挙式披露宴　基本情報"</f>
        <v>・　御両家挙式披露宴　基本情報</v>
      </c>
      <c r="D109" s="1319"/>
      <c r="E109" s="1319"/>
      <c r="F109" s="1319"/>
      <c r="G109" s="1319"/>
      <c r="H109" s="1320"/>
      <c r="J109" s="158">
        <v>72</v>
      </c>
      <c r="K109" s="1306" t="s">
        <v>1200</v>
      </c>
      <c r="L109" s="1307"/>
      <c r="M109" s="1307"/>
      <c r="N109" s="1308"/>
      <c r="Q109" s="160">
        <v>106</v>
      </c>
      <c r="R109" s="289">
        <f t="shared" si="5"/>
        <v>106</v>
      </c>
      <c r="T109" s="160">
        <v>106</v>
      </c>
      <c r="U109" s="798">
        <v>106</v>
      </c>
      <c r="V109" s="792"/>
      <c r="W109" s="796"/>
      <c r="X109" s="800"/>
      <c r="Y109" s="799"/>
      <c r="AK109" s="160">
        <v>106</v>
      </c>
      <c r="AL109" s="798"/>
      <c r="AM109" s="792"/>
      <c r="AN109" s="796"/>
      <c r="AO109" s="800"/>
      <c r="AP109" s="796"/>
      <c r="AQ109" s="800"/>
      <c r="AR109" s="796"/>
      <c r="AS109" s="800"/>
      <c r="AT109" s="796"/>
      <c r="AU109" s="800"/>
      <c r="AV109" s="796"/>
      <c r="AW109" s="800"/>
      <c r="AX109" s="796"/>
      <c r="AY109" s="800"/>
      <c r="AZ109" s="796"/>
      <c r="BA109" s="800"/>
      <c r="BB109" s="796"/>
      <c r="BC109" s="800"/>
      <c r="BD109" s="796"/>
      <c r="BE109" s="800"/>
      <c r="BF109" s="796"/>
      <c r="BG109" s="800"/>
      <c r="BH109" s="796"/>
      <c r="BI109" s="800"/>
      <c r="BJ109" s="799"/>
    </row>
    <row r="110" spans="1:62" ht="18" customHeight="1">
      <c r="A110" s="677" t="s">
        <v>643</v>
      </c>
      <c r="B110" s="678"/>
      <c r="C110" s="1318" t="s">
        <v>660</v>
      </c>
      <c r="D110" s="1319"/>
      <c r="E110" s="1319"/>
      <c r="F110" s="1319"/>
      <c r="G110" s="1319"/>
      <c r="H110" s="1320"/>
      <c r="J110" s="158">
        <v>73</v>
      </c>
      <c r="K110" s="1306" t="s">
        <v>1201</v>
      </c>
      <c r="L110" s="1307"/>
      <c r="M110" s="1307"/>
      <c r="N110" s="1308"/>
      <c r="Q110" s="160">
        <v>107</v>
      </c>
      <c r="R110" s="289">
        <f t="shared" si="5"/>
        <v>107</v>
      </c>
      <c r="T110" s="160">
        <v>107</v>
      </c>
      <c r="U110" s="798">
        <v>107</v>
      </c>
      <c r="V110" s="792"/>
      <c r="W110" s="796"/>
      <c r="X110" s="800"/>
      <c r="Y110" s="799"/>
      <c r="AK110" s="160">
        <v>107</v>
      </c>
      <c r="AL110" s="798"/>
      <c r="AM110" s="792"/>
      <c r="AN110" s="796"/>
      <c r="AO110" s="800"/>
      <c r="AP110" s="796"/>
      <c r="AQ110" s="800"/>
      <c r="AR110" s="796"/>
      <c r="AS110" s="800"/>
      <c r="AT110" s="796"/>
      <c r="AU110" s="800"/>
      <c r="AV110" s="796"/>
      <c r="AW110" s="800"/>
      <c r="AX110" s="796"/>
      <c r="AY110" s="800"/>
      <c r="AZ110" s="796"/>
      <c r="BA110" s="800"/>
      <c r="BB110" s="796"/>
      <c r="BC110" s="800"/>
      <c r="BD110" s="796"/>
      <c r="BE110" s="800"/>
      <c r="BF110" s="796"/>
      <c r="BG110" s="800"/>
      <c r="BH110" s="796"/>
      <c r="BI110" s="800"/>
      <c r="BJ110" s="799"/>
    </row>
    <row r="111" spans="1:62" ht="18" customHeight="1">
      <c r="A111" s="677" t="s">
        <v>644</v>
      </c>
      <c r="B111" s="678"/>
      <c r="C111" s="1318" t="str">
        <f>新郎姓&amp;"・"&amp;新婦姓&amp;"御両家結婚披露宴 御着席名簿"</f>
        <v>・御両家結婚披露宴 御着席名簿</v>
      </c>
      <c r="D111" s="1319"/>
      <c r="E111" s="1319"/>
      <c r="F111" s="1319"/>
      <c r="G111" s="1319"/>
      <c r="H111" s="1320"/>
      <c r="J111" s="158">
        <v>74</v>
      </c>
      <c r="K111" s="1306" t="s">
        <v>1202</v>
      </c>
      <c r="L111" s="1307"/>
      <c r="M111" s="1307"/>
      <c r="N111" s="1308"/>
      <c r="Q111" s="160">
        <v>108</v>
      </c>
      <c r="R111" s="289">
        <f t="shared" si="5"/>
        <v>108</v>
      </c>
      <c r="T111" s="160">
        <v>108</v>
      </c>
      <c r="U111" s="798">
        <v>108</v>
      </c>
      <c r="V111" s="792"/>
      <c r="W111" s="796"/>
      <c r="X111" s="800"/>
      <c r="Y111" s="799"/>
      <c r="AK111" s="160">
        <v>108</v>
      </c>
      <c r="AL111" s="798"/>
      <c r="AM111" s="792"/>
      <c r="AN111" s="796"/>
      <c r="AO111" s="800"/>
      <c r="AP111" s="796"/>
      <c r="AQ111" s="800"/>
      <c r="AR111" s="796"/>
      <c r="AS111" s="800"/>
      <c r="AT111" s="796"/>
      <c r="AU111" s="800"/>
      <c r="AV111" s="796"/>
      <c r="AW111" s="800"/>
      <c r="AX111" s="796"/>
      <c r="AY111" s="800"/>
      <c r="AZ111" s="796"/>
      <c r="BA111" s="800"/>
      <c r="BB111" s="796"/>
      <c r="BC111" s="800"/>
      <c r="BD111" s="796"/>
      <c r="BE111" s="800"/>
      <c r="BF111" s="796"/>
      <c r="BG111" s="800"/>
      <c r="BH111" s="796"/>
      <c r="BI111" s="800"/>
      <c r="BJ111" s="799"/>
    </row>
    <row r="112" spans="1:62" ht="18" customHeight="1">
      <c r="A112" s="677" t="s">
        <v>645</v>
      </c>
      <c r="B112" s="678"/>
      <c r="C112" s="1318" t="str">
        <f>新郎姓&amp;"・"&amp;新婦姓&amp;"御両家結婚披露宴 席御芳名"</f>
        <v>・御両家結婚披露宴 席御芳名</v>
      </c>
      <c r="D112" s="1319"/>
      <c r="E112" s="1319"/>
      <c r="F112" s="1319"/>
      <c r="G112" s="1319"/>
      <c r="H112" s="1320"/>
      <c r="J112" s="158">
        <v>75</v>
      </c>
      <c r="K112" s="1306" t="s">
        <v>1203</v>
      </c>
      <c r="L112" s="1307"/>
      <c r="M112" s="1307"/>
      <c r="N112" s="1308"/>
      <c r="Q112" s="160">
        <v>109</v>
      </c>
      <c r="R112" s="289">
        <f t="shared" si="5"/>
        <v>109</v>
      </c>
      <c r="T112" s="160">
        <v>109</v>
      </c>
      <c r="U112" s="798">
        <v>109</v>
      </c>
      <c r="V112" s="792"/>
      <c r="W112" s="796"/>
      <c r="X112" s="800"/>
      <c r="Y112" s="799"/>
      <c r="AK112" s="160">
        <v>109</v>
      </c>
      <c r="AL112" s="798"/>
      <c r="AM112" s="792"/>
      <c r="AN112" s="796"/>
      <c r="AO112" s="800"/>
      <c r="AP112" s="796"/>
      <c r="AQ112" s="800"/>
      <c r="AR112" s="796"/>
      <c r="AS112" s="800"/>
      <c r="AT112" s="796"/>
      <c r="AU112" s="800"/>
      <c r="AV112" s="796"/>
      <c r="AW112" s="800"/>
      <c r="AX112" s="796"/>
      <c r="AY112" s="800"/>
      <c r="AZ112" s="796"/>
      <c r="BA112" s="800"/>
      <c r="BB112" s="796"/>
      <c r="BC112" s="800"/>
      <c r="BD112" s="796"/>
      <c r="BE112" s="800"/>
      <c r="BF112" s="796"/>
      <c r="BG112" s="800"/>
      <c r="BH112" s="796"/>
      <c r="BI112" s="800"/>
      <c r="BJ112" s="799"/>
    </row>
    <row r="113" spans="1:62" ht="18" customHeight="1">
      <c r="A113" s="677" t="s">
        <v>646</v>
      </c>
      <c r="B113" s="678"/>
      <c r="C113" s="1318" t="str">
        <f>新郎姓&amp;"・"&amp;新婦姓&amp;"ご両家 集計表"</f>
        <v>・ご両家 集計表</v>
      </c>
      <c r="D113" s="1319"/>
      <c r="E113" s="1319"/>
      <c r="F113" s="1319"/>
      <c r="G113" s="1319"/>
      <c r="H113" s="1320"/>
      <c r="J113" s="158">
        <v>76</v>
      </c>
      <c r="K113" s="1306" t="s">
        <v>1204</v>
      </c>
      <c r="L113" s="1307"/>
      <c r="M113" s="1307"/>
      <c r="N113" s="1308"/>
      <c r="Q113" s="160">
        <v>110</v>
      </c>
      <c r="R113" s="289">
        <f t="shared" si="5"/>
        <v>110</v>
      </c>
      <c r="T113" s="160">
        <v>110</v>
      </c>
      <c r="U113" s="798">
        <v>110</v>
      </c>
      <c r="V113" s="792"/>
      <c r="W113" s="796"/>
      <c r="X113" s="800"/>
      <c r="Y113" s="799"/>
      <c r="AK113" s="160">
        <v>110</v>
      </c>
      <c r="AL113" s="798"/>
      <c r="AM113" s="792"/>
      <c r="AN113" s="796"/>
      <c r="AO113" s="800"/>
      <c r="AP113" s="796"/>
      <c r="AQ113" s="800"/>
      <c r="AR113" s="796"/>
      <c r="AS113" s="800"/>
      <c r="AT113" s="796"/>
      <c r="AU113" s="800"/>
      <c r="AV113" s="796"/>
      <c r="AW113" s="800"/>
      <c r="AX113" s="796"/>
      <c r="AY113" s="800"/>
      <c r="AZ113" s="796"/>
      <c r="BA113" s="800"/>
      <c r="BB113" s="796"/>
      <c r="BC113" s="800"/>
      <c r="BD113" s="796"/>
      <c r="BE113" s="800"/>
      <c r="BF113" s="796"/>
      <c r="BG113" s="800"/>
      <c r="BH113" s="796"/>
      <c r="BI113" s="800"/>
      <c r="BJ113" s="799"/>
    </row>
    <row r="114" spans="1:62" ht="18" customHeight="1">
      <c r="A114" s="677" t="s">
        <v>647</v>
      </c>
      <c r="B114" s="678"/>
      <c r="C114" s="1318" t="str">
        <f>新郎姓&amp;"・"&amp;新婦姓&amp;"ご両家 ご親族名簿"</f>
        <v>・ご両家 ご親族名簿</v>
      </c>
      <c r="D114" s="1319"/>
      <c r="E114" s="1319"/>
      <c r="F114" s="1319"/>
      <c r="G114" s="1319"/>
      <c r="H114" s="1320"/>
      <c r="J114" s="158">
        <v>77</v>
      </c>
      <c r="K114" s="1306" t="s">
        <v>1205</v>
      </c>
      <c r="L114" s="1307"/>
      <c r="M114" s="1307"/>
      <c r="N114" s="1308"/>
      <c r="Q114" s="160">
        <v>111</v>
      </c>
      <c r="R114" s="289">
        <f t="shared" si="5"/>
        <v>111</v>
      </c>
      <c r="T114" s="160">
        <v>111</v>
      </c>
      <c r="U114" s="798">
        <v>111</v>
      </c>
      <c r="V114" s="792"/>
      <c r="W114" s="796"/>
      <c r="X114" s="800"/>
      <c r="Y114" s="799"/>
      <c r="AK114" s="160">
        <v>111</v>
      </c>
      <c r="AL114" s="798"/>
      <c r="AM114" s="792"/>
      <c r="AN114" s="796"/>
      <c r="AO114" s="800"/>
      <c r="AP114" s="796"/>
      <c r="AQ114" s="800"/>
      <c r="AR114" s="796"/>
      <c r="AS114" s="800"/>
      <c r="AT114" s="796"/>
      <c r="AU114" s="800"/>
      <c r="AV114" s="796"/>
      <c r="AW114" s="800"/>
      <c r="AX114" s="796"/>
      <c r="AY114" s="800"/>
      <c r="AZ114" s="796"/>
      <c r="BA114" s="800"/>
      <c r="BB114" s="796"/>
      <c r="BC114" s="800"/>
      <c r="BD114" s="796"/>
      <c r="BE114" s="800"/>
      <c r="BF114" s="796"/>
      <c r="BG114" s="800"/>
      <c r="BH114" s="796"/>
      <c r="BI114" s="800"/>
      <c r="BJ114" s="799"/>
    </row>
    <row r="115" spans="1:62" ht="18" customHeight="1">
      <c r="A115" s="677" t="s">
        <v>648</v>
      </c>
      <c r="B115" s="678"/>
      <c r="C115" s="1318" t="str">
        <f>新郎姓&amp;"・"&amp;新婦姓&amp;"ご両家結婚披露宴ご列席者受付名簿"</f>
        <v>・ご両家結婚披露宴ご列席者受付名簿</v>
      </c>
      <c r="D115" s="1319"/>
      <c r="E115" s="1319"/>
      <c r="F115" s="1319"/>
      <c r="G115" s="1319"/>
      <c r="H115" s="1320"/>
      <c r="J115" s="158">
        <v>78</v>
      </c>
      <c r="K115" s="1306" t="s">
        <v>1068</v>
      </c>
      <c r="L115" s="1307"/>
      <c r="M115" s="1307"/>
      <c r="N115" s="1308"/>
      <c r="Q115" s="160">
        <v>112</v>
      </c>
      <c r="R115" s="289">
        <f t="shared" si="5"/>
        <v>112</v>
      </c>
      <c r="T115" s="160">
        <v>112</v>
      </c>
      <c r="U115" s="798">
        <v>112</v>
      </c>
      <c r="V115" s="792"/>
      <c r="W115" s="796"/>
      <c r="X115" s="800"/>
      <c r="Y115" s="799"/>
      <c r="AK115" s="160">
        <v>112</v>
      </c>
      <c r="AL115" s="798"/>
      <c r="AM115" s="792"/>
      <c r="AN115" s="796"/>
      <c r="AO115" s="800"/>
      <c r="AP115" s="796"/>
      <c r="AQ115" s="800"/>
      <c r="AR115" s="796"/>
      <c r="AS115" s="800"/>
      <c r="AT115" s="796"/>
      <c r="AU115" s="800"/>
      <c r="AV115" s="796"/>
      <c r="AW115" s="800"/>
      <c r="AX115" s="796"/>
      <c r="AY115" s="800"/>
      <c r="AZ115" s="796"/>
      <c r="BA115" s="800"/>
      <c r="BB115" s="796"/>
      <c r="BC115" s="800"/>
      <c r="BD115" s="796"/>
      <c r="BE115" s="800"/>
      <c r="BF115" s="796"/>
      <c r="BG115" s="800"/>
      <c r="BH115" s="796"/>
      <c r="BI115" s="800"/>
      <c r="BJ115" s="799"/>
    </row>
    <row r="116" spans="1:62" ht="18" customHeight="1">
      <c r="A116" s="677" t="s">
        <v>649</v>
      </c>
      <c r="B116" s="678"/>
      <c r="C116" s="1318" t="str">
        <f>新郎姓&amp;"・"&amp;新婦姓&amp;"ご両家 ご宿泊名簿"</f>
        <v>・ご両家 ご宿泊名簿</v>
      </c>
      <c r="D116" s="1319"/>
      <c r="E116" s="1319"/>
      <c r="F116" s="1319"/>
      <c r="G116" s="1319"/>
      <c r="H116" s="1320"/>
      <c r="J116" s="158">
        <v>79</v>
      </c>
      <c r="K116" s="1306" t="s">
        <v>1069</v>
      </c>
      <c r="L116" s="1307"/>
      <c r="M116" s="1307"/>
      <c r="N116" s="1308"/>
      <c r="Q116" s="160">
        <v>113</v>
      </c>
      <c r="R116" s="289">
        <f t="shared" si="5"/>
        <v>113</v>
      </c>
      <c r="T116" s="160">
        <v>113</v>
      </c>
      <c r="U116" s="798">
        <v>113</v>
      </c>
      <c r="V116" s="792"/>
      <c r="W116" s="796"/>
      <c r="X116" s="800"/>
      <c r="Y116" s="799"/>
      <c r="AK116" s="160">
        <v>113</v>
      </c>
      <c r="AL116" s="798"/>
      <c r="AM116" s="792"/>
      <c r="AN116" s="796"/>
      <c r="AO116" s="800"/>
      <c r="AP116" s="796"/>
      <c r="AQ116" s="800"/>
      <c r="AR116" s="796"/>
      <c r="AS116" s="800"/>
      <c r="AT116" s="796"/>
      <c r="AU116" s="800"/>
      <c r="AV116" s="796"/>
      <c r="AW116" s="800"/>
      <c r="AX116" s="796"/>
      <c r="AY116" s="800"/>
      <c r="AZ116" s="796"/>
      <c r="BA116" s="800"/>
      <c r="BB116" s="796"/>
      <c r="BC116" s="800"/>
      <c r="BD116" s="796"/>
      <c r="BE116" s="800"/>
      <c r="BF116" s="796"/>
      <c r="BG116" s="800"/>
      <c r="BH116" s="796"/>
      <c r="BI116" s="800"/>
      <c r="BJ116" s="799"/>
    </row>
    <row r="117" spans="1:62" ht="18" customHeight="1">
      <c r="A117" s="677" t="s">
        <v>822</v>
      </c>
      <c r="B117" s="678"/>
      <c r="C117" s="1318" t="str">
        <f>新郎姓&amp;"・"&amp;新婦姓&amp;"ご両家様　披露宴進行表"</f>
        <v>・ご両家様　披露宴進行表</v>
      </c>
      <c r="D117" s="1319"/>
      <c r="E117" s="1319"/>
      <c r="F117" s="1319"/>
      <c r="G117" s="1319"/>
      <c r="H117" s="1320"/>
      <c r="J117" s="158">
        <v>80</v>
      </c>
      <c r="K117" s="1306" t="s">
        <v>1070</v>
      </c>
      <c r="L117" s="1307"/>
      <c r="M117" s="1307"/>
      <c r="N117" s="1308"/>
      <c r="Q117" s="160">
        <v>114</v>
      </c>
      <c r="R117" s="289">
        <f t="shared" si="5"/>
        <v>114</v>
      </c>
      <c r="T117" s="160">
        <v>114</v>
      </c>
      <c r="U117" s="798">
        <v>114</v>
      </c>
      <c r="V117" s="792"/>
      <c r="W117" s="796"/>
      <c r="X117" s="800"/>
      <c r="Y117" s="799"/>
      <c r="AK117" s="160">
        <v>114</v>
      </c>
      <c r="AL117" s="798"/>
      <c r="AM117" s="792"/>
      <c r="AN117" s="796"/>
      <c r="AO117" s="800"/>
      <c r="AP117" s="796"/>
      <c r="AQ117" s="800"/>
      <c r="AR117" s="796"/>
      <c r="AS117" s="800"/>
      <c r="AT117" s="796"/>
      <c r="AU117" s="800"/>
      <c r="AV117" s="796"/>
      <c r="AW117" s="800"/>
      <c r="AX117" s="796"/>
      <c r="AY117" s="800"/>
      <c r="AZ117" s="796"/>
      <c r="BA117" s="800"/>
      <c r="BB117" s="796"/>
      <c r="BC117" s="800"/>
      <c r="BD117" s="796"/>
      <c r="BE117" s="800"/>
      <c r="BF117" s="796"/>
      <c r="BG117" s="800"/>
      <c r="BH117" s="796"/>
      <c r="BI117" s="800"/>
      <c r="BJ117" s="799"/>
    </row>
    <row r="118" spans="1:62" ht="18" customHeight="1">
      <c r="A118" s="677">
        <v>14</v>
      </c>
      <c r="B118" s="678"/>
      <c r="C118" s="1318"/>
      <c r="D118" s="1319"/>
      <c r="E118" s="1319"/>
      <c r="F118" s="1319"/>
      <c r="G118" s="1319"/>
      <c r="H118" s="1320"/>
      <c r="J118" s="158">
        <v>81</v>
      </c>
      <c r="K118" s="1306" t="s">
        <v>1071</v>
      </c>
      <c r="L118" s="1307"/>
      <c r="M118" s="1307"/>
      <c r="N118" s="1308"/>
      <c r="Q118" s="160">
        <v>115</v>
      </c>
      <c r="R118" s="289">
        <f t="shared" si="5"/>
        <v>115</v>
      </c>
      <c r="T118" s="160">
        <v>115</v>
      </c>
      <c r="U118" s="798">
        <v>115</v>
      </c>
      <c r="V118" s="792"/>
      <c r="W118" s="796"/>
      <c r="X118" s="800"/>
      <c r="Y118" s="799"/>
      <c r="AK118" s="160">
        <v>115</v>
      </c>
      <c r="AL118" s="798"/>
      <c r="AM118" s="792"/>
      <c r="AN118" s="796"/>
      <c r="AO118" s="800"/>
      <c r="AP118" s="796"/>
      <c r="AQ118" s="800"/>
      <c r="AR118" s="796"/>
      <c r="AS118" s="800"/>
      <c r="AT118" s="796"/>
      <c r="AU118" s="800"/>
      <c r="AV118" s="796"/>
      <c r="AW118" s="800"/>
      <c r="AX118" s="796"/>
      <c r="AY118" s="800"/>
      <c r="AZ118" s="796"/>
      <c r="BA118" s="800"/>
      <c r="BB118" s="796"/>
      <c r="BC118" s="800"/>
      <c r="BD118" s="796"/>
      <c r="BE118" s="800"/>
      <c r="BF118" s="796"/>
      <c r="BG118" s="800"/>
      <c r="BH118" s="796"/>
      <c r="BI118" s="800"/>
      <c r="BJ118" s="799"/>
    </row>
    <row r="119" spans="1:62" ht="18" customHeight="1">
      <c r="A119" s="677">
        <v>15</v>
      </c>
      <c r="B119" s="678"/>
      <c r="C119" s="1318"/>
      <c r="D119" s="1319"/>
      <c r="E119" s="1319"/>
      <c r="F119" s="1319"/>
      <c r="G119" s="1319"/>
      <c r="H119" s="1320"/>
      <c r="J119" s="158">
        <v>82</v>
      </c>
      <c r="K119" s="1306" t="s">
        <v>1072</v>
      </c>
      <c r="L119" s="1307"/>
      <c r="M119" s="1307"/>
      <c r="N119" s="1308"/>
      <c r="Q119" s="160">
        <v>116</v>
      </c>
      <c r="R119" s="289">
        <f t="shared" si="5"/>
        <v>116</v>
      </c>
      <c r="T119" s="160">
        <v>116</v>
      </c>
      <c r="U119" s="798">
        <v>116</v>
      </c>
      <c r="V119" s="792"/>
      <c r="W119" s="796"/>
      <c r="X119" s="800"/>
      <c r="Y119" s="799"/>
      <c r="AK119" s="160">
        <v>116</v>
      </c>
      <c r="AL119" s="798"/>
      <c r="AM119" s="792"/>
      <c r="AN119" s="796"/>
      <c r="AO119" s="800"/>
      <c r="AP119" s="796"/>
      <c r="AQ119" s="800"/>
      <c r="AR119" s="796"/>
      <c r="AS119" s="800"/>
      <c r="AT119" s="796"/>
      <c r="AU119" s="800"/>
      <c r="AV119" s="796"/>
      <c r="AW119" s="800"/>
      <c r="AX119" s="796"/>
      <c r="AY119" s="800"/>
      <c r="AZ119" s="796"/>
      <c r="BA119" s="800"/>
      <c r="BB119" s="796"/>
      <c r="BC119" s="800"/>
      <c r="BD119" s="796"/>
      <c r="BE119" s="800"/>
      <c r="BF119" s="796"/>
      <c r="BG119" s="800"/>
      <c r="BH119" s="796"/>
      <c r="BI119" s="800"/>
      <c r="BJ119" s="799"/>
    </row>
    <row r="120" spans="1:62" ht="18" customHeight="1">
      <c r="J120" s="158">
        <v>83</v>
      </c>
      <c r="K120" s="1306" t="s">
        <v>1073</v>
      </c>
      <c r="L120" s="1307"/>
      <c r="M120" s="1307"/>
      <c r="N120" s="1308"/>
      <c r="Q120" s="160">
        <v>117</v>
      </c>
      <c r="R120" s="289">
        <f t="shared" si="5"/>
        <v>117</v>
      </c>
      <c r="T120" s="160">
        <v>117</v>
      </c>
      <c r="U120" s="798">
        <v>117</v>
      </c>
      <c r="V120" s="792"/>
      <c r="W120" s="796"/>
      <c r="X120" s="800"/>
      <c r="Y120" s="799"/>
      <c r="AK120" s="160">
        <v>117</v>
      </c>
      <c r="AL120" s="798"/>
      <c r="AM120" s="792"/>
      <c r="AN120" s="796"/>
      <c r="AO120" s="800"/>
      <c r="AP120" s="796"/>
      <c r="AQ120" s="800"/>
      <c r="AR120" s="796"/>
      <c r="AS120" s="800"/>
      <c r="AT120" s="796"/>
      <c r="AU120" s="800"/>
      <c r="AV120" s="796"/>
      <c r="AW120" s="800"/>
      <c r="AX120" s="796"/>
      <c r="AY120" s="800"/>
      <c r="AZ120" s="796"/>
      <c r="BA120" s="800"/>
      <c r="BB120" s="796"/>
      <c r="BC120" s="800"/>
      <c r="BD120" s="796"/>
      <c r="BE120" s="800"/>
      <c r="BF120" s="796"/>
      <c r="BG120" s="800"/>
      <c r="BH120" s="796"/>
      <c r="BI120" s="800"/>
      <c r="BJ120" s="799"/>
    </row>
    <row r="121" spans="1:62" ht="18" customHeight="1">
      <c r="A121" s="12" t="s">
        <v>241</v>
      </c>
      <c r="B121" s="6" t="s">
        <v>663</v>
      </c>
      <c r="D121" s="31"/>
      <c r="E121" s="31"/>
      <c r="F121" s="31"/>
      <c r="G121" s="31"/>
      <c r="J121" s="158">
        <v>84</v>
      </c>
      <c r="K121" s="1306"/>
      <c r="L121" s="1307"/>
      <c r="M121" s="1307"/>
      <c r="N121" s="1308"/>
      <c r="Q121" s="160">
        <v>118</v>
      </c>
      <c r="R121" s="289">
        <f t="shared" si="5"/>
        <v>118</v>
      </c>
      <c r="T121" s="160">
        <v>118</v>
      </c>
      <c r="U121" s="798">
        <v>118</v>
      </c>
      <c r="V121" s="792"/>
      <c r="W121" s="796"/>
      <c r="X121" s="800"/>
      <c r="Y121" s="799"/>
      <c r="AK121" s="160">
        <v>118</v>
      </c>
      <c r="AL121" s="798"/>
      <c r="AM121" s="792"/>
      <c r="AN121" s="796"/>
      <c r="AO121" s="800"/>
      <c r="AP121" s="796"/>
      <c r="AQ121" s="800"/>
      <c r="AR121" s="796"/>
      <c r="AS121" s="800"/>
      <c r="AT121" s="796"/>
      <c r="AU121" s="800"/>
      <c r="AV121" s="796"/>
      <c r="AW121" s="800"/>
      <c r="AX121" s="796"/>
      <c r="AY121" s="800"/>
      <c r="AZ121" s="796"/>
      <c r="BA121" s="800"/>
      <c r="BB121" s="796"/>
      <c r="BC121" s="800"/>
      <c r="BD121" s="796"/>
      <c r="BE121" s="800"/>
      <c r="BF121" s="796"/>
      <c r="BG121" s="800"/>
      <c r="BH121" s="796"/>
      <c r="BI121" s="800"/>
      <c r="BJ121" s="799"/>
    </row>
    <row r="122" spans="1:62" ht="18" customHeight="1">
      <c r="A122" s="6"/>
      <c r="B122" s="705"/>
      <c r="C122" s="706"/>
      <c r="D122"/>
      <c r="E122" s="6"/>
      <c r="F122" s="6"/>
      <c r="G122" s="6"/>
      <c r="J122" s="158">
        <v>85</v>
      </c>
      <c r="K122" s="1306" t="s">
        <v>733</v>
      </c>
      <c r="L122" s="1307"/>
      <c r="M122" s="1307"/>
      <c r="N122" s="1308"/>
      <c r="Q122" s="160">
        <v>119</v>
      </c>
      <c r="R122" s="289">
        <f t="shared" si="5"/>
        <v>119</v>
      </c>
      <c r="T122" s="160">
        <v>119</v>
      </c>
      <c r="U122" s="798">
        <v>119</v>
      </c>
      <c r="V122" s="792"/>
      <c r="W122" s="796"/>
      <c r="X122" s="800"/>
      <c r="Y122" s="799"/>
      <c r="AK122" s="160">
        <v>119</v>
      </c>
      <c r="AL122" s="798"/>
      <c r="AM122" s="792"/>
      <c r="AN122" s="796"/>
      <c r="AO122" s="800"/>
      <c r="AP122" s="796"/>
      <c r="AQ122" s="800"/>
      <c r="AR122" s="796"/>
      <c r="AS122" s="800"/>
      <c r="AT122" s="796"/>
      <c r="AU122" s="800"/>
      <c r="AV122" s="796"/>
      <c r="AW122" s="800"/>
      <c r="AX122" s="796"/>
      <c r="AY122" s="800"/>
      <c r="AZ122" s="796"/>
      <c r="BA122" s="800"/>
      <c r="BB122" s="796"/>
      <c r="BC122" s="800"/>
      <c r="BD122" s="796"/>
      <c r="BE122" s="800"/>
      <c r="BF122" s="796"/>
      <c r="BG122" s="800"/>
      <c r="BH122" s="796"/>
      <c r="BI122" s="800"/>
      <c r="BJ122" s="799"/>
    </row>
    <row r="123" spans="1:62" ht="18" customHeight="1">
      <c r="A123" s="6"/>
      <c r="B123" s="707" t="s">
        <v>676</v>
      </c>
      <c r="C123" s="708"/>
      <c r="D123"/>
      <c r="E123" s="6"/>
      <c r="F123" s="6"/>
      <c r="G123" s="6"/>
      <c r="J123" s="158">
        <v>86</v>
      </c>
      <c r="K123" s="1306" t="s">
        <v>720</v>
      </c>
      <c r="L123" s="1307"/>
      <c r="M123" s="1307"/>
      <c r="N123" s="1308"/>
      <c r="Q123" s="160">
        <v>120</v>
      </c>
      <c r="R123" s="289">
        <f t="shared" si="5"/>
        <v>120</v>
      </c>
      <c r="T123" s="160">
        <v>120</v>
      </c>
      <c r="U123" s="798">
        <v>120</v>
      </c>
      <c r="V123" s="792"/>
      <c r="W123" s="796"/>
      <c r="X123" s="800"/>
      <c r="Y123" s="799"/>
      <c r="AK123" s="160">
        <v>120</v>
      </c>
      <c r="AL123" s="798"/>
      <c r="AM123" s="792"/>
      <c r="AN123" s="796"/>
      <c r="AO123" s="800"/>
      <c r="AP123" s="796"/>
      <c r="AQ123" s="800"/>
      <c r="AR123" s="796"/>
      <c r="AS123" s="800"/>
      <c r="AT123" s="796"/>
      <c r="AU123" s="800"/>
      <c r="AV123" s="796"/>
      <c r="AW123" s="800"/>
      <c r="AX123" s="796"/>
      <c r="AY123" s="800"/>
      <c r="AZ123" s="796"/>
      <c r="BA123" s="800"/>
      <c r="BB123" s="796"/>
      <c r="BC123" s="800"/>
      <c r="BD123" s="796"/>
      <c r="BE123" s="800"/>
      <c r="BF123" s="796"/>
      <c r="BG123" s="800"/>
      <c r="BH123" s="796"/>
      <c r="BI123" s="800"/>
      <c r="BJ123" s="799"/>
    </row>
    <row r="124" spans="1:62" ht="18" customHeight="1">
      <c r="A124" s="6"/>
      <c r="B124" s="707" t="s">
        <v>664</v>
      </c>
      <c r="C124" s="708"/>
      <c r="D124"/>
      <c r="E124" s="6"/>
      <c r="F124" s="6"/>
      <c r="G124" s="6"/>
      <c r="J124" s="158">
        <v>87</v>
      </c>
      <c r="K124" s="1306" t="s">
        <v>721</v>
      </c>
      <c r="L124" s="1307"/>
      <c r="M124" s="1307"/>
      <c r="N124" s="1308"/>
      <c r="Q124" s="160">
        <v>121</v>
      </c>
      <c r="R124" s="289">
        <f t="shared" si="5"/>
        <v>121</v>
      </c>
      <c r="T124" s="160">
        <v>121</v>
      </c>
      <c r="U124" s="798">
        <v>121</v>
      </c>
      <c r="V124" s="792"/>
      <c r="W124" s="796"/>
      <c r="X124" s="800"/>
      <c r="Y124" s="799"/>
      <c r="AK124" s="160">
        <v>121</v>
      </c>
      <c r="AL124" s="798"/>
      <c r="AM124" s="792"/>
      <c r="AN124" s="796"/>
      <c r="AO124" s="800"/>
      <c r="AP124" s="796"/>
      <c r="AQ124" s="800"/>
      <c r="AR124" s="796"/>
      <c r="AS124" s="800"/>
      <c r="AT124" s="796"/>
      <c r="AU124" s="800"/>
      <c r="AV124" s="796"/>
      <c r="AW124" s="800"/>
      <c r="AX124" s="796"/>
      <c r="AY124" s="800"/>
      <c r="AZ124" s="796"/>
      <c r="BA124" s="800"/>
      <c r="BB124" s="796"/>
      <c r="BC124" s="800"/>
      <c r="BD124" s="796"/>
      <c r="BE124" s="800"/>
      <c r="BF124" s="796"/>
      <c r="BG124" s="800"/>
      <c r="BH124" s="796"/>
      <c r="BI124" s="800"/>
      <c r="BJ124" s="799"/>
    </row>
    <row r="125" spans="1:62" ht="18" customHeight="1">
      <c r="A125" s="6"/>
      <c r="B125" s="707" t="s">
        <v>665</v>
      </c>
      <c r="C125" s="708"/>
      <c r="D125"/>
      <c r="E125" s="6"/>
      <c r="F125" s="6"/>
      <c r="G125" s="6"/>
      <c r="J125" s="158">
        <v>88</v>
      </c>
      <c r="K125" s="1306" t="s">
        <v>722</v>
      </c>
      <c r="L125" s="1307"/>
      <c r="M125" s="1307"/>
      <c r="N125" s="1308"/>
      <c r="Q125" s="160">
        <v>122</v>
      </c>
      <c r="R125" s="289">
        <f t="shared" si="5"/>
        <v>122</v>
      </c>
      <c r="T125" s="160">
        <v>122</v>
      </c>
      <c r="U125" s="798">
        <v>122</v>
      </c>
      <c r="V125" s="792"/>
      <c r="W125" s="796"/>
      <c r="X125" s="800"/>
      <c r="Y125" s="799"/>
      <c r="AK125" s="160">
        <v>122</v>
      </c>
      <c r="AL125" s="798"/>
      <c r="AM125" s="792"/>
      <c r="AN125" s="796"/>
      <c r="AO125" s="800"/>
      <c r="AP125" s="796"/>
      <c r="AQ125" s="800"/>
      <c r="AR125" s="796"/>
      <c r="AS125" s="800"/>
      <c r="AT125" s="796"/>
      <c r="AU125" s="800"/>
      <c r="AV125" s="796"/>
      <c r="AW125" s="800"/>
      <c r="AX125" s="796"/>
      <c r="AY125" s="800"/>
      <c r="AZ125" s="796"/>
      <c r="BA125" s="800"/>
      <c r="BB125" s="796"/>
      <c r="BC125" s="800"/>
      <c r="BD125" s="796"/>
      <c r="BE125" s="800"/>
      <c r="BF125" s="796"/>
      <c r="BG125" s="800"/>
      <c r="BH125" s="796"/>
      <c r="BI125" s="800"/>
      <c r="BJ125" s="799"/>
    </row>
    <row r="126" spans="1:62" ht="18" customHeight="1">
      <c r="A126" s="6"/>
      <c r="B126" s="707" t="s">
        <v>666</v>
      </c>
      <c r="C126" s="708"/>
      <c r="D126"/>
      <c r="E126" s="6"/>
      <c r="F126" s="6"/>
      <c r="G126" s="6"/>
      <c r="J126" s="158">
        <v>89</v>
      </c>
      <c r="K126" s="1306" t="s">
        <v>723</v>
      </c>
      <c r="L126" s="1307"/>
      <c r="M126" s="1307"/>
      <c r="N126" s="1308"/>
      <c r="Q126" s="160">
        <v>123</v>
      </c>
      <c r="R126" s="289">
        <f t="shared" si="5"/>
        <v>123</v>
      </c>
      <c r="T126" s="160">
        <v>123</v>
      </c>
      <c r="U126" s="798">
        <v>123</v>
      </c>
      <c r="V126" s="792"/>
      <c r="W126" s="796"/>
      <c r="X126" s="800"/>
      <c r="Y126" s="799"/>
      <c r="AK126" s="160">
        <v>123</v>
      </c>
      <c r="AL126" s="798"/>
      <c r="AM126" s="792"/>
      <c r="AN126" s="796"/>
      <c r="AO126" s="800"/>
      <c r="AP126" s="796"/>
      <c r="AQ126" s="800"/>
      <c r="AR126" s="796"/>
      <c r="AS126" s="800"/>
      <c r="AT126" s="796"/>
      <c r="AU126" s="800"/>
      <c r="AV126" s="796"/>
      <c r="AW126" s="800"/>
      <c r="AX126" s="796"/>
      <c r="AY126" s="800"/>
      <c r="AZ126" s="796"/>
      <c r="BA126" s="800"/>
      <c r="BB126" s="796"/>
      <c r="BC126" s="800"/>
      <c r="BD126" s="796"/>
      <c r="BE126" s="800"/>
      <c r="BF126" s="796"/>
      <c r="BG126" s="800"/>
      <c r="BH126" s="796"/>
      <c r="BI126" s="800"/>
      <c r="BJ126" s="799"/>
    </row>
    <row r="127" spans="1:62" ht="18" customHeight="1">
      <c r="A127" s="6"/>
      <c r="B127" s="707" t="s">
        <v>677</v>
      </c>
      <c r="C127" s="708"/>
      <c r="D127"/>
      <c r="E127" s="6"/>
      <c r="F127" s="6"/>
      <c r="G127" s="6"/>
      <c r="J127" s="158">
        <v>90</v>
      </c>
      <c r="K127" s="1306" t="s">
        <v>724</v>
      </c>
      <c r="L127" s="1307"/>
      <c r="M127" s="1307"/>
      <c r="N127" s="1308"/>
      <c r="Q127" s="160">
        <v>124</v>
      </c>
      <c r="R127" s="289">
        <f t="shared" si="5"/>
        <v>124</v>
      </c>
      <c r="T127" s="160">
        <v>124</v>
      </c>
      <c r="U127" s="798">
        <v>124</v>
      </c>
      <c r="V127" s="792"/>
      <c r="W127" s="796"/>
      <c r="X127" s="800"/>
      <c r="Y127" s="799"/>
      <c r="AK127" s="160">
        <v>124</v>
      </c>
      <c r="AL127" s="798"/>
      <c r="AM127" s="792"/>
      <c r="AN127" s="796"/>
      <c r="AO127" s="800"/>
      <c r="AP127" s="796"/>
      <c r="AQ127" s="800"/>
      <c r="AR127" s="796"/>
      <c r="AS127" s="800"/>
      <c r="AT127" s="796"/>
      <c r="AU127" s="800"/>
      <c r="AV127" s="796"/>
      <c r="AW127" s="800"/>
      <c r="AX127" s="796"/>
      <c r="AY127" s="800"/>
      <c r="AZ127" s="796"/>
      <c r="BA127" s="800"/>
      <c r="BB127" s="796"/>
      <c r="BC127" s="800"/>
      <c r="BD127" s="796"/>
      <c r="BE127" s="800"/>
      <c r="BF127" s="796"/>
      <c r="BG127" s="800"/>
      <c r="BH127" s="796"/>
      <c r="BI127" s="800"/>
      <c r="BJ127" s="799"/>
    </row>
    <row r="128" spans="1:62" ht="18" customHeight="1">
      <c r="A128" s="6"/>
      <c r="B128" s="707"/>
      <c r="C128" s="708"/>
      <c r="D128"/>
      <c r="E128" s="6"/>
      <c r="F128" s="6"/>
      <c r="G128" s="6"/>
      <c r="J128" s="158">
        <v>91</v>
      </c>
      <c r="K128" s="1306" t="s">
        <v>725</v>
      </c>
      <c r="L128" s="1307"/>
      <c r="M128" s="1307"/>
      <c r="N128" s="1308"/>
      <c r="Q128" s="160">
        <v>125</v>
      </c>
      <c r="R128" s="289">
        <f t="shared" si="5"/>
        <v>125</v>
      </c>
      <c r="T128" s="160">
        <v>125</v>
      </c>
      <c r="U128" s="798">
        <v>125</v>
      </c>
      <c r="V128" s="801"/>
      <c r="W128" s="800"/>
      <c r="X128" s="800"/>
      <c r="Y128" s="799"/>
      <c r="AK128" s="160">
        <v>125</v>
      </c>
      <c r="AL128" s="798"/>
      <c r="AM128" s="801"/>
      <c r="AN128" s="800"/>
      <c r="AO128" s="800"/>
      <c r="AP128" s="800"/>
      <c r="AQ128" s="800"/>
      <c r="AR128" s="800"/>
      <c r="AS128" s="800"/>
      <c r="AT128" s="800"/>
      <c r="AU128" s="800"/>
      <c r="AV128" s="800"/>
      <c r="AW128" s="800"/>
      <c r="AX128" s="800"/>
      <c r="AY128" s="800"/>
      <c r="AZ128" s="800"/>
      <c r="BA128" s="800"/>
      <c r="BB128" s="800"/>
      <c r="BC128" s="800"/>
      <c r="BD128" s="800"/>
      <c r="BE128" s="800"/>
      <c r="BF128" s="800"/>
      <c r="BG128" s="800"/>
      <c r="BH128" s="800"/>
      <c r="BI128" s="800"/>
      <c r="BJ128" s="799"/>
    </row>
    <row r="129" spans="1:62" ht="18" customHeight="1">
      <c r="A129" s="6"/>
      <c r="B129" s="707"/>
      <c r="C129" s="708"/>
      <c r="D129"/>
      <c r="E129" s="6"/>
      <c r="F129" s="6"/>
      <c r="G129" s="6"/>
      <c r="J129" s="158">
        <v>92</v>
      </c>
      <c r="K129" s="1306"/>
      <c r="L129" s="1307"/>
      <c r="M129" s="1307"/>
      <c r="N129" s="1308"/>
      <c r="Q129" s="160">
        <v>126</v>
      </c>
      <c r="R129" s="289">
        <f t="shared" si="5"/>
        <v>126</v>
      </c>
      <c r="T129" s="160">
        <v>126</v>
      </c>
      <c r="U129" s="798">
        <v>126</v>
      </c>
      <c r="V129" s="792"/>
      <c r="W129" s="796"/>
      <c r="X129" s="800"/>
      <c r="Y129" s="799"/>
      <c r="AK129" s="160">
        <v>126</v>
      </c>
      <c r="AL129" s="798"/>
      <c r="AM129" s="792"/>
      <c r="AN129" s="796"/>
      <c r="AO129" s="800"/>
      <c r="AP129" s="796"/>
      <c r="AQ129" s="800"/>
      <c r="AR129" s="796"/>
      <c r="AS129" s="800"/>
      <c r="AT129" s="796"/>
      <c r="AU129" s="800"/>
      <c r="AV129" s="796"/>
      <c r="AW129" s="800"/>
      <c r="AX129" s="796"/>
      <c r="AY129" s="800"/>
      <c r="AZ129" s="796"/>
      <c r="BA129" s="800"/>
      <c r="BB129" s="796"/>
      <c r="BC129" s="800"/>
      <c r="BD129" s="796"/>
      <c r="BE129" s="800"/>
      <c r="BF129" s="796"/>
      <c r="BG129" s="800"/>
      <c r="BH129" s="796"/>
      <c r="BI129" s="800"/>
      <c r="BJ129" s="799"/>
    </row>
    <row r="130" spans="1:62" ht="18" customHeight="1">
      <c r="A130" s="6"/>
      <c r="B130" s="707"/>
      <c r="C130" s="708"/>
      <c r="D130"/>
      <c r="E130" s="6"/>
      <c r="F130" s="6"/>
      <c r="G130" s="6"/>
      <c r="J130" s="158">
        <v>93</v>
      </c>
      <c r="K130" s="1306" t="s">
        <v>726</v>
      </c>
      <c r="L130" s="1307"/>
      <c r="M130" s="1307"/>
      <c r="N130" s="1308"/>
      <c r="Q130" s="160">
        <v>127</v>
      </c>
      <c r="R130" s="289">
        <f t="shared" si="5"/>
        <v>127</v>
      </c>
      <c r="T130" s="160">
        <v>127</v>
      </c>
      <c r="U130" s="798">
        <v>127</v>
      </c>
      <c r="V130" s="792"/>
      <c r="W130" s="796"/>
      <c r="X130" s="800"/>
      <c r="Y130" s="799"/>
      <c r="AK130" s="160">
        <v>127</v>
      </c>
      <c r="AL130" s="798"/>
      <c r="AM130" s="792"/>
      <c r="AN130" s="796"/>
      <c r="AO130" s="800"/>
      <c r="AP130" s="796"/>
      <c r="AQ130" s="800"/>
      <c r="AR130" s="796"/>
      <c r="AS130" s="800"/>
      <c r="AT130" s="796"/>
      <c r="AU130" s="800"/>
      <c r="AV130" s="796"/>
      <c r="AW130" s="800"/>
      <c r="AX130" s="796"/>
      <c r="AY130" s="800"/>
      <c r="AZ130" s="796"/>
      <c r="BA130" s="800"/>
      <c r="BB130" s="796"/>
      <c r="BC130" s="800"/>
      <c r="BD130" s="796"/>
      <c r="BE130" s="800"/>
      <c r="BF130" s="796"/>
      <c r="BG130" s="800"/>
      <c r="BH130" s="796"/>
      <c r="BI130" s="800"/>
      <c r="BJ130" s="799"/>
    </row>
    <row r="131" spans="1:62" ht="18" customHeight="1">
      <c r="A131" s="6"/>
      <c r="B131" s="707"/>
      <c r="C131" s="708"/>
      <c r="D131"/>
      <c r="E131" s="6"/>
      <c r="F131" s="6"/>
      <c r="G131" s="6"/>
      <c r="J131" s="158">
        <v>94</v>
      </c>
      <c r="K131" s="1306" t="s">
        <v>727</v>
      </c>
      <c r="L131" s="1307"/>
      <c r="M131" s="1307"/>
      <c r="N131" s="1308"/>
      <c r="Q131" s="160">
        <v>128</v>
      </c>
      <c r="R131" s="289">
        <f t="shared" si="5"/>
        <v>128</v>
      </c>
      <c r="T131" s="160">
        <v>128</v>
      </c>
      <c r="U131" s="798">
        <v>128</v>
      </c>
      <c r="V131" s="792"/>
      <c r="W131" s="796"/>
      <c r="X131" s="800"/>
      <c r="Y131" s="799"/>
      <c r="AK131" s="160">
        <v>128</v>
      </c>
      <c r="AL131" s="798"/>
      <c r="AM131" s="792"/>
      <c r="AN131" s="796"/>
      <c r="AO131" s="800"/>
      <c r="AP131" s="796"/>
      <c r="AQ131" s="800"/>
      <c r="AR131" s="796"/>
      <c r="AS131" s="800"/>
      <c r="AT131" s="796"/>
      <c r="AU131" s="800"/>
      <c r="AV131" s="796"/>
      <c r="AW131" s="800"/>
      <c r="AX131" s="796"/>
      <c r="AY131" s="800"/>
      <c r="AZ131" s="796"/>
      <c r="BA131" s="800"/>
      <c r="BB131" s="796"/>
      <c r="BC131" s="800"/>
      <c r="BD131" s="796"/>
      <c r="BE131" s="800"/>
      <c r="BF131" s="796"/>
      <c r="BG131" s="800"/>
      <c r="BH131" s="796"/>
      <c r="BI131" s="800"/>
      <c r="BJ131" s="799"/>
    </row>
    <row r="132" spans="1:62" ht="18" customHeight="1">
      <c r="A132" s="6"/>
      <c r="B132" s="707"/>
      <c r="C132" s="708"/>
      <c r="D132"/>
      <c r="E132" s="6"/>
      <c r="F132" s="6"/>
      <c r="G132" s="6"/>
      <c r="J132" s="158">
        <v>95</v>
      </c>
      <c r="K132" s="1306" t="s">
        <v>728</v>
      </c>
      <c r="L132" s="1307"/>
      <c r="M132" s="1307"/>
      <c r="N132" s="1308"/>
      <c r="Q132" s="160">
        <v>129</v>
      </c>
      <c r="R132" s="289">
        <f t="shared" ref="R132:R195" si="6">IF($U$2&lt;=5,VLOOKUP(Q132,ﾃｰﾌﾞﾙﾀｲﾌﾟ,$U$2+1,FALSE),VLOOKUP(Q132,ﾃｰﾌﾞﾙﾀｲﾌﾟ,$U$2+13,FALSE))</f>
        <v>129</v>
      </c>
      <c r="T132" s="160">
        <v>129</v>
      </c>
      <c r="U132" s="798">
        <v>129</v>
      </c>
      <c r="V132" s="792"/>
      <c r="W132" s="796"/>
      <c r="X132" s="800"/>
      <c r="Y132" s="799"/>
      <c r="AK132" s="160">
        <v>129</v>
      </c>
      <c r="AL132" s="798"/>
      <c r="AM132" s="792"/>
      <c r="AN132" s="796"/>
      <c r="AO132" s="800"/>
      <c r="AP132" s="796"/>
      <c r="AQ132" s="800"/>
      <c r="AR132" s="796"/>
      <c r="AS132" s="800"/>
      <c r="AT132" s="796"/>
      <c r="AU132" s="800"/>
      <c r="AV132" s="796"/>
      <c r="AW132" s="800"/>
      <c r="AX132" s="796"/>
      <c r="AY132" s="800"/>
      <c r="AZ132" s="796"/>
      <c r="BA132" s="800"/>
      <c r="BB132" s="796"/>
      <c r="BC132" s="800"/>
      <c r="BD132" s="796"/>
      <c r="BE132" s="800"/>
      <c r="BF132" s="796"/>
      <c r="BG132" s="800"/>
      <c r="BH132" s="796"/>
      <c r="BI132" s="800"/>
      <c r="BJ132" s="799"/>
    </row>
    <row r="133" spans="1:62" ht="18" customHeight="1">
      <c r="A133" s="6"/>
      <c r="B133" s="6" t="s">
        <v>667</v>
      </c>
      <c r="C133" s="6"/>
      <c r="D133" s="6"/>
      <c r="E133" s="6"/>
      <c r="F133" s="6"/>
      <c r="G133" s="6"/>
      <c r="J133" s="158">
        <v>96</v>
      </c>
      <c r="K133" s="1306" t="s">
        <v>729</v>
      </c>
      <c r="L133" s="1307"/>
      <c r="M133" s="1307"/>
      <c r="N133" s="1308"/>
      <c r="Q133" s="160">
        <v>130</v>
      </c>
      <c r="R133" s="289">
        <f t="shared" si="6"/>
        <v>130</v>
      </c>
      <c r="T133" s="160">
        <v>130</v>
      </c>
      <c r="U133" s="798">
        <v>130</v>
      </c>
      <c r="V133" s="792"/>
      <c r="W133" s="796"/>
      <c r="X133" s="800"/>
      <c r="Y133" s="799"/>
      <c r="AK133" s="160">
        <v>130</v>
      </c>
      <c r="AL133" s="798"/>
      <c r="AM133" s="792"/>
      <c r="AN133" s="796"/>
      <c r="AO133" s="800"/>
      <c r="AP133" s="796"/>
      <c r="AQ133" s="800"/>
      <c r="AR133" s="796"/>
      <c r="AS133" s="800"/>
      <c r="AT133" s="796"/>
      <c r="AU133" s="800"/>
      <c r="AV133" s="796"/>
      <c r="AW133" s="800"/>
      <c r="AX133" s="796"/>
      <c r="AY133" s="800"/>
      <c r="AZ133" s="796"/>
      <c r="BA133" s="800"/>
      <c r="BB133" s="796"/>
      <c r="BC133" s="800"/>
      <c r="BD133" s="796"/>
      <c r="BE133" s="800"/>
      <c r="BF133" s="796"/>
      <c r="BG133" s="800"/>
      <c r="BH133" s="796"/>
      <c r="BI133" s="800"/>
      <c r="BJ133" s="799"/>
    </row>
    <row r="134" spans="1:62" ht="18" customHeight="1">
      <c r="J134" s="158">
        <v>97</v>
      </c>
      <c r="K134" s="1306" t="s">
        <v>730</v>
      </c>
      <c r="L134" s="1307"/>
      <c r="M134" s="1307"/>
      <c r="N134" s="1308"/>
      <c r="Q134" s="160">
        <v>131</v>
      </c>
      <c r="R134" s="289">
        <f t="shared" si="6"/>
        <v>131</v>
      </c>
      <c r="T134" s="160">
        <v>131</v>
      </c>
      <c r="U134" s="798">
        <v>131</v>
      </c>
      <c r="V134" s="792"/>
      <c r="W134" s="796"/>
      <c r="X134" s="800"/>
      <c r="Y134" s="799"/>
      <c r="AK134" s="160">
        <v>131</v>
      </c>
      <c r="AL134" s="798"/>
      <c r="AM134" s="792"/>
      <c r="AN134" s="796"/>
      <c r="AO134" s="800"/>
      <c r="AP134" s="796"/>
      <c r="AQ134" s="800"/>
      <c r="AR134" s="796"/>
      <c r="AS134" s="800"/>
      <c r="AT134" s="796"/>
      <c r="AU134" s="800"/>
      <c r="AV134" s="796"/>
      <c r="AW134" s="800"/>
      <c r="AX134" s="796"/>
      <c r="AY134" s="800"/>
      <c r="AZ134" s="796"/>
      <c r="BA134" s="800"/>
      <c r="BB134" s="796"/>
      <c r="BC134" s="800"/>
      <c r="BD134" s="796"/>
      <c r="BE134" s="800"/>
      <c r="BF134" s="796"/>
      <c r="BG134" s="800"/>
      <c r="BH134" s="796"/>
      <c r="BI134" s="800"/>
      <c r="BJ134" s="799"/>
    </row>
    <row r="135" spans="1:62" ht="18" customHeight="1">
      <c r="J135" s="158">
        <v>98</v>
      </c>
      <c r="K135" s="1306" t="s">
        <v>731</v>
      </c>
      <c r="L135" s="1307"/>
      <c r="M135" s="1307"/>
      <c r="N135" s="1308"/>
      <c r="Q135" s="160">
        <v>132</v>
      </c>
      <c r="R135" s="289">
        <f t="shared" si="6"/>
        <v>132</v>
      </c>
      <c r="T135" s="160">
        <v>132</v>
      </c>
      <c r="U135" s="798">
        <v>132</v>
      </c>
      <c r="V135" s="792"/>
      <c r="W135" s="796"/>
      <c r="X135" s="800"/>
      <c r="Y135" s="799"/>
      <c r="AK135" s="160">
        <v>132</v>
      </c>
      <c r="AL135" s="798"/>
      <c r="AM135" s="792"/>
      <c r="AN135" s="796"/>
      <c r="AO135" s="800"/>
      <c r="AP135" s="796"/>
      <c r="AQ135" s="800"/>
      <c r="AR135" s="796"/>
      <c r="AS135" s="800"/>
      <c r="AT135" s="796"/>
      <c r="AU135" s="800"/>
      <c r="AV135" s="796"/>
      <c r="AW135" s="800"/>
      <c r="AX135" s="796"/>
      <c r="AY135" s="800"/>
      <c r="AZ135" s="796"/>
      <c r="BA135" s="800"/>
      <c r="BB135" s="796"/>
      <c r="BC135" s="800"/>
      <c r="BD135" s="796"/>
      <c r="BE135" s="800"/>
      <c r="BF135" s="796"/>
      <c r="BG135" s="800"/>
      <c r="BH135" s="796"/>
      <c r="BI135" s="800"/>
      <c r="BJ135" s="799"/>
    </row>
    <row r="136" spans="1:62" ht="18" customHeight="1">
      <c r="A136" s="12" t="s">
        <v>668</v>
      </c>
      <c r="B136" s="6" t="s">
        <v>669</v>
      </c>
      <c r="D136" s="6"/>
      <c r="E136" s="1309" t="s">
        <v>670</v>
      </c>
      <c r="F136" s="1310"/>
      <c r="G136" s="6"/>
      <c r="H136" s="6"/>
      <c r="J136" s="158">
        <v>99</v>
      </c>
      <c r="K136" s="1306"/>
      <c r="L136" s="1307"/>
      <c r="M136" s="1307"/>
      <c r="N136" s="1308"/>
      <c r="Q136" s="160">
        <v>133</v>
      </c>
      <c r="R136" s="289">
        <f t="shared" si="6"/>
        <v>133</v>
      </c>
      <c r="T136" s="160">
        <v>133</v>
      </c>
      <c r="U136" s="798">
        <v>133</v>
      </c>
      <c r="V136" s="792"/>
      <c r="W136" s="796"/>
      <c r="X136" s="800"/>
      <c r="Y136" s="799"/>
      <c r="AK136" s="160">
        <v>133</v>
      </c>
      <c r="AL136" s="798"/>
      <c r="AM136" s="792"/>
      <c r="AN136" s="796"/>
      <c r="AO136" s="800"/>
      <c r="AP136" s="796"/>
      <c r="AQ136" s="800"/>
      <c r="AR136" s="796"/>
      <c r="AS136" s="800"/>
      <c r="AT136" s="796"/>
      <c r="AU136" s="800"/>
      <c r="AV136" s="796"/>
      <c r="AW136" s="800"/>
      <c r="AX136" s="796"/>
      <c r="AY136" s="800"/>
      <c r="AZ136" s="796"/>
      <c r="BA136" s="800"/>
      <c r="BB136" s="796"/>
      <c r="BC136" s="800"/>
      <c r="BD136" s="796"/>
      <c r="BE136" s="800"/>
      <c r="BF136" s="796"/>
      <c r="BG136" s="800"/>
      <c r="BH136" s="796"/>
      <c r="BI136" s="800"/>
      <c r="BJ136" s="799"/>
    </row>
    <row r="137" spans="1:62" ht="18" customHeight="1">
      <c r="A137" s="6"/>
      <c r="B137" s="709" t="s">
        <v>671</v>
      </c>
      <c r="C137" s="709"/>
      <c r="D137" s="6"/>
      <c r="E137" s="6"/>
      <c r="F137" s="6"/>
      <c r="G137" s="6"/>
      <c r="H137" s="6"/>
      <c r="J137" s="158">
        <v>100</v>
      </c>
      <c r="K137" s="1306"/>
      <c r="L137" s="1307"/>
      <c r="M137" s="1307"/>
      <c r="N137" s="1308"/>
      <c r="Q137" s="160">
        <v>134</v>
      </c>
      <c r="R137" s="289">
        <f t="shared" si="6"/>
        <v>134</v>
      </c>
      <c r="T137" s="160">
        <v>134</v>
      </c>
      <c r="U137" s="798">
        <v>134</v>
      </c>
      <c r="V137" s="792"/>
      <c r="W137" s="796"/>
      <c r="X137" s="800"/>
      <c r="Y137" s="799"/>
      <c r="AK137" s="160">
        <v>134</v>
      </c>
      <c r="AL137" s="798"/>
      <c r="AM137" s="792"/>
      <c r="AN137" s="796"/>
      <c r="AO137" s="800"/>
      <c r="AP137" s="796"/>
      <c r="AQ137" s="800"/>
      <c r="AR137" s="796"/>
      <c r="AS137" s="800"/>
      <c r="AT137" s="796"/>
      <c r="AU137" s="800"/>
      <c r="AV137" s="796"/>
      <c r="AW137" s="800"/>
      <c r="AX137" s="796"/>
      <c r="AY137" s="800"/>
      <c r="AZ137" s="796"/>
      <c r="BA137" s="800"/>
      <c r="BB137" s="796"/>
      <c r="BC137" s="800"/>
      <c r="BD137" s="796"/>
      <c r="BE137" s="800"/>
      <c r="BF137" s="796"/>
      <c r="BG137" s="800"/>
      <c r="BH137" s="796"/>
      <c r="BI137" s="800"/>
      <c r="BJ137" s="799"/>
    </row>
    <row r="138" spans="1:62" ht="18" customHeight="1">
      <c r="A138" s="12" t="s">
        <v>672</v>
      </c>
      <c r="B138" s="6" t="s">
        <v>673</v>
      </c>
      <c r="D138" s="6"/>
      <c r="E138" s="1309" t="s">
        <v>732</v>
      </c>
      <c r="F138" s="1310"/>
      <c r="G138" s="10"/>
      <c r="H138" s="10"/>
      <c r="J138" s="158">
        <v>101</v>
      </c>
      <c r="K138" s="1306"/>
      <c r="L138" s="1307"/>
      <c r="M138" s="1307"/>
      <c r="N138" s="1308"/>
      <c r="Q138" s="160">
        <v>135</v>
      </c>
      <c r="R138" s="289">
        <f t="shared" si="6"/>
        <v>135</v>
      </c>
      <c r="T138" s="160">
        <v>135</v>
      </c>
      <c r="U138" s="798">
        <v>135</v>
      </c>
      <c r="V138" s="792"/>
      <c r="W138" s="796"/>
      <c r="X138" s="800"/>
      <c r="Y138" s="799"/>
      <c r="AK138" s="160">
        <v>135</v>
      </c>
      <c r="AL138" s="798"/>
      <c r="AM138" s="792"/>
      <c r="AN138" s="796"/>
      <c r="AO138" s="800"/>
      <c r="AP138" s="796"/>
      <c r="AQ138" s="800"/>
      <c r="AR138" s="796"/>
      <c r="AS138" s="800"/>
      <c r="AT138" s="796"/>
      <c r="AU138" s="800"/>
      <c r="AV138" s="796"/>
      <c r="AW138" s="800"/>
      <c r="AX138" s="796"/>
      <c r="AY138" s="800"/>
      <c r="AZ138" s="796"/>
      <c r="BA138" s="800"/>
      <c r="BB138" s="796"/>
      <c r="BC138" s="800"/>
      <c r="BD138" s="796"/>
      <c r="BE138" s="800"/>
      <c r="BF138" s="796"/>
      <c r="BG138" s="800"/>
      <c r="BH138" s="796"/>
      <c r="BI138" s="800"/>
      <c r="BJ138" s="799"/>
    </row>
    <row r="139" spans="1:62" ht="18" customHeight="1">
      <c r="A139" s="10"/>
      <c r="B139" s="709" t="s">
        <v>671</v>
      </c>
      <c r="C139" s="709"/>
      <c r="D139" s="10"/>
      <c r="E139" s="10"/>
      <c r="F139" s="10"/>
      <c r="G139" s="10"/>
      <c r="H139" s="10"/>
      <c r="J139" s="158">
        <v>102</v>
      </c>
      <c r="K139" s="1306"/>
      <c r="L139" s="1307"/>
      <c r="M139" s="1307"/>
      <c r="N139" s="1308"/>
      <c r="Q139" s="160">
        <v>136</v>
      </c>
      <c r="R139" s="289">
        <f t="shared" si="6"/>
        <v>136</v>
      </c>
      <c r="T139" s="160">
        <v>136</v>
      </c>
      <c r="U139" s="798">
        <v>136</v>
      </c>
      <c r="V139" s="792"/>
      <c r="W139" s="796"/>
      <c r="X139" s="800"/>
      <c r="Y139" s="799"/>
      <c r="AK139" s="160">
        <v>136</v>
      </c>
      <c r="AL139" s="798"/>
      <c r="AM139" s="792"/>
      <c r="AN139" s="796"/>
      <c r="AO139" s="800"/>
      <c r="AP139" s="796"/>
      <c r="AQ139" s="800"/>
      <c r="AR139" s="796"/>
      <c r="AS139" s="800"/>
      <c r="AT139" s="796"/>
      <c r="AU139" s="800"/>
      <c r="AV139" s="796"/>
      <c r="AW139" s="800"/>
      <c r="AX139" s="796"/>
      <c r="AY139" s="800"/>
      <c r="AZ139" s="796"/>
      <c r="BA139" s="800"/>
      <c r="BB139" s="796"/>
      <c r="BC139" s="800"/>
      <c r="BD139" s="796"/>
      <c r="BE139" s="800"/>
      <c r="BF139" s="796"/>
      <c r="BG139" s="800"/>
      <c r="BH139" s="796"/>
      <c r="BI139" s="800"/>
      <c r="BJ139" s="799"/>
    </row>
    <row r="140" spans="1:62" ht="18" customHeight="1">
      <c r="J140" s="158">
        <v>103</v>
      </c>
      <c r="K140" s="1306"/>
      <c r="L140" s="1307"/>
      <c r="M140" s="1307"/>
      <c r="N140" s="1308"/>
      <c r="Q140" s="160">
        <v>137</v>
      </c>
      <c r="R140" s="289">
        <f t="shared" si="6"/>
        <v>137</v>
      </c>
      <c r="T140" s="160">
        <v>137</v>
      </c>
      <c r="U140" s="798">
        <v>137</v>
      </c>
      <c r="V140" s="792"/>
      <c r="W140" s="796"/>
      <c r="X140" s="800"/>
      <c r="Y140" s="799"/>
      <c r="AK140" s="160">
        <v>137</v>
      </c>
      <c r="AL140" s="798"/>
      <c r="AM140" s="792"/>
      <c r="AN140" s="796"/>
      <c r="AO140" s="800"/>
      <c r="AP140" s="796"/>
      <c r="AQ140" s="800"/>
      <c r="AR140" s="796"/>
      <c r="AS140" s="800"/>
      <c r="AT140" s="796"/>
      <c r="AU140" s="800"/>
      <c r="AV140" s="796"/>
      <c r="AW140" s="800"/>
      <c r="AX140" s="796"/>
      <c r="AY140" s="800"/>
      <c r="AZ140" s="796"/>
      <c r="BA140" s="800"/>
      <c r="BB140" s="796"/>
      <c r="BC140" s="800"/>
      <c r="BD140" s="796"/>
      <c r="BE140" s="800"/>
      <c r="BF140" s="796"/>
      <c r="BG140" s="800"/>
      <c r="BH140" s="796"/>
      <c r="BI140" s="800"/>
      <c r="BJ140" s="799"/>
    </row>
    <row r="141" spans="1:62" ht="18" customHeight="1">
      <c r="A141" s="12" t="s">
        <v>685</v>
      </c>
      <c r="B141" s="6" t="s">
        <v>686</v>
      </c>
      <c r="D141" s="6"/>
      <c r="E141" s="10"/>
      <c r="F141" s="10"/>
      <c r="G141" s="10"/>
      <c r="H141" s="10"/>
      <c r="J141" s="158">
        <v>104</v>
      </c>
      <c r="K141" s="1306"/>
      <c r="L141" s="1307"/>
      <c r="M141" s="1307"/>
      <c r="N141" s="1308"/>
      <c r="Q141" s="160">
        <v>138</v>
      </c>
      <c r="R141" s="289">
        <f t="shared" si="6"/>
        <v>138</v>
      </c>
      <c r="T141" s="160">
        <v>138</v>
      </c>
      <c r="U141" s="798">
        <v>138</v>
      </c>
      <c r="V141" s="792"/>
      <c r="W141" s="796"/>
      <c r="X141" s="800"/>
      <c r="Y141" s="799"/>
      <c r="AK141" s="160">
        <v>138</v>
      </c>
      <c r="AL141" s="798"/>
      <c r="AM141" s="792"/>
      <c r="AN141" s="796"/>
      <c r="AO141" s="800"/>
      <c r="AP141" s="796"/>
      <c r="AQ141" s="800"/>
      <c r="AR141" s="796"/>
      <c r="AS141" s="800"/>
      <c r="AT141" s="796"/>
      <c r="AU141" s="800"/>
      <c r="AV141" s="796"/>
      <c r="AW141" s="800"/>
      <c r="AX141" s="796"/>
      <c r="AY141" s="800"/>
      <c r="AZ141" s="796"/>
      <c r="BA141" s="800"/>
      <c r="BB141" s="796"/>
      <c r="BC141" s="800"/>
      <c r="BD141" s="796"/>
      <c r="BE141" s="800"/>
      <c r="BF141" s="796"/>
      <c r="BG141" s="800"/>
      <c r="BH141" s="796"/>
      <c r="BI141" s="800"/>
      <c r="BJ141" s="799"/>
    </row>
    <row r="142" spans="1:62" ht="18" customHeight="1">
      <c r="A142" s="10"/>
      <c r="B142" s="10" t="s">
        <v>687</v>
      </c>
      <c r="C142" s="10"/>
      <c r="D142" s="10"/>
      <c r="E142" s="1309" t="s">
        <v>688</v>
      </c>
      <c r="F142" s="1310"/>
      <c r="G142" s="10"/>
      <c r="H142" s="10"/>
      <c r="J142" s="158">
        <v>105</v>
      </c>
      <c r="K142" s="1306"/>
      <c r="L142" s="1307"/>
      <c r="M142" s="1307"/>
      <c r="N142" s="1308"/>
      <c r="Q142" s="160">
        <v>139</v>
      </c>
      <c r="R142" s="289">
        <f t="shared" si="6"/>
        <v>139</v>
      </c>
      <c r="T142" s="160">
        <v>139</v>
      </c>
      <c r="U142" s="798">
        <v>139</v>
      </c>
      <c r="V142" s="792"/>
      <c r="W142" s="796"/>
      <c r="X142" s="800"/>
      <c r="Y142" s="799"/>
      <c r="AK142" s="160">
        <v>139</v>
      </c>
      <c r="AL142" s="798"/>
      <c r="AM142" s="792"/>
      <c r="AN142" s="796"/>
      <c r="AO142" s="800"/>
      <c r="AP142" s="796"/>
      <c r="AQ142" s="800"/>
      <c r="AR142" s="796"/>
      <c r="AS142" s="800"/>
      <c r="AT142" s="796"/>
      <c r="AU142" s="800"/>
      <c r="AV142" s="796"/>
      <c r="AW142" s="800"/>
      <c r="AX142" s="796"/>
      <c r="AY142" s="800"/>
      <c r="AZ142" s="796"/>
      <c r="BA142" s="800"/>
      <c r="BB142" s="796"/>
      <c r="BC142" s="800"/>
      <c r="BD142" s="796"/>
      <c r="BE142" s="800"/>
      <c r="BF142" s="796"/>
      <c r="BG142" s="800"/>
      <c r="BH142" s="796"/>
      <c r="BI142" s="800"/>
      <c r="BJ142" s="799"/>
    </row>
    <row r="143" spans="1:62" ht="18" customHeight="1">
      <c r="A143" s="10"/>
      <c r="B143" s="10" t="s">
        <v>689</v>
      </c>
      <c r="C143" s="10"/>
      <c r="D143" s="10"/>
      <c r="E143" s="1309" t="s">
        <v>688</v>
      </c>
      <c r="F143" s="1310"/>
      <c r="G143" s="10"/>
      <c r="H143" s="10"/>
      <c r="J143" s="158">
        <v>106</v>
      </c>
      <c r="K143" s="1306"/>
      <c r="L143" s="1307"/>
      <c r="M143" s="1307"/>
      <c r="N143" s="1308"/>
      <c r="Q143" s="160">
        <v>140</v>
      </c>
      <c r="R143" s="289">
        <f t="shared" si="6"/>
        <v>140</v>
      </c>
      <c r="T143" s="160">
        <v>140</v>
      </c>
      <c r="U143" s="798">
        <v>140</v>
      </c>
      <c r="V143" s="792"/>
      <c r="W143" s="796"/>
      <c r="X143" s="800"/>
      <c r="Y143" s="799"/>
      <c r="AK143" s="160">
        <v>140</v>
      </c>
      <c r="AL143" s="798"/>
      <c r="AM143" s="792"/>
      <c r="AN143" s="796"/>
      <c r="AO143" s="800"/>
      <c r="AP143" s="796"/>
      <c r="AQ143" s="800"/>
      <c r="AR143" s="796"/>
      <c r="AS143" s="800"/>
      <c r="AT143" s="796"/>
      <c r="AU143" s="800"/>
      <c r="AV143" s="796"/>
      <c r="AW143" s="800"/>
      <c r="AX143" s="796"/>
      <c r="AY143" s="800"/>
      <c r="AZ143" s="796"/>
      <c r="BA143" s="800"/>
      <c r="BB143" s="796"/>
      <c r="BC143" s="800"/>
      <c r="BD143" s="796"/>
      <c r="BE143" s="800"/>
      <c r="BF143" s="796"/>
      <c r="BG143" s="800"/>
      <c r="BH143" s="796"/>
      <c r="BI143" s="800"/>
      <c r="BJ143" s="799"/>
    </row>
    <row r="144" spans="1:62" ht="18" customHeight="1">
      <c r="A144" s="10"/>
      <c r="B144" s="10" t="s">
        <v>690</v>
      </c>
      <c r="C144" s="10"/>
      <c r="D144" s="10"/>
      <c r="E144" s="1309" t="s">
        <v>651</v>
      </c>
      <c r="F144" s="1310"/>
      <c r="G144" s="10"/>
      <c r="H144" s="10"/>
      <c r="J144" s="158">
        <v>107</v>
      </c>
      <c r="K144" s="1306"/>
      <c r="L144" s="1307"/>
      <c r="M144" s="1307"/>
      <c r="N144" s="1308"/>
      <c r="Q144" s="160">
        <v>141</v>
      </c>
      <c r="R144" s="289">
        <f t="shared" si="6"/>
        <v>141</v>
      </c>
      <c r="T144" s="160">
        <v>141</v>
      </c>
      <c r="U144" s="798">
        <v>141</v>
      </c>
      <c r="V144" s="792"/>
      <c r="W144" s="796"/>
      <c r="X144" s="800"/>
      <c r="Y144" s="799"/>
      <c r="AK144" s="160">
        <v>141</v>
      </c>
      <c r="AL144" s="798"/>
      <c r="AM144" s="792"/>
      <c r="AN144" s="796"/>
      <c r="AO144" s="800"/>
      <c r="AP144" s="796"/>
      <c r="AQ144" s="800"/>
      <c r="AR144" s="796"/>
      <c r="AS144" s="800"/>
      <c r="AT144" s="796"/>
      <c r="AU144" s="800"/>
      <c r="AV144" s="796"/>
      <c r="AW144" s="800"/>
      <c r="AX144" s="796"/>
      <c r="AY144" s="800"/>
      <c r="AZ144" s="796"/>
      <c r="BA144" s="800"/>
      <c r="BB144" s="796"/>
      <c r="BC144" s="800"/>
      <c r="BD144" s="796"/>
      <c r="BE144" s="800"/>
      <c r="BF144" s="796"/>
      <c r="BG144" s="800"/>
      <c r="BH144" s="796"/>
      <c r="BI144" s="800"/>
      <c r="BJ144" s="799"/>
    </row>
    <row r="145" spans="1:62" ht="18" customHeight="1">
      <c r="A145" s="10"/>
      <c r="B145" s="10" t="s">
        <v>691</v>
      </c>
      <c r="C145" s="10"/>
      <c r="D145" s="10"/>
      <c r="E145" s="1309" t="s">
        <v>651</v>
      </c>
      <c r="F145" s="1310"/>
      <c r="G145" s="10"/>
      <c r="H145" s="10"/>
      <c r="J145" s="158">
        <v>108</v>
      </c>
      <c r="K145" s="1306"/>
      <c r="L145" s="1307"/>
      <c r="M145" s="1307"/>
      <c r="N145" s="1308"/>
      <c r="Q145" s="160">
        <v>142</v>
      </c>
      <c r="R145" s="289">
        <f t="shared" si="6"/>
        <v>142</v>
      </c>
      <c r="T145" s="160">
        <v>142</v>
      </c>
      <c r="U145" s="798">
        <v>142</v>
      </c>
      <c r="V145" s="792"/>
      <c r="W145" s="796"/>
      <c r="X145" s="800"/>
      <c r="Y145" s="799"/>
      <c r="AK145" s="160">
        <v>142</v>
      </c>
      <c r="AL145" s="798"/>
      <c r="AM145" s="792"/>
      <c r="AN145" s="796"/>
      <c r="AO145" s="800"/>
      <c r="AP145" s="796"/>
      <c r="AQ145" s="800"/>
      <c r="AR145" s="796"/>
      <c r="AS145" s="800"/>
      <c r="AT145" s="796"/>
      <c r="AU145" s="800"/>
      <c r="AV145" s="796"/>
      <c r="AW145" s="800"/>
      <c r="AX145" s="796"/>
      <c r="AY145" s="800"/>
      <c r="AZ145" s="796"/>
      <c r="BA145" s="800"/>
      <c r="BB145" s="796"/>
      <c r="BC145" s="800"/>
      <c r="BD145" s="796"/>
      <c r="BE145" s="800"/>
      <c r="BF145" s="796"/>
      <c r="BG145" s="800"/>
      <c r="BH145" s="796"/>
      <c r="BI145" s="800"/>
      <c r="BJ145" s="799"/>
    </row>
    <row r="146" spans="1:62" ht="18" customHeight="1">
      <c r="A146" s="10"/>
      <c r="B146" s="10" t="s">
        <v>692</v>
      </c>
      <c r="C146" s="10"/>
      <c r="D146" s="10"/>
      <c r="E146" s="1309" t="s">
        <v>651</v>
      </c>
      <c r="F146" s="1310"/>
      <c r="G146" s="10"/>
      <c r="H146" s="10"/>
      <c r="J146" s="158">
        <v>109</v>
      </c>
      <c r="K146" s="1306"/>
      <c r="L146" s="1307"/>
      <c r="M146" s="1307"/>
      <c r="N146" s="1308"/>
      <c r="Q146" s="160">
        <v>143</v>
      </c>
      <c r="R146" s="289">
        <f t="shared" si="6"/>
        <v>143</v>
      </c>
      <c r="T146" s="160">
        <v>143</v>
      </c>
      <c r="U146" s="798">
        <v>143</v>
      </c>
      <c r="V146" s="792"/>
      <c r="W146" s="796"/>
      <c r="X146" s="800"/>
      <c r="Y146" s="799"/>
      <c r="AK146" s="160">
        <v>143</v>
      </c>
      <c r="AL146" s="798"/>
      <c r="AM146" s="792"/>
      <c r="AN146" s="796"/>
      <c r="AO146" s="800"/>
      <c r="AP146" s="796"/>
      <c r="AQ146" s="800"/>
      <c r="AR146" s="796"/>
      <c r="AS146" s="800"/>
      <c r="AT146" s="796"/>
      <c r="AU146" s="800"/>
      <c r="AV146" s="796"/>
      <c r="AW146" s="800"/>
      <c r="AX146" s="796"/>
      <c r="AY146" s="800"/>
      <c r="AZ146" s="796"/>
      <c r="BA146" s="800"/>
      <c r="BB146" s="796"/>
      <c r="BC146" s="800"/>
      <c r="BD146" s="796"/>
      <c r="BE146" s="800"/>
      <c r="BF146" s="796"/>
      <c r="BG146" s="800"/>
      <c r="BH146" s="796"/>
      <c r="BI146" s="800"/>
      <c r="BJ146" s="799"/>
    </row>
    <row r="147" spans="1:62" ht="18" customHeight="1">
      <c r="B147" s="10"/>
      <c r="E147" s="1309" t="s">
        <v>651</v>
      </c>
      <c r="F147" s="1310"/>
      <c r="J147" s="158">
        <v>110</v>
      </c>
      <c r="K147" s="1306"/>
      <c r="L147" s="1307"/>
      <c r="M147" s="1307"/>
      <c r="N147" s="1308"/>
      <c r="Q147" s="160">
        <v>144</v>
      </c>
      <c r="R147" s="289">
        <f t="shared" si="6"/>
        <v>144</v>
      </c>
      <c r="T147" s="160">
        <v>144</v>
      </c>
      <c r="U147" s="798">
        <v>144</v>
      </c>
      <c r="V147" s="792"/>
      <c r="W147" s="796"/>
      <c r="X147" s="800"/>
      <c r="Y147" s="799"/>
      <c r="AK147" s="160">
        <v>144</v>
      </c>
      <c r="AL147" s="798"/>
      <c r="AM147" s="792"/>
      <c r="AN147" s="796"/>
      <c r="AO147" s="800"/>
      <c r="AP147" s="796"/>
      <c r="AQ147" s="800"/>
      <c r="AR147" s="796"/>
      <c r="AS147" s="800"/>
      <c r="AT147" s="796"/>
      <c r="AU147" s="800"/>
      <c r="AV147" s="796"/>
      <c r="AW147" s="800"/>
      <c r="AX147" s="796"/>
      <c r="AY147" s="800"/>
      <c r="AZ147" s="796"/>
      <c r="BA147" s="800"/>
      <c r="BB147" s="796"/>
      <c r="BC147" s="800"/>
      <c r="BD147" s="796"/>
      <c r="BE147" s="800"/>
      <c r="BF147" s="796"/>
      <c r="BG147" s="800"/>
      <c r="BH147" s="796"/>
      <c r="BI147" s="800"/>
      <c r="BJ147" s="799"/>
    </row>
    <row r="148" spans="1:62" ht="18" customHeight="1">
      <c r="B148" s="10"/>
      <c r="E148" s="1309" t="s">
        <v>651</v>
      </c>
      <c r="F148" s="1310"/>
      <c r="J148" s="158">
        <v>111</v>
      </c>
      <c r="K148" s="1306"/>
      <c r="L148" s="1307"/>
      <c r="M148" s="1307"/>
      <c r="N148" s="1308"/>
      <c r="Q148" s="160">
        <v>145</v>
      </c>
      <c r="R148" s="289">
        <f t="shared" si="6"/>
        <v>145</v>
      </c>
      <c r="T148" s="160">
        <v>145</v>
      </c>
      <c r="U148" s="798">
        <v>145</v>
      </c>
      <c r="V148" s="792"/>
      <c r="W148" s="796"/>
      <c r="X148" s="800"/>
      <c r="Y148" s="799"/>
      <c r="AK148" s="160">
        <v>145</v>
      </c>
      <c r="AL148" s="798"/>
      <c r="AM148" s="792"/>
      <c r="AN148" s="796"/>
      <c r="AO148" s="800"/>
      <c r="AP148" s="796"/>
      <c r="AQ148" s="800"/>
      <c r="AR148" s="796"/>
      <c r="AS148" s="800"/>
      <c r="AT148" s="796"/>
      <c r="AU148" s="800"/>
      <c r="AV148" s="796"/>
      <c r="AW148" s="800"/>
      <c r="AX148" s="796"/>
      <c r="AY148" s="800"/>
      <c r="AZ148" s="796"/>
      <c r="BA148" s="800"/>
      <c r="BB148" s="796"/>
      <c r="BC148" s="800"/>
      <c r="BD148" s="796"/>
      <c r="BE148" s="800"/>
      <c r="BF148" s="796"/>
      <c r="BG148" s="800"/>
      <c r="BH148" s="796"/>
      <c r="BI148" s="800"/>
      <c r="BJ148" s="799"/>
    </row>
    <row r="149" spans="1:62" ht="18" customHeight="1">
      <c r="B149" s="10"/>
      <c r="E149" s="1309" t="s">
        <v>651</v>
      </c>
      <c r="F149" s="1310"/>
      <c r="J149" s="158">
        <v>112</v>
      </c>
      <c r="K149" s="1306"/>
      <c r="L149" s="1307"/>
      <c r="M149" s="1307"/>
      <c r="N149" s="1308"/>
      <c r="Q149" s="160">
        <v>146</v>
      </c>
      <c r="R149" s="289">
        <f t="shared" si="6"/>
        <v>146</v>
      </c>
      <c r="T149" s="160">
        <v>146</v>
      </c>
      <c r="U149" s="798">
        <v>146</v>
      </c>
      <c r="V149" s="792"/>
      <c r="W149" s="796"/>
      <c r="X149" s="800"/>
      <c r="Y149" s="799"/>
      <c r="AK149" s="160">
        <v>146</v>
      </c>
      <c r="AL149" s="798"/>
      <c r="AM149" s="792"/>
      <c r="AN149" s="796"/>
      <c r="AO149" s="800"/>
      <c r="AP149" s="796"/>
      <c r="AQ149" s="800"/>
      <c r="AR149" s="796"/>
      <c r="AS149" s="800"/>
      <c r="AT149" s="796"/>
      <c r="AU149" s="800"/>
      <c r="AV149" s="796"/>
      <c r="AW149" s="800"/>
      <c r="AX149" s="796"/>
      <c r="AY149" s="800"/>
      <c r="AZ149" s="796"/>
      <c r="BA149" s="800"/>
      <c r="BB149" s="796"/>
      <c r="BC149" s="800"/>
      <c r="BD149" s="796"/>
      <c r="BE149" s="800"/>
      <c r="BF149" s="796"/>
      <c r="BG149" s="800"/>
      <c r="BH149" s="796"/>
      <c r="BI149" s="800"/>
      <c r="BJ149" s="799"/>
    </row>
    <row r="150" spans="1:62" ht="18" customHeight="1">
      <c r="J150" s="158">
        <v>113</v>
      </c>
      <c r="K150" s="1306"/>
      <c r="L150" s="1307"/>
      <c r="M150" s="1307"/>
      <c r="N150" s="1308"/>
      <c r="Q150" s="160">
        <v>147</v>
      </c>
      <c r="R150" s="289">
        <f t="shared" si="6"/>
        <v>147</v>
      </c>
      <c r="T150" s="160">
        <v>147</v>
      </c>
      <c r="U150" s="798">
        <v>147</v>
      </c>
      <c r="V150" s="792"/>
      <c r="W150" s="796"/>
      <c r="X150" s="800"/>
      <c r="Y150" s="799"/>
      <c r="AK150" s="160">
        <v>147</v>
      </c>
      <c r="AL150" s="798"/>
      <c r="AM150" s="792"/>
      <c r="AN150" s="796"/>
      <c r="AO150" s="800"/>
      <c r="AP150" s="796"/>
      <c r="AQ150" s="800"/>
      <c r="AR150" s="796"/>
      <c r="AS150" s="800"/>
      <c r="AT150" s="796"/>
      <c r="AU150" s="800"/>
      <c r="AV150" s="796"/>
      <c r="AW150" s="800"/>
      <c r="AX150" s="796"/>
      <c r="AY150" s="800"/>
      <c r="AZ150" s="796"/>
      <c r="BA150" s="800"/>
      <c r="BB150" s="796"/>
      <c r="BC150" s="800"/>
      <c r="BD150" s="796"/>
      <c r="BE150" s="800"/>
      <c r="BF150" s="796"/>
      <c r="BG150" s="800"/>
      <c r="BH150" s="796"/>
      <c r="BI150" s="800"/>
      <c r="BJ150" s="799"/>
    </row>
    <row r="151" spans="1:62" ht="18" customHeight="1">
      <c r="B151" s="10" t="s">
        <v>734</v>
      </c>
      <c r="E151" s="1309" t="s">
        <v>735</v>
      </c>
      <c r="F151" s="1310"/>
      <c r="J151" s="158">
        <v>114</v>
      </c>
      <c r="K151" s="1306"/>
      <c r="L151" s="1307"/>
      <c r="M151" s="1307"/>
      <c r="N151" s="1308"/>
      <c r="Q151" s="160">
        <v>148</v>
      </c>
      <c r="R151" s="289">
        <f t="shared" si="6"/>
        <v>148</v>
      </c>
      <c r="T151" s="160">
        <v>148</v>
      </c>
      <c r="U151" s="798">
        <v>148</v>
      </c>
      <c r="V151" s="792"/>
      <c r="W151" s="796"/>
      <c r="X151" s="800"/>
      <c r="Y151" s="799"/>
      <c r="AK151" s="160">
        <v>148</v>
      </c>
      <c r="AL151" s="798"/>
      <c r="AM151" s="792"/>
      <c r="AN151" s="796"/>
      <c r="AO151" s="800"/>
      <c r="AP151" s="796"/>
      <c r="AQ151" s="800"/>
      <c r="AR151" s="796"/>
      <c r="AS151" s="800"/>
      <c r="AT151" s="796"/>
      <c r="AU151" s="800"/>
      <c r="AV151" s="796"/>
      <c r="AW151" s="800"/>
      <c r="AX151" s="796"/>
      <c r="AY151" s="800"/>
      <c r="AZ151" s="796"/>
      <c r="BA151" s="800"/>
      <c r="BB151" s="796"/>
      <c r="BC151" s="800"/>
      <c r="BD151" s="796"/>
      <c r="BE151" s="800"/>
      <c r="BF151" s="796"/>
      <c r="BG151" s="800"/>
      <c r="BH151" s="796"/>
      <c r="BI151" s="800"/>
      <c r="BJ151" s="799"/>
    </row>
    <row r="152" spans="1:62" ht="18" customHeight="1">
      <c r="B152" s="10" t="s">
        <v>736</v>
      </c>
      <c r="E152" s="1309" t="s">
        <v>688</v>
      </c>
      <c r="F152" s="1310"/>
      <c r="J152" s="158">
        <v>115</v>
      </c>
      <c r="K152" s="1306"/>
      <c r="L152" s="1307"/>
      <c r="M152" s="1307"/>
      <c r="N152" s="1308"/>
      <c r="Q152" s="160">
        <v>149</v>
      </c>
      <c r="R152" s="289">
        <f t="shared" si="6"/>
        <v>149</v>
      </c>
      <c r="T152" s="160">
        <v>149</v>
      </c>
      <c r="U152" s="798">
        <v>149</v>
      </c>
      <c r="V152" s="792"/>
      <c r="W152" s="796"/>
      <c r="X152" s="800"/>
      <c r="Y152" s="799"/>
      <c r="AK152" s="160">
        <v>149</v>
      </c>
      <c r="AL152" s="798"/>
      <c r="AM152" s="792"/>
      <c r="AN152" s="796"/>
      <c r="AO152" s="800"/>
      <c r="AP152" s="796"/>
      <c r="AQ152" s="800"/>
      <c r="AR152" s="796"/>
      <c r="AS152" s="800"/>
      <c r="AT152" s="796"/>
      <c r="AU152" s="800"/>
      <c r="AV152" s="796"/>
      <c r="AW152" s="800"/>
      <c r="AX152" s="796"/>
      <c r="AY152" s="800"/>
      <c r="AZ152" s="796"/>
      <c r="BA152" s="800"/>
      <c r="BB152" s="796"/>
      <c r="BC152" s="800"/>
      <c r="BD152" s="796"/>
      <c r="BE152" s="800"/>
      <c r="BF152" s="796"/>
      <c r="BG152" s="800"/>
      <c r="BH152" s="796"/>
      <c r="BI152" s="800"/>
      <c r="BJ152" s="799"/>
    </row>
    <row r="153" spans="1:62" ht="18" customHeight="1">
      <c r="B153" s="10" t="s">
        <v>737</v>
      </c>
      <c r="E153" s="1309" t="s">
        <v>735</v>
      </c>
      <c r="F153" s="1310"/>
      <c r="J153" s="158">
        <v>116</v>
      </c>
      <c r="K153" s="1306"/>
      <c r="L153" s="1307"/>
      <c r="M153" s="1307"/>
      <c r="N153" s="1308"/>
      <c r="Q153" s="160">
        <v>150</v>
      </c>
      <c r="R153" s="289">
        <f t="shared" si="6"/>
        <v>150</v>
      </c>
      <c r="T153" s="160">
        <v>150</v>
      </c>
      <c r="U153" s="798">
        <v>150</v>
      </c>
      <c r="V153" s="792"/>
      <c r="W153" s="796"/>
      <c r="X153" s="800"/>
      <c r="Y153" s="799"/>
      <c r="AK153" s="160">
        <v>150</v>
      </c>
      <c r="AL153" s="798"/>
      <c r="AM153" s="792"/>
      <c r="AN153" s="796"/>
      <c r="AO153" s="800"/>
      <c r="AP153" s="796"/>
      <c r="AQ153" s="800"/>
      <c r="AR153" s="796"/>
      <c r="AS153" s="800"/>
      <c r="AT153" s="796"/>
      <c r="AU153" s="800"/>
      <c r="AV153" s="796"/>
      <c r="AW153" s="800"/>
      <c r="AX153" s="796"/>
      <c r="AY153" s="800"/>
      <c r="AZ153" s="796"/>
      <c r="BA153" s="800"/>
      <c r="BB153" s="796"/>
      <c r="BC153" s="800"/>
      <c r="BD153" s="796"/>
      <c r="BE153" s="800"/>
      <c r="BF153" s="796"/>
      <c r="BG153" s="800"/>
      <c r="BH153" s="796"/>
      <c r="BI153" s="800"/>
      <c r="BJ153" s="799"/>
    </row>
    <row r="154" spans="1:62" ht="18" customHeight="1">
      <c r="B154" s="10" t="s">
        <v>738</v>
      </c>
      <c r="E154" s="1309" t="s">
        <v>688</v>
      </c>
      <c r="F154" s="1310"/>
      <c r="J154" s="158">
        <v>117</v>
      </c>
      <c r="K154" s="1306"/>
      <c r="L154" s="1307"/>
      <c r="M154" s="1307"/>
      <c r="N154" s="1308"/>
      <c r="Q154" s="160">
        <v>151</v>
      </c>
      <c r="R154" s="289">
        <f t="shared" si="6"/>
        <v>151</v>
      </c>
      <c r="T154" s="160">
        <v>151</v>
      </c>
      <c r="U154" s="798">
        <v>151</v>
      </c>
      <c r="V154" s="792"/>
      <c r="W154" s="796"/>
      <c r="X154" s="800"/>
      <c r="Y154" s="799"/>
      <c r="AK154" s="160">
        <v>151</v>
      </c>
      <c r="AL154" s="798"/>
      <c r="AM154" s="792"/>
      <c r="AN154" s="796"/>
      <c r="AO154" s="800"/>
      <c r="AP154" s="796"/>
      <c r="AQ154" s="800"/>
      <c r="AR154" s="796"/>
      <c r="AS154" s="800"/>
      <c r="AT154" s="796"/>
      <c r="AU154" s="800"/>
      <c r="AV154" s="796"/>
      <c r="AW154" s="800"/>
      <c r="AX154" s="796"/>
      <c r="AY154" s="800"/>
      <c r="AZ154" s="796"/>
      <c r="BA154" s="800"/>
      <c r="BB154" s="796"/>
      <c r="BC154" s="800"/>
      <c r="BD154" s="796"/>
      <c r="BE154" s="800"/>
      <c r="BF154" s="796"/>
      <c r="BG154" s="800"/>
      <c r="BH154" s="796"/>
      <c r="BI154" s="800"/>
      <c r="BJ154" s="799"/>
    </row>
    <row r="155" spans="1:62" ht="18" customHeight="1">
      <c r="J155" s="158">
        <v>118</v>
      </c>
      <c r="K155" s="1306"/>
      <c r="L155" s="1307"/>
      <c r="M155" s="1307"/>
      <c r="N155" s="1308"/>
      <c r="Q155" s="160">
        <v>152</v>
      </c>
      <c r="R155" s="289">
        <f t="shared" si="6"/>
        <v>152</v>
      </c>
      <c r="T155" s="160">
        <v>152</v>
      </c>
      <c r="U155" s="798">
        <v>152</v>
      </c>
      <c r="V155" s="792"/>
      <c r="W155" s="796"/>
      <c r="X155" s="800"/>
      <c r="Y155" s="799"/>
      <c r="AK155" s="160">
        <v>152</v>
      </c>
      <c r="AL155" s="798"/>
      <c r="AM155" s="792"/>
      <c r="AN155" s="796"/>
      <c r="AO155" s="800"/>
      <c r="AP155" s="796"/>
      <c r="AQ155" s="800"/>
      <c r="AR155" s="796"/>
      <c r="AS155" s="800"/>
      <c r="AT155" s="796"/>
      <c r="AU155" s="800"/>
      <c r="AV155" s="796"/>
      <c r="AW155" s="800"/>
      <c r="AX155" s="796"/>
      <c r="AY155" s="800"/>
      <c r="AZ155" s="796"/>
      <c r="BA155" s="800"/>
      <c r="BB155" s="796"/>
      <c r="BC155" s="800"/>
      <c r="BD155" s="796"/>
      <c r="BE155" s="800"/>
      <c r="BF155" s="796"/>
      <c r="BG155" s="800"/>
      <c r="BH155" s="796"/>
      <c r="BI155" s="800"/>
      <c r="BJ155" s="799"/>
    </row>
    <row r="156" spans="1:62" ht="18" customHeight="1">
      <c r="A156" s="721" t="s">
        <v>659</v>
      </c>
      <c r="B156" s="10" t="s">
        <v>739</v>
      </c>
      <c r="E156" s="61" t="s">
        <v>752</v>
      </c>
      <c r="G156"/>
      <c r="H156"/>
      <c r="J156" s="158">
        <v>119</v>
      </c>
      <c r="K156" s="1306"/>
      <c r="L156" s="1307"/>
      <c r="M156" s="1307"/>
      <c r="N156" s="1308"/>
      <c r="Q156" s="160">
        <v>153</v>
      </c>
      <c r="R156" s="289">
        <f t="shared" si="6"/>
        <v>153</v>
      </c>
      <c r="T156" s="160">
        <v>153</v>
      </c>
      <c r="U156" s="798">
        <v>153</v>
      </c>
      <c r="V156" s="792"/>
      <c r="W156" s="796"/>
      <c r="X156" s="800"/>
      <c r="Y156" s="799"/>
      <c r="AK156" s="160">
        <v>153</v>
      </c>
      <c r="AL156" s="798"/>
      <c r="AM156" s="792"/>
      <c r="AN156" s="796"/>
      <c r="AO156" s="800"/>
      <c r="AP156" s="796"/>
      <c r="AQ156" s="800"/>
      <c r="AR156" s="796"/>
      <c r="AS156" s="800"/>
      <c r="AT156" s="796"/>
      <c r="AU156" s="800"/>
      <c r="AV156" s="796"/>
      <c r="AW156" s="800"/>
      <c r="AX156" s="796"/>
      <c r="AY156" s="800"/>
      <c r="AZ156" s="796"/>
      <c r="BA156" s="800"/>
      <c r="BB156" s="796"/>
      <c r="BC156" s="800"/>
      <c r="BD156" s="796"/>
      <c r="BE156" s="800"/>
      <c r="BF156" s="796"/>
      <c r="BG156" s="800"/>
      <c r="BH156" s="796"/>
      <c r="BI156" s="800"/>
      <c r="BJ156" s="799"/>
    </row>
    <row r="157" spans="1:62" ht="18" customHeight="1">
      <c r="B157" s="722"/>
      <c r="C157" s="723"/>
      <c r="G157" s="1309" t="s">
        <v>651</v>
      </c>
      <c r="H157" s="1310"/>
      <c r="J157" s="158">
        <v>120</v>
      </c>
      <c r="K157" s="1306"/>
      <c r="L157" s="1307"/>
      <c r="M157" s="1307"/>
      <c r="N157" s="1308"/>
      <c r="Q157" s="160">
        <v>154</v>
      </c>
      <c r="R157" s="289">
        <f t="shared" si="6"/>
        <v>154</v>
      </c>
      <c r="T157" s="160">
        <v>154</v>
      </c>
      <c r="U157" s="798">
        <v>154</v>
      </c>
      <c r="V157" s="792"/>
      <c r="W157" s="796"/>
      <c r="X157" s="800"/>
      <c r="Y157" s="799"/>
      <c r="AK157" s="160">
        <v>154</v>
      </c>
      <c r="AL157" s="798"/>
      <c r="AM157" s="792"/>
      <c r="AN157" s="796"/>
      <c r="AO157" s="800"/>
      <c r="AP157" s="796"/>
      <c r="AQ157" s="800"/>
      <c r="AR157" s="796"/>
      <c r="AS157" s="800"/>
      <c r="AT157" s="796"/>
      <c r="AU157" s="800"/>
      <c r="AV157" s="796"/>
      <c r="AW157" s="800"/>
      <c r="AX157" s="796"/>
      <c r="AY157" s="800"/>
      <c r="AZ157" s="796"/>
      <c r="BA157" s="800"/>
      <c r="BB157" s="796"/>
      <c r="BC157" s="800"/>
      <c r="BD157" s="796"/>
      <c r="BE157" s="800"/>
      <c r="BF157" s="796"/>
      <c r="BG157" s="800"/>
      <c r="BH157" s="796"/>
      <c r="BI157" s="800"/>
      <c r="BJ157" s="799"/>
    </row>
    <row r="158" spans="1:62" ht="18" customHeight="1">
      <c r="B158" s="724" t="s">
        <v>85</v>
      </c>
      <c r="C158" s="725"/>
      <c r="G158" s="1309" t="s">
        <v>651</v>
      </c>
      <c r="H158" s="1310"/>
      <c r="J158" s="158">
        <v>121</v>
      </c>
      <c r="K158" s="1306"/>
      <c r="L158" s="1307"/>
      <c r="M158" s="1307"/>
      <c r="N158" s="1308"/>
      <c r="Q158" s="160">
        <v>155</v>
      </c>
      <c r="R158" s="289">
        <f t="shared" si="6"/>
        <v>155</v>
      </c>
      <c r="T158" s="160">
        <v>155</v>
      </c>
      <c r="U158" s="798">
        <v>155</v>
      </c>
      <c r="V158" s="792"/>
      <c r="W158" s="796"/>
      <c r="X158" s="800"/>
      <c r="Y158" s="799"/>
      <c r="AK158" s="160">
        <v>155</v>
      </c>
      <c r="AL158" s="798"/>
      <c r="AM158" s="792"/>
      <c r="AN158" s="796"/>
      <c r="AO158" s="800"/>
      <c r="AP158" s="796"/>
      <c r="AQ158" s="800"/>
      <c r="AR158" s="796"/>
      <c r="AS158" s="800"/>
      <c r="AT158" s="796"/>
      <c r="AU158" s="800"/>
      <c r="AV158" s="796"/>
      <c r="AW158" s="800"/>
      <c r="AX158" s="796"/>
      <c r="AY158" s="800"/>
      <c r="AZ158" s="796"/>
      <c r="BA158" s="800"/>
      <c r="BB158" s="796"/>
      <c r="BC158" s="800"/>
      <c r="BD158" s="796"/>
      <c r="BE158" s="800"/>
      <c r="BF158" s="796"/>
      <c r="BG158" s="800"/>
      <c r="BH158" s="796"/>
      <c r="BI158" s="800"/>
      <c r="BJ158" s="799"/>
    </row>
    <row r="159" spans="1:62" ht="18" customHeight="1">
      <c r="B159" s="724" t="s">
        <v>740</v>
      </c>
      <c r="C159" s="725"/>
      <c r="G159" s="1309" t="s">
        <v>651</v>
      </c>
      <c r="H159" s="1310"/>
      <c r="J159" s="158">
        <v>122</v>
      </c>
      <c r="K159" s="1306"/>
      <c r="L159" s="1307"/>
      <c r="M159" s="1307"/>
      <c r="N159" s="1308"/>
      <c r="Q159" s="160">
        <v>156</v>
      </c>
      <c r="R159" s="289">
        <f t="shared" si="6"/>
        <v>156</v>
      </c>
      <c r="T159" s="160">
        <v>156</v>
      </c>
      <c r="U159" s="798">
        <v>156</v>
      </c>
      <c r="V159" s="792"/>
      <c r="W159" s="796"/>
      <c r="X159" s="800"/>
      <c r="Y159" s="799"/>
      <c r="AK159" s="160">
        <v>156</v>
      </c>
      <c r="AL159" s="798"/>
      <c r="AM159" s="792"/>
      <c r="AN159" s="796"/>
      <c r="AO159" s="800"/>
      <c r="AP159" s="796"/>
      <c r="AQ159" s="800"/>
      <c r="AR159" s="796"/>
      <c r="AS159" s="800"/>
      <c r="AT159" s="796"/>
      <c r="AU159" s="800"/>
      <c r="AV159" s="796"/>
      <c r="AW159" s="800"/>
      <c r="AX159" s="796"/>
      <c r="AY159" s="800"/>
      <c r="AZ159" s="796"/>
      <c r="BA159" s="800"/>
      <c r="BB159" s="796"/>
      <c r="BC159" s="800"/>
      <c r="BD159" s="796"/>
      <c r="BE159" s="800"/>
      <c r="BF159" s="796"/>
      <c r="BG159" s="800"/>
      <c r="BH159" s="796"/>
      <c r="BI159" s="800"/>
      <c r="BJ159" s="799"/>
    </row>
    <row r="160" spans="1:62" ht="18" customHeight="1">
      <c r="B160" s="724" t="s">
        <v>392</v>
      </c>
      <c r="C160" s="725"/>
      <c r="G160" s="1309" t="s">
        <v>651</v>
      </c>
      <c r="H160" s="1310"/>
      <c r="J160" s="158">
        <v>123</v>
      </c>
      <c r="K160" s="1306"/>
      <c r="L160" s="1307"/>
      <c r="M160" s="1307"/>
      <c r="N160" s="1308"/>
      <c r="Q160" s="160">
        <v>157</v>
      </c>
      <c r="R160" s="289">
        <f t="shared" si="6"/>
        <v>157</v>
      </c>
      <c r="T160" s="160">
        <v>157</v>
      </c>
      <c r="U160" s="798">
        <v>157</v>
      </c>
      <c r="V160" s="792"/>
      <c r="W160" s="796"/>
      <c r="X160" s="800"/>
      <c r="Y160" s="799"/>
      <c r="AK160" s="160">
        <v>157</v>
      </c>
      <c r="AL160" s="798"/>
      <c r="AM160" s="792"/>
      <c r="AN160" s="796"/>
      <c r="AO160" s="800"/>
      <c r="AP160" s="796"/>
      <c r="AQ160" s="800"/>
      <c r="AR160" s="796"/>
      <c r="AS160" s="800"/>
      <c r="AT160" s="796"/>
      <c r="AU160" s="800"/>
      <c r="AV160" s="796"/>
      <c r="AW160" s="800"/>
      <c r="AX160" s="796"/>
      <c r="AY160" s="800"/>
      <c r="AZ160" s="796"/>
      <c r="BA160" s="800"/>
      <c r="BB160" s="796"/>
      <c r="BC160" s="800"/>
      <c r="BD160" s="796"/>
      <c r="BE160" s="800"/>
      <c r="BF160" s="796"/>
      <c r="BG160" s="800"/>
      <c r="BH160" s="796"/>
      <c r="BI160" s="800"/>
      <c r="BJ160" s="799"/>
    </row>
    <row r="161" spans="1:62" ht="18" customHeight="1">
      <c r="B161" s="724"/>
      <c r="C161" s="725"/>
      <c r="G161" s="1309" t="s">
        <v>651</v>
      </c>
      <c r="H161" s="1310"/>
      <c r="J161" s="158">
        <v>124</v>
      </c>
      <c r="K161" s="1306"/>
      <c r="L161" s="1307"/>
      <c r="M161" s="1307"/>
      <c r="N161" s="1308"/>
      <c r="Q161" s="160">
        <v>158</v>
      </c>
      <c r="R161" s="289">
        <f t="shared" si="6"/>
        <v>158</v>
      </c>
      <c r="T161" s="160">
        <v>158</v>
      </c>
      <c r="U161" s="798">
        <v>158</v>
      </c>
      <c r="V161" s="792"/>
      <c r="W161" s="796"/>
      <c r="X161" s="800"/>
      <c r="Y161" s="799"/>
      <c r="AK161" s="160">
        <v>158</v>
      </c>
      <c r="AL161" s="798"/>
      <c r="AM161" s="792"/>
      <c r="AN161" s="796"/>
      <c r="AO161" s="800"/>
      <c r="AP161" s="796"/>
      <c r="AQ161" s="800"/>
      <c r="AR161" s="796"/>
      <c r="AS161" s="800"/>
      <c r="AT161" s="796"/>
      <c r="AU161" s="800"/>
      <c r="AV161" s="796"/>
      <c r="AW161" s="800"/>
      <c r="AX161" s="796"/>
      <c r="AY161" s="800"/>
      <c r="AZ161" s="796"/>
      <c r="BA161" s="800"/>
      <c r="BB161" s="796"/>
      <c r="BC161" s="800"/>
      <c r="BD161" s="796"/>
      <c r="BE161" s="800"/>
      <c r="BF161" s="796"/>
      <c r="BG161" s="800"/>
      <c r="BH161" s="796"/>
      <c r="BI161" s="800"/>
      <c r="BJ161" s="799"/>
    </row>
    <row r="162" spans="1:62" ht="18" customHeight="1">
      <c r="B162" s="724"/>
      <c r="C162" s="725"/>
      <c r="G162" s="1309" t="s">
        <v>651</v>
      </c>
      <c r="H162" s="1310"/>
      <c r="J162" s="158">
        <v>125</v>
      </c>
      <c r="K162" s="1306"/>
      <c r="L162" s="1307"/>
      <c r="M162" s="1307"/>
      <c r="N162" s="1308"/>
      <c r="Q162" s="160">
        <v>159</v>
      </c>
      <c r="R162" s="289">
        <f t="shared" si="6"/>
        <v>159</v>
      </c>
      <c r="T162" s="160">
        <v>159</v>
      </c>
      <c r="U162" s="798">
        <v>159</v>
      </c>
      <c r="V162" s="792"/>
      <c r="W162" s="796"/>
      <c r="X162" s="800"/>
      <c r="Y162" s="799"/>
      <c r="AK162" s="160">
        <v>159</v>
      </c>
      <c r="AL162" s="798"/>
      <c r="AM162" s="792"/>
      <c r="AN162" s="796"/>
      <c r="AO162" s="800"/>
      <c r="AP162" s="796"/>
      <c r="AQ162" s="800"/>
      <c r="AR162" s="796"/>
      <c r="AS162" s="800"/>
      <c r="AT162" s="796"/>
      <c r="AU162" s="800"/>
      <c r="AV162" s="796"/>
      <c r="AW162" s="800"/>
      <c r="AX162" s="796"/>
      <c r="AY162" s="800"/>
      <c r="AZ162" s="796"/>
      <c r="BA162" s="800"/>
      <c r="BB162" s="796"/>
      <c r="BC162" s="800"/>
      <c r="BD162" s="796"/>
      <c r="BE162" s="800"/>
      <c r="BF162" s="796"/>
      <c r="BG162" s="800"/>
      <c r="BH162" s="796"/>
      <c r="BI162" s="800"/>
      <c r="BJ162" s="799"/>
    </row>
    <row r="163" spans="1:62" ht="18" customHeight="1">
      <c r="B163" s="724"/>
      <c r="C163" s="725"/>
      <c r="G163" s="1309" t="s">
        <v>651</v>
      </c>
      <c r="H163" s="1310"/>
      <c r="J163" s="158">
        <v>126</v>
      </c>
      <c r="K163" s="1306"/>
      <c r="L163" s="1307"/>
      <c r="M163" s="1307"/>
      <c r="N163" s="1308"/>
      <c r="Q163" s="160">
        <v>160</v>
      </c>
      <c r="R163" s="289">
        <f t="shared" si="6"/>
        <v>160</v>
      </c>
      <c r="T163" s="160">
        <v>160</v>
      </c>
      <c r="U163" s="798">
        <v>160</v>
      </c>
      <c r="V163" s="792"/>
      <c r="W163" s="796"/>
      <c r="X163" s="800"/>
      <c r="Y163" s="799"/>
      <c r="AK163" s="160">
        <v>160</v>
      </c>
      <c r="AL163" s="798"/>
      <c r="AM163" s="792"/>
      <c r="AN163" s="796"/>
      <c r="AO163" s="800"/>
      <c r="AP163" s="796"/>
      <c r="AQ163" s="800"/>
      <c r="AR163" s="796"/>
      <c r="AS163" s="800"/>
      <c r="AT163" s="796"/>
      <c r="AU163" s="800"/>
      <c r="AV163" s="796"/>
      <c r="AW163" s="800"/>
      <c r="AX163" s="796"/>
      <c r="AY163" s="800"/>
      <c r="AZ163" s="796"/>
      <c r="BA163" s="800"/>
      <c r="BB163" s="796"/>
      <c r="BC163" s="800"/>
      <c r="BD163" s="796"/>
      <c r="BE163" s="800"/>
      <c r="BF163" s="796"/>
      <c r="BG163" s="800"/>
      <c r="BH163" s="796"/>
      <c r="BI163" s="800"/>
      <c r="BJ163" s="799"/>
    </row>
    <row r="164" spans="1:62" ht="18" customHeight="1">
      <c r="B164" s="724"/>
      <c r="C164" s="725"/>
      <c r="G164" s="1309" t="s">
        <v>651</v>
      </c>
      <c r="H164" s="1310"/>
      <c r="J164" s="158">
        <v>127</v>
      </c>
      <c r="K164" s="1306"/>
      <c r="L164" s="1307"/>
      <c r="M164" s="1307"/>
      <c r="N164" s="1308"/>
      <c r="Q164" s="160">
        <v>161</v>
      </c>
      <c r="R164" s="289">
        <f t="shared" si="6"/>
        <v>161</v>
      </c>
      <c r="T164" s="160">
        <v>161</v>
      </c>
      <c r="U164" s="798">
        <v>161</v>
      </c>
      <c r="V164" s="792"/>
      <c r="W164" s="796"/>
      <c r="X164" s="800"/>
      <c r="Y164" s="799"/>
      <c r="AK164" s="160">
        <v>161</v>
      </c>
      <c r="AL164" s="798"/>
      <c r="AM164" s="792"/>
      <c r="AN164" s="796"/>
      <c r="AO164" s="800"/>
      <c r="AP164" s="796"/>
      <c r="AQ164" s="800"/>
      <c r="AR164" s="796"/>
      <c r="AS164" s="800"/>
      <c r="AT164" s="796"/>
      <c r="AU164" s="800"/>
      <c r="AV164" s="796"/>
      <c r="AW164" s="800"/>
      <c r="AX164" s="796"/>
      <c r="AY164" s="800"/>
      <c r="AZ164" s="796"/>
      <c r="BA164" s="800"/>
      <c r="BB164" s="796"/>
      <c r="BC164" s="800"/>
      <c r="BD164" s="796"/>
      <c r="BE164" s="800"/>
      <c r="BF164" s="796"/>
      <c r="BG164" s="800"/>
      <c r="BH164" s="796"/>
      <c r="BI164" s="800"/>
      <c r="BJ164" s="799"/>
    </row>
    <row r="165" spans="1:62" ht="18" customHeight="1">
      <c r="B165" s="724"/>
      <c r="C165" s="725"/>
      <c r="G165" s="1309" t="s">
        <v>651</v>
      </c>
      <c r="H165" s="1310"/>
      <c r="J165" s="158">
        <v>128</v>
      </c>
      <c r="K165" s="1306"/>
      <c r="L165" s="1307"/>
      <c r="M165" s="1307"/>
      <c r="N165" s="1308"/>
      <c r="Q165" s="160">
        <v>162</v>
      </c>
      <c r="R165" s="289">
        <f t="shared" si="6"/>
        <v>162</v>
      </c>
      <c r="T165" s="160">
        <v>162</v>
      </c>
      <c r="U165" s="798">
        <v>162</v>
      </c>
      <c r="V165" s="792"/>
      <c r="W165" s="796"/>
      <c r="X165" s="800"/>
      <c r="Y165" s="799"/>
      <c r="AK165" s="160">
        <v>162</v>
      </c>
      <c r="AL165" s="798"/>
      <c r="AM165" s="792"/>
      <c r="AN165" s="796"/>
      <c r="AO165" s="800"/>
      <c r="AP165" s="796"/>
      <c r="AQ165" s="800"/>
      <c r="AR165" s="796"/>
      <c r="AS165" s="800"/>
      <c r="AT165" s="796"/>
      <c r="AU165" s="800"/>
      <c r="AV165" s="796"/>
      <c r="AW165" s="800"/>
      <c r="AX165" s="796"/>
      <c r="AY165" s="800"/>
      <c r="AZ165" s="796"/>
      <c r="BA165" s="800"/>
      <c r="BB165" s="796"/>
      <c r="BC165" s="800"/>
      <c r="BD165" s="796"/>
      <c r="BE165" s="800"/>
      <c r="BF165" s="796"/>
      <c r="BG165" s="800"/>
      <c r="BH165" s="796"/>
      <c r="BI165" s="800"/>
      <c r="BJ165" s="799"/>
    </row>
    <row r="166" spans="1:62" ht="18" customHeight="1">
      <c r="B166" s="724"/>
      <c r="C166" s="725"/>
      <c r="G166" s="1309" t="s">
        <v>651</v>
      </c>
      <c r="H166" s="1310"/>
      <c r="J166" s="158">
        <v>129</v>
      </c>
      <c r="K166" s="1306"/>
      <c r="L166" s="1307"/>
      <c r="M166" s="1307"/>
      <c r="N166" s="1308"/>
      <c r="Q166" s="160">
        <v>163</v>
      </c>
      <c r="R166" s="289">
        <f t="shared" si="6"/>
        <v>163</v>
      </c>
      <c r="T166" s="160">
        <v>163</v>
      </c>
      <c r="U166" s="798">
        <v>163</v>
      </c>
      <c r="V166" s="792"/>
      <c r="W166" s="796"/>
      <c r="X166" s="800"/>
      <c r="Y166" s="799"/>
      <c r="AK166" s="160">
        <v>163</v>
      </c>
      <c r="AL166" s="798"/>
      <c r="AM166" s="792"/>
      <c r="AN166" s="796"/>
      <c r="AO166" s="800"/>
      <c r="AP166" s="796"/>
      <c r="AQ166" s="800"/>
      <c r="AR166" s="796"/>
      <c r="AS166" s="800"/>
      <c r="AT166" s="796"/>
      <c r="AU166" s="800"/>
      <c r="AV166" s="796"/>
      <c r="AW166" s="800"/>
      <c r="AX166" s="796"/>
      <c r="AY166" s="800"/>
      <c r="AZ166" s="796"/>
      <c r="BA166" s="800"/>
      <c r="BB166" s="796"/>
      <c r="BC166" s="800"/>
      <c r="BD166" s="796"/>
      <c r="BE166" s="800"/>
      <c r="BF166" s="796"/>
      <c r="BG166" s="800"/>
      <c r="BH166" s="796"/>
      <c r="BI166" s="800"/>
      <c r="BJ166" s="799"/>
    </row>
    <row r="167" spans="1:62" ht="18" customHeight="1">
      <c r="B167" s="724"/>
      <c r="C167" s="725"/>
      <c r="G167" s="1309" t="s">
        <v>651</v>
      </c>
      <c r="H167" s="1310"/>
      <c r="J167" s="158">
        <v>130</v>
      </c>
      <c r="K167" s="1306"/>
      <c r="L167" s="1307"/>
      <c r="M167" s="1307"/>
      <c r="N167" s="1308"/>
      <c r="Q167" s="160">
        <v>164</v>
      </c>
      <c r="R167" s="289">
        <f t="shared" si="6"/>
        <v>164</v>
      </c>
      <c r="T167" s="160">
        <v>164</v>
      </c>
      <c r="U167" s="798">
        <v>164</v>
      </c>
      <c r="V167" s="792"/>
      <c r="W167" s="796"/>
      <c r="X167" s="800"/>
      <c r="Y167" s="799"/>
      <c r="AK167" s="160">
        <v>164</v>
      </c>
      <c r="AL167" s="798"/>
      <c r="AM167" s="792"/>
      <c r="AN167" s="796"/>
      <c r="AO167" s="800"/>
      <c r="AP167" s="796"/>
      <c r="AQ167" s="800"/>
      <c r="AR167" s="796"/>
      <c r="AS167" s="800"/>
      <c r="AT167" s="796"/>
      <c r="AU167" s="800"/>
      <c r="AV167" s="796"/>
      <c r="AW167" s="800"/>
      <c r="AX167" s="796"/>
      <c r="AY167" s="800"/>
      <c r="AZ167" s="796"/>
      <c r="BA167" s="800"/>
      <c r="BB167" s="796"/>
      <c r="BC167" s="800"/>
      <c r="BD167" s="796"/>
      <c r="BE167" s="800"/>
      <c r="BF167" s="796"/>
      <c r="BG167" s="800"/>
      <c r="BH167" s="796"/>
      <c r="BI167" s="800"/>
      <c r="BJ167" s="799"/>
    </row>
    <row r="168" spans="1:62" ht="18" customHeight="1">
      <c r="G168"/>
      <c r="H168"/>
      <c r="J168" s="158">
        <v>131</v>
      </c>
      <c r="K168" s="1306"/>
      <c r="L168" s="1307"/>
      <c r="M168" s="1307"/>
      <c r="N168" s="1308"/>
      <c r="Q168" s="160">
        <v>165</v>
      </c>
      <c r="R168" s="289">
        <f t="shared" si="6"/>
        <v>165</v>
      </c>
      <c r="T168" s="160">
        <v>165</v>
      </c>
      <c r="U168" s="798">
        <v>165</v>
      </c>
      <c r="V168" s="792"/>
      <c r="W168" s="796"/>
      <c r="X168" s="800"/>
      <c r="Y168" s="799"/>
      <c r="AK168" s="160">
        <v>165</v>
      </c>
      <c r="AL168" s="798"/>
      <c r="AM168" s="792"/>
      <c r="AN168" s="796"/>
      <c r="AO168" s="800"/>
      <c r="AP168" s="796"/>
      <c r="AQ168" s="800"/>
      <c r="AR168" s="796"/>
      <c r="AS168" s="800"/>
      <c r="AT168" s="796"/>
      <c r="AU168" s="800"/>
      <c r="AV168" s="796"/>
      <c r="AW168" s="800"/>
      <c r="AX168" s="796"/>
      <c r="AY168" s="800"/>
      <c r="AZ168" s="796"/>
      <c r="BA168" s="800"/>
      <c r="BB168" s="796"/>
      <c r="BC168" s="800"/>
      <c r="BD168" s="796"/>
      <c r="BE168" s="800"/>
      <c r="BF168" s="796"/>
      <c r="BG168" s="800"/>
      <c r="BH168" s="796"/>
      <c r="BI168" s="800"/>
      <c r="BJ168" s="799"/>
    </row>
    <row r="169" spans="1:62" ht="18" customHeight="1">
      <c r="J169" s="158">
        <v>132</v>
      </c>
      <c r="K169" s="1306"/>
      <c r="L169" s="1307"/>
      <c r="M169" s="1307"/>
      <c r="N169" s="1308"/>
      <c r="Q169" s="160">
        <v>166</v>
      </c>
      <c r="R169" s="289">
        <f t="shared" si="6"/>
        <v>166</v>
      </c>
      <c r="T169" s="160">
        <v>166</v>
      </c>
      <c r="U169" s="798">
        <v>166</v>
      </c>
      <c r="V169" s="792"/>
      <c r="W169" s="796"/>
      <c r="X169" s="800"/>
      <c r="Y169" s="799"/>
      <c r="AK169" s="160">
        <v>166</v>
      </c>
      <c r="AL169" s="798"/>
      <c r="AM169" s="792"/>
      <c r="AN169" s="796"/>
      <c r="AO169" s="800"/>
      <c r="AP169" s="796"/>
      <c r="AQ169" s="800"/>
      <c r="AR169" s="796"/>
      <c r="AS169" s="800"/>
      <c r="AT169" s="796"/>
      <c r="AU169" s="800"/>
      <c r="AV169" s="796"/>
      <c r="AW169" s="800"/>
      <c r="AX169" s="796"/>
      <c r="AY169" s="800"/>
      <c r="AZ169" s="796"/>
      <c r="BA169" s="800"/>
      <c r="BB169" s="796"/>
      <c r="BC169" s="800"/>
      <c r="BD169" s="796"/>
      <c r="BE169" s="800"/>
      <c r="BF169" s="796"/>
      <c r="BG169" s="800"/>
      <c r="BH169" s="796"/>
      <c r="BI169" s="800"/>
      <c r="BJ169" s="799"/>
    </row>
    <row r="170" spans="1:62" ht="18" customHeight="1">
      <c r="A170" s="12"/>
      <c r="B170" s="6"/>
      <c r="J170" s="158">
        <v>133</v>
      </c>
      <c r="K170" s="1306"/>
      <c r="L170" s="1307"/>
      <c r="M170" s="1307"/>
      <c r="N170" s="1308"/>
      <c r="Q170" s="160">
        <v>167</v>
      </c>
      <c r="R170" s="289">
        <f t="shared" si="6"/>
        <v>167</v>
      </c>
      <c r="T170" s="160">
        <v>167</v>
      </c>
      <c r="U170" s="798">
        <v>167</v>
      </c>
      <c r="V170" s="792"/>
      <c r="W170" s="796"/>
      <c r="X170" s="800"/>
      <c r="Y170" s="799"/>
      <c r="AK170" s="160">
        <v>167</v>
      </c>
      <c r="AL170" s="798"/>
      <c r="AM170" s="792"/>
      <c r="AN170" s="796"/>
      <c r="AO170" s="800"/>
      <c r="AP170" s="796"/>
      <c r="AQ170" s="800"/>
      <c r="AR170" s="796"/>
      <c r="AS170" s="800"/>
      <c r="AT170" s="796"/>
      <c r="AU170" s="800"/>
      <c r="AV170" s="796"/>
      <c r="AW170" s="800"/>
      <c r="AX170" s="796"/>
      <c r="AY170" s="800"/>
      <c r="AZ170" s="796"/>
      <c r="BA170" s="800"/>
      <c r="BB170" s="796"/>
      <c r="BC170" s="800"/>
      <c r="BD170" s="796"/>
      <c r="BE170" s="800"/>
      <c r="BF170" s="796"/>
      <c r="BG170" s="800"/>
      <c r="BH170" s="796"/>
      <c r="BI170" s="800"/>
      <c r="BJ170" s="799"/>
    </row>
    <row r="171" spans="1:62" ht="18" customHeight="1">
      <c r="A171" s="12" t="s">
        <v>741</v>
      </c>
      <c r="B171" s="6" t="s">
        <v>750</v>
      </c>
      <c r="J171" s="158">
        <v>134</v>
      </c>
      <c r="K171" s="1306"/>
      <c r="L171" s="1307"/>
      <c r="M171" s="1307"/>
      <c r="N171" s="1308"/>
      <c r="Q171" s="160">
        <v>168</v>
      </c>
      <c r="R171" s="289">
        <f t="shared" si="6"/>
        <v>168</v>
      </c>
      <c r="T171" s="160">
        <v>168</v>
      </c>
      <c r="U171" s="798">
        <v>168</v>
      </c>
      <c r="V171" s="792"/>
      <c r="W171" s="796"/>
      <c r="X171" s="800"/>
      <c r="Y171" s="799"/>
      <c r="AK171" s="160">
        <v>168</v>
      </c>
      <c r="AL171" s="798"/>
      <c r="AM171" s="792"/>
      <c r="AN171" s="796"/>
      <c r="AO171" s="800"/>
      <c r="AP171" s="796"/>
      <c r="AQ171" s="800"/>
      <c r="AR171" s="796"/>
      <c r="AS171" s="800"/>
      <c r="AT171" s="796"/>
      <c r="AU171" s="800"/>
      <c r="AV171" s="796"/>
      <c r="AW171" s="800"/>
      <c r="AX171" s="796"/>
      <c r="AY171" s="800"/>
      <c r="AZ171" s="796"/>
      <c r="BA171" s="800"/>
      <c r="BB171" s="796"/>
      <c r="BC171" s="800"/>
      <c r="BD171" s="796"/>
      <c r="BE171" s="800"/>
      <c r="BF171" s="796"/>
      <c r="BG171" s="800"/>
      <c r="BH171" s="796"/>
      <c r="BI171" s="800"/>
      <c r="BJ171" s="799"/>
    </row>
    <row r="172" spans="1:62" ht="18" customHeight="1">
      <c r="A172" s="10">
        <v>1</v>
      </c>
      <c r="B172" s="10" t="s">
        <v>748</v>
      </c>
      <c r="D172" s="724">
        <v>0</v>
      </c>
      <c r="E172" s="735"/>
      <c r="F172" s="10"/>
      <c r="J172" s="158">
        <v>135</v>
      </c>
      <c r="K172" s="1306"/>
      <c r="L172" s="1307"/>
      <c r="M172" s="1307"/>
      <c r="N172" s="1308"/>
      <c r="Q172" s="160">
        <v>169</v>
      </c>
      <c r="R172" s="289">
        <f t="shared" si="6"/>
        <v>169</v>
      </c>
      <c r="T172" s="160">
        <v>169</v>
      </c>
      <c r="U172" s="798">
        <v>169</v>
      </c>
      <c r="V172" s="792"/>
      <c r="W172" s="796"/>
      <c r="X172" s="800"/>
      <c r="Y172" s="799"/>
      <c r="AK172" s="160">
        <v>169</v>
      </c>
      <c r="AL172" s="798"/>
      <c r="AM172" s="792"/>
      <c r="AN172" s="796"/>
      <c r="AO172" s="800"/>
      <c r="AP172" s="796"/>
      <c r="AQ172" s="800"/>
      <c r="AR172" s="796"/>
      <c r="AS172" s="800"/>
      <c r="AT172" s="796"/>
      <c r="AU172" s="800"/>
      <c r="AV172" s="796"/>
      <c r="AW172" s="800"/>
      <c r="AX172" s="796"/>
      <c r="AY172" s="800"/>
      <c r="AZ172" s="796"/>
      <c r="BA172" s="800"/>
      <c r="BB172" s="796"/>
      <c r="BC172" s="800"/>
      <c r="BD172" s="796"/>
      <c r="BE172" s="800"/>
      <c r="BF172" s="796"/>
      <c r="BG172" s="800"/>
      <c r="BH172" s="796"/>
      <c r="BI172" s="800"/>
      <c r="BJ172" s="799"/>
    </row>
    <row r="173" spans="1:62" ht="18" customHeight="1">
      <c r="A173" s="10"/>
      <c r="B173" s="10" t="s">
        <v>743</v>
      </c>
      <c r="C173" s="10"/>
      <c r="D173" s="724" t="s">
        <v>746</v>
      </c>
      <c r="E173" s="735"/>
      <c r="J173" s="158">
        <v>136</v>
      </c>
      <c r="K173" s="1306"/>
      <c r="L173" s="1307"/>
      <c r="M173" s="1307"/>
      <c r="N173" s="1308"/>
      <c r="Q173" s="160">
        <v>170</v>
      </c>
      <c r="R173" s="289">
        <f t="shared" si="6"/>
        <v>170</v>
      </c>
      <c r="T173" s="160">
        <v>170</v>
      </c>
      <c r="U173" s="798">
        <v>170</v>
      </c>
      <c r="V173" s="792"/>
      <c r="W173" s="796"/>
      <c r="X173" s="800"/>
      <c r="Y173" s="799"/>
      <c r="AK173" s="160">
        <v>170</v>
      </c>
      <c r="AL173" s="798"/>
      <c r="AM173" s="792"/>
      <c r="AN173" s="796"/>
      <c r="AO173" s="800"/>
      <c r="AP173" s="796"/>
      <c r="AQ173" s="800"/>
      <c r="AR173" s="796"/>
      <c r="AS173" s="800"/>
      <c r="AT173" s="796"/>
      <c r="AU173" s="800"/>
      <c r="AV173" s="796"/>
      <c r="AW173" s="800"/>
      <c r="AX173" s="796"/>
      <c r="AY173" s="800"/>
      <c r="AZ173" s="796"/>
      <c r="BA173" s="800"/>
      <c r="BB173" s="796"/>
      <c r="BC173" s="800"/>
      <c r="BD173" s="796"/>
      <c r="BE173" s="800"/>
      <c r="BF173" s="796"/>
      <c r="BG173" s="800"/>
      <c r="BH173" s="796"/>
      <c r="BI173" s="800"/>
      <c r="BJ173" s="799"/>
    </row>
    <row r="174" spans="1:62" ht="18" customHeight="1">
      <c r="B174" s="10" t="s">
        <v>544</v>
      </c>
      <c r="C174" s="10"/>
      <c r="D174" s="724">
        <v>26</v>
      </c>
      <c r="E174" s="735"/>
      <c r="J174" s="158">
        <v>137</v>
      </c>
      <c r="K174" s="1306"/>
      <c r="L174" s="1307"/>
      <c r="M174" s="1307"/>
      <c r="N174" s="1308"/>
      <c r="Q174" s="160">
        <v>171</v>
      </c>
      <c r="R174" s="289">
        <f t="shared" si="6"/>
        <v>171</v>
      </c>
      <c r="T174" s="160">
        <v>171</v>
      </c>
      <c r="U174" s="798">
        <v>171</v>
      </c>
      <c r="V174" s="792"/>
      <c r="W174" s="796"/>
      <c r="X174" s="800"/>
      <c r="Y174" s="799"/>
      <c r="AK174" s="160">
        <v>171</v>
      </c>
      <c r="AL174" s="798"/>
      <c r="AM174" s="792"/>
      <c r="AN174" s="796"/>
      <c r="AO174" s="800"/>
      <c r="AP174" s="796"/>
      <c r="AQ174" s="800"/>
      <c r="AR174" s="796"/>
      <c r="AS174" s="800"/>
      <c r="AT174" s="796"/>
      <c r="AU174" s="800"/>
      <c r="AV174" s="796"/>
      <c r="AW174" s="800"/>
      <c r="AX174" s="796"/>
      <c r="AY174" s="800"/>
      <c r="AZ174" s="796"/>
      <c r="BA174" s="800"/>
      <c r="BB174" s="796"/>
      <c r="BC174" s="800"/>
      <c r="BD174" s="796"/>
      <c r="BE174" s="800"/>
      <c r="BF174" s="796"/>
      <c r="BG174" s="800"/>
      <c r="BH174" s="796"/>
      <c r="BI174" s="800"/>
      <c r="BJ174" s="799"/>
    </row>
    <row r="175" spans="1:62" ht="18" customHeight="1">
      <c r="B175" s="10" t="s">
        <v>744</v>
      </c>
      <c r="C175" s="10"/>
      <c r="D175" s="724" t="s">
        <v>747</v>
      </c>
      <c r="E175" s="735"/>
      <c r="J175" s="158">
        <v>138</v>
      </c>
      <c r="K175" s="1306"/>
      <c r="L175" s="1307"/>
      <c r="M175" s="1307"/>
      <c r="N175" s="1308"/>
      <c r="Q175" s="160">
        <v>172</v>
      </c>
      <c r="R175" s="289">
        <f t="shared" si="6"/>
        <v>172</v>
      </c>
      <c r="T175" s="160">
        <v>172</v>
      </c>
      <c r="U175" s="798">
        <v>172</v>
      </c>
      <c r="V175" s="792"/>
      <c r="W175" s="796"/>
      <c r="X175" s="800"/>
      <c r="Y175" s="799"/>
      <c r="AK175" s="160">
        <v>172</v>
      </c>
      <c r="AL175" s="798"/>
      <c r="AM175" s="792"/>
      <c r="AN175" s="796"/>
      <c r="AO175" s="800"/>
      <c r="AP175" s="796"/>
      <c r="AQ175" s="800"/>
      <c r="AR175" s="796"/>
      <c r="AS175" s="800"/>
      <c r="AT175" s="796"/>
      <c r="AU175" s="800"/>
      <c r="AV175" s="796"/>
      <c r="AW175" s="800"/>
      <c r="AX175" s="796"/>
      <c r="AY175" s="800"/>
      <c r="AZ175" s="796"/>
      <c r="BA175" s="800"/>
      <c r="BB175" s="796"/>
      <c r="BC175" s="800"/>
      <c r="BD175" s="796"/>
      <c r="BE175" s="800"/>
      <c r="BF175" s="796"/>
      <c r="BG175" s="800"/>
      <c r="BH175" s="796"/>
      <c r="BI175" s="800"/>
      <c r="BJ175" s="799"/>
    </row>
    <row r="176" spans="1:62" ht="18" customHeight="1">
      <c r="A176" s="10">
        <v>2</v>
      </c>
      <c r="B176" s="10" t="s">
        <v>749</v>
      </c>
      <c r="D176" s="724">
        <v>0</v>
      </c>
      <c r="E176" s="736"/>
      <c r="J176" s="158">
        <v>139</v>
      </c>
      <c r="K176" s="1306"/>
      <c r="L176" s="1307"/>
      <c r="M176" s="1307"/>
      <c r="N176" s="1308"/>
      <c r="Q176" s="160">
        <v>173</v>
      </c>
      <c r="R176" s="289">
        <f t="shared" si="6"/>
        <v>173</v>
      </c>
      <c r="T176" s="160">
        <v>173</v>
      </c>
      <c r="U176" s="798">
        <v>173</v>
      </c>
      <c r="V176" s="792"/>
      <c r="W176" s="796"/>
      <c r="X176" s="800"/>
      <c r="Y176" s="799"/>
      <c r="AK176" s="160">
        <v>173</v>
      </c>
      <c r="AL176" s="798"/>
      <c r="AM176" s="792"/>
      <c r="AN176" s="796"/>
      <c r="AO176" s="800"/>
      <c r="AP176" s="796"/>
      <c r="AQ176" s="800"/>
      <c r="AR176" s="796"/>
      <c r="AS176" s="800"/>
      <c r="AT176" s="796"/>
      <c r="AU176" s="800"/>
      <c r="AV176" s="796"/>
      <c r="AW176" s="800"/>
      <c r="AX176" s="796"/>
      <c r="AY176" s="800"/>
      <c r="AZ176" s="796"/>
      <c r="BA176" s="800"/>
      <c r="BB176" s="796"/>
      <c r="BC176" s="800"/>
      <c r="BD176" s="796"/>
      <c r="BE176" s="800"/>
      <c r="BF176" s="796"/>
      <c r="BG176" s="800"/>
      <c r="BH176" s="796"/>
      <c r="BI176" s="800"/>
      <c r="BJ176" s="799"/>
    </row>
    <row r="177" spans="1:62" ht="18" customHeight="1">
      <c r="B177" s="10" t="s">
        <v>743</v>
      </c>
      <c r="C177" s="10"/>
      <c r="D177" s="724" t="s">
        <v>746</v>
      </c>
      <c r="E177" s="735"/>
      <c r="J177" s="158">
        <v>140</v>
      </c>
      <c r="K177" s="1306"/>
      <c r="L177" s="1307"/>
      <c r="M177" s="1307"/>
      <c r="N177" s="1308"/>
      <c r="Q177" s="160">
        <v>174</v>
      </c>
      <c r="R177" s="289">
        <f t="shared" si="6"/>
        <v>174</v>
      </c>
      <c r="T177" s="160">
        <v>174</v>
      </c>
      <c r="U177" s="798">
        <v>174</v>
      </c>
      <c r="V177" s="792"/>
      <c r="W177" s="796"/>
      <c r="X177" s="800"/>
      <c r="Y177" s="799"/>
      <c r="AK177" s="160">
        <v>174</v>
      </c>
      <c r="AL177" s="798"/>
      <c r="AM177" s="792"/>
      <c r="AN177" s="796"/>
      <c r="AO177" s="800"/>
      <c r="AP177" s="796"/>
      <c r="AQ177" s="800"/>
      <c r="AR177" s="796"/>
      <c r="AS177" s="800"/>
      <c r="AT177" s="796"/>
      <c r="AU177" s="800"/>
      <c r="AV177" s="796"/>
      <c r="AW177" s="800"/>
      <c r="AX177" s="796"/>
      <c r="AY177" s="800"/>
      <c r="AZ177" s="796"/>
      <c r="BA177" s="800"/>
      <c r="BB177" s="796"/>
      <c r="BC177" s="800"/>
      <c r="BD177" s="796"/>
      <c r="BE177" s="800"/>
      <c r="BF177" s="796"/>
      <c r="BG177" s="800"/>
      <c r="BH177" s="796"/>
      <c r="BI177" s="800"/>
      <c r="BJ177" s="799"/>
    </row>
    <row r="178" spans="1:62" ht="18" customHeight="1">
      <c r="B178" s="10" t="s">
        <v>544</v>
      </c>
      <c r="C178" s="10"/>
      <c r="D178" s="724">
        <v>16</v>
      </c>
      <c r="E178" s="735"/>
      <c r="J178" s="158">
        <v>141</v>
      </c>
      <c r="K178" s="1306"/>
      <c r="L178" s="1307"/>
      <c r="M178" s="1307"/>
      <c r="N178" s="1308"/>
      <c r="Q178" s="160">
        <v>175</v>
      </c>
      <c r="R178" s="289">
        <f t="shared" si="6"/>
        <v>175</v>
      </c>
      <c r="T178" s="160">
        <v>175</v>
      </c>
      <c r="U178" s="798">
        <v>175</v>
      </c>
      <c r="V178" s="792"/>
      <c r="W178" s="796"/>
      <c r="X178" s="800"/>
      <c r="Y178" s="799"/>
      <c r="AK178" s="160">
        <v>175</v>
      </c>
      <c r="AL178" s="798"/>
      <c r="AM178" s="792"/>
      <c r="AN178" s="796"/>
      <c r="AO178" s="800"/>
      <c r="AP178" s="796"/>
      <c r="AQ178" s="800"/>
      <c r="AR178" s="796"/>
      <c r="AS178" s="800"/>
      <c r="AT178" s="796"/>
      <c r="AU178" s="800"/>
      <c r="AV178" s="796"/>
      <c r="AW178" s="800"/>
      <c r="AX178" s="796"/>
      <c r="AY178" s="800"/>
      <c r="AZ178" s="796"/>
      <c r="BA178" s="800"/>
      <c r="BB178" s="796"/>
      <c r="BC178" s="800"/>
      <c r="BD178" s="796"/>
      <c r="BE178" s="800"/>
      <c r="BF178" s="796"/>
      <c r="BG178" s="800"/>
      <c r="BH178" s="796"/>
      <c r="BI178" s="800"/>
      <c r="BJ178" s="799"/>
    </row>
    <row r="179" spans="1:62" ht="18" customHeight="1">
      <c r="B179" s="10" t="s">
        <v>744</v>
      </c>
      <c r="C179" s="10"/>
      <c r="D179" s="724" t="s">
        <v>747</v>
      </c>
      <c r="E179" s="735"/>
      <c r="J179" s="158">
        <v>142</v>
      </c>
      <c r="K179" s="1306"/>
      <c r="L179" s="1307"/>
      <c r="M179" s="1307"/>
      <c r="N179" s="1308"/>
      <c r="Q179" s="160">
        <v>176</v>
      </c>
      <c r="R179" s="289">
        <f t="shared" si="6"/>
        <v>176</v>
      </c>
      <c r="T179" s="160">
        <v>176</v>
      </c>
      <c r="U179" s="798">
        <v>176</v>
      </c>
      <c r="V179" s="792"/>
      <c r="W179" s="796"/>
      <c r="X179" s="800"/>
      <c r="Y179" s="799"/>
      <c r="AK179" s="160">
        <v>176</v>
      </c>
      <c r="AL179" s="798"/>
      <c r="AM179" s="792"/>
      <c r="AN179" s="796"/>
      <c r="AO179" s="800"/>
      <c r="AP179" s="796"/>
      <c r="AQ179" s="800"/>
      <c r="AR179" s="796"/>
      <c r="AS179" s="800"/>
      <c r="AT179" s="796"/>
      <c r="AU179" s="800"/>
      <c r="AV179" s="796"/>
      <c r="AW179" s="800"/>
      <c r="AX179" s="796"/>
      <c r="AY179" s="800"/>
      <c r="AZ179" s="796"/>
      <c r="BA179" s="800"/>
      <c r="BB179" s="796"/>
      <c r="BC179" s="800"/>
      <c r="BD179" s="796"/>
      <c r="BE179" s="800"/>
      <c r="BF179" s="796"/>
      <c r="BG179" s="800"/>
      <c r="BH179" s="796"/>
      <c r="BI179" s="800"/>
      <c r="BJ179" s="799"/>
    </row>
    <row r="180" spans="1:62" ht="18" customHeight="1">
      <c r="A180" s="10">
        <v>3</v>
      </c>
      <c r="B180" s="10" t="s">
        <v>742</v>
      </c>
      <c r="C180"/>
      <c r="D180"/>
      <c r="E180"/>
      <c r="F180"/>
      <c r="J180" s="158">
        <v>143</v>
      </c>
      <c r="K180" s="1306"/>
      <c r="L180" s="1307"/>
      <c r="M180" s="1307"/>
      <c r="N180" s="1308"/>
      <c r="Q180" s="160">
        <v>177</v>
      </c>
      <c r="R180" s="289">
        <f t="shared" si="6"/>
        <v>177</v>
      </c>
      <c r="T180" s="160">
        <v>177</v>
      </c>
      <c r="U180" s="798">
        <v>177</v>
      </c>
      <c r="V180" s="792"/>
      <c r="W180" s="796"/>
      <c r="X180" s="800"/>
      <c r="Y180" s="799"/>
      <c r="AK180" s="160">
        <v>177</v>
      </c>
      <c r="AL180" s="798"/>
      <c r="AM180" s="792"/>
      <c r="AN180" s="796"/>
      <c r="AO180" s="800"/>
      <c r="AP180" s="796"/>
      <c r="AQ180" s="800"/>
      <c r="AR180" s="796"/>
      <c r="AS180" s="800"/>
      <c r="AT180" s="796"/>
      <c r="AU180" s="800"/>
      <c r="AV180" s="796"/>
      <c r="AW180" s="800"/>
      <c r="AX180" s="796"/>
      <c r="AY180" s="800"/>
      <c r="AZ180" s="796"/>
      <c r="BA180" s="800"/>
      <c r="BB180" s="796"/>
      <c r="BC180" s="800"/>
      <c r="BD180" s="796"/>
      <c r="BE180" s="800"/>
      <c r="BF180" s="796"/>
      <c r="BG180" s="800"/>
      <c r="BH180" s="796"/>
      <c r="BI180" s="800"/>
      <c r="BJ180" s="799"/>
    </row>
    <row r="181" spans="1:62" ht="18" customHeight="1">
      <c r="A181" s="10"/>
      <c r="B181" s="10" t="s">
        <v>743</v>
      </c>
      <c r="C181" s="10"/>
      <c r="D181" s="724" t="s">
        <v>746</v>
      </c>
      <c r="E181" s="735"/>
      <c r="J181" s="158">
        <v>144</v>
      </c>
      <c r="K181" s="1306"/>
      <c r="L181" s="1307"/>
      <c r="M181" s="1307"/>
      <c r="N181" s="1308"/>
      <c r="Q181" s="160">
        <v>178</v>
      </c>
      <c r="R181" s="289">
        <f t="shared" si="6"/>
        <v>178</v>
      </c>
      <c r="T181" s="160">
        <v>178</v>
      </c>
      <c r="U181" s="798">
        <v>178</v>
      </c>
      <c r="V181" s="792"/>
      <c r="W181" s="796"/>
      <c r="X181" s="800"/>
      <c r="Y181" s="799"/>
      <c r="AK181" s="160">
        <v>178</v>
      </c>
      <c r="AL181" s="798"/>
      <c r="AM181" s="792"/>
      <c r="AN181" s="796"/>
      <c r="AO181" s="800"/>
      <c r="AP181" s="796"/>
      <c r="AQ181" s="800"/>
      <c r="AR181" s="796"/>
      <c r="AS181" s="800"/>
      <c r="AT181" s="796"/>
      <c r="AU181" s="800"/>
      <c r="AV181" s="796"/>
      <c r="AW181" s="800"/>
      <c r="AX181" s="796"/>
      <c r="AY181" s="800"/>
      <c r="AZ181" s="796"/>
      <c r="BA181" s="800"/>
      <c r="BB181" s="796"/>
      <c r="BC181" s="800"/>
      <c r="BD181" s="796"/>
      <c r="BE181" s="800"/>
      <c r="BF181" s="796"/>
      <c r="BG181" s="800"/>
      <c r="BH181" s="796"/>
      <c r="BI181" s="800"/>
      <c r="BJ181" s="799"/>
    </row>
    <row r="182" spans="1:62" ht="18" customHeight="1">
      <c r="A182" s="10"/>
      <c r="B182" s="10" t="s">
        <v>544</v>
      </c>
      <c r="C182" s="10"/>
      <c r="D182" s="724">
        <v>12</v>
      </c>
      <c r="E182" s="735"/>
      <c r="J182" s="158">
        <v>145</v>
      </c>
      <c r="K182" s="1306"/>
      <c r="L182" s="1307"/>
      <c r="M182" s="1307"/>
      <c r="N182" s="1308"/>
      <c r="Q182" s="160">
        <v>179</v>
      </c>
      <c r="R182" s="289">
        <f t="shared" si="6"/>
        <v>179</v>
      </c>
      <c r="T182" s="160">
        <v>179</v>
      </c>
      <c r="U182" s="798">
        <v>179</v>
      </c>
      <c r="V182" s="792"/>
      <c r="W182" s="796"/>
      <c r="X182" s="800"/>
      <c r="Y182" s="799"/>
      <c r="AK182" s="160">
        <v>179</v>
      </c>
      <c r="AL182" s="798"/>
      <c r="AM182" s="792"/>
      <c r="AN182" s="796"/>
      <c r="AO182" s="800"/>
      <c r="AP182" s="796"/>
      <c r="AQ182" s="800"/>
      <c r="AR182" s="796"/>
      <c r="AS182" s="800"/>
      <c r="AT182" s="796"/>
      <c r="AU182" s="800"/>
      <c r="AV182" s="796"/>
      <c r="AW182" s="800"/>
      <c r="AX182" s="796"/>
      <c r="AY182" s="800"/>
      <c r="AZ182" s="796"/>
      <c r="BA182" s="800"/>
      <c r="BB182" s="796"/>
      <c r="BC182" s="800"/>
      <c r="BD182" s="796"/>
      <c r="BE182" s="800"/>
      <c r="BF182" s="796"/>
      <c r="BG182" s="800"/>
      <c r="BH182" s="796"/>
      <c r="BI182" s="800"/>
      <c r="BJ182" s="799"/>
    </row>
    <row r="183" spans="1:62" ht="18" customHeight="1">
      <c r="A183" s="10"/>
      <c r="B183" s="10" t="s">
        <v>744</v>
      </c>
      <c r="C183" s="10"/>
      <c r="D183" s="724" t="s">
        <v>747</v>
      </c>
      <c r="E183" s="735"/>
      <c r="J183" s="158">
        <v>146</v>
      </c>
      <c r="K183" s="1306"/>
      <c r="L183" s="1307"/>
      <c r="M183" s="1307"/>
      <c r="N183" s="1308"/>
      <c r="Q183" s="160">
        <v>180</v>
      </c>
      <c r="R183" s="289">
        <f t="shared" si="6"/>
        <v>180</v>
      </c>
      <c r="T183" s="160">
        <v>180</v>
      </c>
      <c r="U183" s="798">
        <v>180</v>
      </c>
      <c r="V183" s="792"/>
      <c r="W183" s="796"/>
      <c r="X183" s="800"/>
      <c r="Y183" s="799"/>
      <c r="AK183" s="160">
        <v>180</v>
      </c>
      <c r="AL183" s="798"/>
      <c r="AM183" s="792"/>
      <c r="AN183" s="796"/>
      <c r="AO183" s="800"/>
      <c r="AP183" s="796"/>
      <c r="AQ183" s="800"/>
      <c r="AR183" s="796"/>
      <c r="AS183" s="800"/>
      <c r="AT183" s="796"/>
      <c r="AU183" s="800"/>
      <c r="AV183" s="796"/>
      <c r="AW183" s="800"/>
      <c r="AX183" s="796"/>
      <c r="AY183" s="800"/>
      <c r="AZ183" s="796"/>
      <c r="BA183" s="800"/>
      <c r="BB183" s="796"/>
      <c r="BC183" s="800"/>
      <c r="BD183" s="796"/>
      <c r="BE183" s="800"/>
      <c r="BF183" s="796"/>
      <c r="BG183" s="800"/>
      <c r="BH183" s="796"/>
      <c r="BI183" s="800"/>
      <c r="BJ183" s="799"/>
    </row>
    <row r="184" spans="1:62" ht="18" customHeight="1">
      <c r="A184" s="10">
        <v>4</v>
      </c>
      <c r="B184" s="10" t="s">
        <v>745</v>
      </c>
      <c r="C184"/>
      <c r="D184"/>
      <c r="E184"/>
      <c r="F184"/>
      <c r="J184" s="158">
        <v>147</v>
      </c>
      <c r="K184" s="1306"/>
      <c r="L184" s="1307"/>
      <c r="M184" s="1307"/>
      <c r="N184" s="1308"/>
      <c r="Q184" s="160">
        <v>181</v>
      </c>
      <c r="R184" s="289">
        <f t="shared" si="6"/>
        <v>181</v>
      </c>
      <c r="T184" s="160">
        <v>181</v>
      </c>
      <c r="U184" s="798">
        <v>181</v>
      </c>
      <c r="V184" s="792"/>
      <c r="W184" s="796"/>
      <c r="X184" s="800"/>
      <c r="Y184" s="799"/>
      <c r="AK184" s="160">
        <v>181</v>
      </c>
      <c r="AL184" s="798"/>
      <c r="AM184" s="792"/>
      <c r="AN184" s="796"/>
      <c r="AO184" s="800"/>
      <c r="AP184" s="796"/>
      <c r="AQ184" s="800"/>
      <c r="AR184" s="796"/>
      <c r="AS184" s="800"/>
      <c r="AT184" s="796"/>
      <c r="AU184" s="800"/>
      <c r="AV184" s="796"/>
      <c r="AW184" s="800"/>
      <c r="AX184" s="796"/>
      <c r="AY184" s="800"/>
      <c r="AZ184" s="796"/>
      <c r="BA184" s="800"/>
      <c r="BB184" s="796"/>
      <c r="BC184" s="800"/>
      <c r="BD184" s="796"/>
      <c r="BE184" s="800"/>
      <c r="BF184" s="796"/>
      <c r="BG184" s="800"/>
      <c r="BH184" s="796"/>
      <c r="BI184" s="800"/>
      <c r="BJ184" s="799"/>
    </row>
    <row r="185" spans="1:62" ht="18" customHeight="1">
      <c r="A185" s="10"/>
      <c r="B185" s="10" t="s">
        <v>743</v>
      </c>
      <c r="D185" s="724" t="s">
        <v>746</v>
      </c>
      <c r="E185" s="735"/>
      <c r="J185" s="158">
        <v>148</v>
      </c>
      <c r="K185" s="1306"/>
      <c r="L185" s="1307"/>
      <c r="M185" s="1307"/>
      <c r="N185" s="1308"/>
      <c r="Q185" s="160">
        <v>182</v>
      </c>
      <c r="R185" s="289">
        <f t="shared" si="6"/>
        <v>182</v>
      </c>
      <c r="T185" s="160">
        <v>182</v>
      </c>
      <c r="U185" s="798">
        <v>182</v>
      </c>
      <c r="V185" s="792"/>
      <c r="W185" s="796"/>
      <c r="X185" s="800"/>
      <c r="Y185" s="799"/>
      <c r="AK185" s="160">
        <v>182</v>
      </c>
      <c r="AL185" s="798"/>
      <c r="AM185" s="792"/>
      <c r="AN185" s="796"/>
      <c r="AO185" s="800"/>
      <c r="AP185" s="796"/>
      <c r="AQ185" s="800"/>
      <c r="AR185" s="796"/>
      <c r="AS185" s="800"/>
      <c r="AT185" s="796"/>
      <c r="AU185" s="800"/>
      <c r="AV185" s="796"/>
      <c r="AW185" s="800"/>
      <c r="AX185" s="796"/>
      <c r="AY185" s="800"/>
      <c r="AZ185" s="796"/>
      <c r="BA185" s="800"/>
      <c r="BB185" s="796"/>
      <c r="BC185" s="800"/>
      <c r="BD185" s="796"/>
      <c r="BE185" s="800"/>
      <c r="BF185" s="796"/>
      <c r="BG185" s="800"/>
      <c r="BH185" s="796"/>
      <c r="BI185" s="800"/>
      <c r="BJ185" s="799"/>
    </row>
    <row r="186" spans="1:62" ht="18" customHeight="1">
      <c r="A186" s="10"/>
      <c r="B186" s="10" t="s">
        <v>544</v>
      </c>
      <c r="D186" s="724">
        <v>26</v>
      </c>
      <c r="E186" s="735"/>
      <c r="J186" s="158">
        <v>149</v>
      </c>
      <c r="K186" s="1306"/>
      <c r="L186" s="1307"/>
      <c r="M186" s="1307"/>
      <c r="N186" s="1308"/>
      <c r="Q186" s="160">
        <v>183</v>
      </c>
      <c r="R186" s="289">
        <f t="shared" si="6"/>
        <v>183</v>
      </c>
      <c r="T186" s="160">
        <v>183</v>
      </c>
      <c r="U186" s="798">
        <v>183</v>
      </c>
      <c r="V186" s="792"/>
      <c r="W186" s="796"/>
      <c r="X186" s="800"/>
      <c r="Y186" s="799"/>
      <c r="AK186" s="160">
        <v>183</v>
      </c>
      <c r="AL186" s="798"/>
      <c r="AM186" s="792"/>
      <c r="AN186" s="796"/>
      <c r="AO186" s="800"/>
      <c r="AP186" s="796"/>
      <c r="AQ186" s="800"/>
      <c r="AR186" s="796"/>
      <c r="AS186" s="800"/>
      <c r="AT186" s="796"/>
      <c r="AU186" s="800"/>
      <c r="AV186" s="796"/>
      <c r="AW186" s="800"/>
      <c r="AX186" s="796"/>
      <c r="AY186" s="800"/>
      <c r="AZ186" s="796"/>
      <c r="BA186" s="800"/>
      <c r="BB186" s="796"/>
      <c r="BC186" s="800"/>
      <c r="BD186" s="796"/>
      <c r="BE186" s="800"/>
      <c r="BF186" s="796"/>
      <c r="BG186" s="800"/>
      <c r="BH186" s="796"/>
      <c r="BI186" s="800"/>
      <c r="BJ186" s="799"/>
    </row>
    <row r="187" spans="1:62" ht="18" customHeight="1">
      <c r="A187" s="10"/>
      <c r="B187" s="10" t="s">
        <v>744</v>
      </c>
      <c r="D187" s="724" t="s">
        <v>747</v>
      </c>
      <c r="E187" s="735"/>
      <c r="J187" s="158">
        <v>150</v>
      </c>
      <c r="K187" s="1306"/>
      <c r="L187" s="1307"/>
      <c r="M187" s="1307"/>
      <c r="N187" s="1308"/>
      <c r="Q187" s="160">
        <v>184</v>
      </c>
      <c r="R187" s="289">
        <f t="shared" si="6"/>
        <v>184</v>
      </c>
      <c r="T187" s="160">
        <v>184</v>
      </c>
      <c r="U187" s="798">
        <v>184</v>
      </c>
      <c r="V187" s="792"/>
      <c r="W187" s="796"/>
      <c r="X187" s="800"/>
      <c r="Y187" s="799"/>
      <c r="AK187" s="160">
        <v>184</v>
      </c>
      <c r="AL187" s="798"/>
      <c r="AM187" s="792"/>
      <c r="AN187" s="796"/>
      <c r="AO187" s="800"/>
      <c r="AP187" s="796"/>
      <c r="AQ187" s="800"/>
      <c r="AR187" s="796"/>
      <c r="AS187" s="800"/>
      <c r="AT187" s="796"/>
      <c r="AU187" s="800"/>
      <c r="AV187" s="796"/>
      <c r="AW187" s="800"/>
      <c r="AX187" s="796"/>
      <c r="AY187" s="800"/>
      <c r="AZ187" s="796"/>
      <c r="BA187" s="800"/>
      <c r="BB187" s="796"/>
      <c r="BC187" s="800"/>
      <c r="BD187" s="796"/>
      <c r="BE187" s="800"/>
      <c r="BF187" s="796"/>
      <c r="BG187" s="800"/>
      <c r="BH187" s="796"/>
      <c r="BI187" s="800"/>
      <c r="BJ187" s="799"/>
    </row>
    <row r="188" spans="1:62" ht="18" customHeight="1">
      <c r="A188" s="10"/>
      <c r="B188" s="10"/>
      <c r="C188" s="10"/>
      <c r="F188" s="10"/>
      <c r="J188" s="158">
        <v>151</v>
      </c>
      <c r="K188" s="1306"/>
      <c r="L188" s="1307"/>
      <c r="M188" s="1307"/>
      <c r="N188" s="1308"/>
      <c r="Q188" s="160">
        <v>185</v>
      </c>
      <c r="R188" s="289">
        <f t="shared" si="6"/>
        <v>185</v>
      </c>
      <c r="T188" s="160">
        <v>185</v>
      </c>
      <c r="U188" s="798">
        <v>185</v>
      </c>
      <c r="V188" s="792"/>
      <c r="W188" s="796"/>
      <c r="X188" s="800"/>
      <c r="Y188" s="799"/>
      <c r="AK188" s="160">
        <v>185</v>
      </c>
      <c r="AL188" s="798"/>
      <c r="AM188" s="792"/>
      <c r="AN188" s="796"/>
      <c r="AO188" s="800"/>
      <c r="AP188" s="796"/>
      <c r="AQ188" s="800"/>
      <c r="AR188" s="796"/>
      <c r="AS188" s="800"/>
      <c r="AT188" s="796"/>
      <c r="AU188" s="800"/>
      <c r="AV188" s="796"/>
      <c r="AW188" s="800"/>
      <c r="AX188" s="796"/>
      <c r="AY188" s="800"/>
      <c r="AZ188" s="796"/>
      <c r="BA188" s="800"/>
      <c r="BB188" s="796"/>
      <c r="BC188" s="800"/>
      <c r="BD188" s="796"/>
      <c r="BE188" s="800"/>
      <c r="BF188" s="796"/>
      <c r="BG188" s="800"/>
      <c r="BH188" s="796"/>
      <c r="BI188" s="800"/>
      <c r="BJ188" s="799"/>
    </row>
    <row r="189" spans="1:62" ht="18" customHeight="1">
      <c r="A189" s="10"/>
      <c r="B189" s="10"/>
      <c r="C189" s="10"/>
      <c r="D189" s="10"/>
      <c r="E189" s="10"/>
      <c r="J189" s="158">
        <v>152</v>
      </c>
      <c r="K189" s="1306"/>
      <c r="L189" s="1307"/>
      <c r="M189" s="1307"/>
      <c r="N189" s="1308"/>
      <c r="Q189" s="160">
        <v>186</v>
      </c>
      <c r="R189" s="289">
        <f t="shared" si="6"/>
        <v>186</v>
      </c>
      <c r="T189" s="160">
        <v>186</v>
      </c>
      <c r="U189" s="798">
        <v>186</v>
      </c>
      <c r="V189" s="792"/>
      <c r="W189" s="796"/>
      <c r="X189" s="800"/>
      <c r="Y189" s="799"/>
      <c r="AK189" s="160">
        <v>186</v>
      </c>
      <c r="AL189" s="798"/>
      <c r="AM189" s="792"/>
      <c r="AN189" s="796"/>
      <c r="AO189" s="800"/>
      <c r="AP189" s="796"/>
      <c r="AQ189" s="800"/>
      <c r="AR189" s="796"/>
      <c r="AS189" s="800"/>
      <c r="AT189" s="796"/>
      <c r="AU189" s="800"/>
      <c r="AV189" s="796"/>
      <c r="AW189" s="800"/>
      <c r="AX189" s="796"/>
      <c r="AY189" s="800"/>
      <c r="AZ189" s="796"/>
      <c r="BA189" s="800"/>
      <c r="BB189" s="796"/>
      <c r="BC189" s="800"/>
      <c r="BD189" s="796"/>
      <c r="BE189" s="800"/>
      <c r="BF189" s="796"/>
      <c r="BG189" s="800"/>
      <c r="BH189" s="796"/>
      <c r="BI189" s="800"/>
      <c r="BJ189" s="799"/>
    </row>
    <row r="190" spans="1:62" ht="18" customHeight="1">
      <c r="A190" s="721" t="s">
        <v>781</v>
      </c>
      <c r="B190" s="6" t="s">
        <v>782</v>
      </c>
      <c r="D190" s="10"/>
      <c r="E190" s="10"/>
      <c r="J190" s="158">
        <v>153</v>
      </c>
      <c r="K190" s="1306"/>
      <c r="L190" s="1307"/>
      <c r="M190" s="1307"/>
      <c r="N190" s="1308"/>
      <c r="Q190" s="160">
        <v>187</v>
      </c>
      <c r="R190" s="289">
        <f t="shared" si="6"/>
        <v>187</v>
      </c>
      <c r="T190" s="160">
        <v>187</v>
      </c>
      <c r="U190" s="798">
        <v>187</v>
      </c>
      <c r="V190" s="792"/>
      <c r="W190" s="796"/>
      <c r="X190" s="800"/>
      <c r="Y190" s="799"/>
      <c r="AK190" s="160">
        <v>187</v>
      </c>
      <c r="AL190" s="798"/>
      <c r="AM190" s="792"/>
      <c r="AN190" s="796"/>
      <c r="AO190" s="800"/>
      <c r="AP190" s="796"/>
      <c r="AQ190" s="800"/>
      <c r="AR190" s="796"/>
      <c r="AS190" s="800"/>
      <c r="AT190" s="796"/>
      <c r="AU190" s="800"/>
      <c r="AV190" s="796"/>
      <c r="AW190" s="800"/>
      <c r="AX190" s="796"/>
      <c r="AY190" s="800"/>
      <c r="AZ190" s="796"/>
      <c r="BA190" s="800"/>
      <c r="BB190" s="796"/>
      <c r="BC190" s="800"/>
      <c r="BD190" s="796"/>
      <c r="BE190" s="800"/>
      <c r="BF190" s="796"/>
      <c r="BG190" s="800"/>
      <c r="BH190" s="796"/>
      <c r="BI190" s="800"/>
      <c r="BJ190" s="799"/>
    </row>
    <row r="191" spans="1:62" ht="18" customHeight="1">
      <c r="A191" s="10">
        <v>1</v>
      </c>
      <c r="B191" s="10" t="s">
        <v>785</v>
      </c>
      <c r="D191" s="737">
        <v>14</v>
      </c>
      <c r="E191" s="10" t="s">
        <v>786</v>
      </c>
      <c r="J191" s="158">
        <v>154</v>
      </c>
      <c r="K191" s="1306"/>
      <c r="L191" s="1307"/>
      <c r="M191" s="1307"/>
      <c r="N191" s="1308"/>
      <c r="Q191" s="160">
        <v>188</v>
      </c>
      <c r="R191" s="289">
        <f t="shared" si="6"/>
        <v>188</v>
      </c>
      <c r="T191" s="160">
        <v>188</v>
      </c>
      <c r="U191" s="798">
        <v>188</v>
      </c>
      <c r="V191" s="792"/>
      <c r="W191" s="796"/>
      <c r="X191" s="800"/>
      <c r="Y191" s="799"/>
      <c r="AK191" s="160">
        <v>188</v>
      </c>
      <c r="AL191" s="798"/>
      <c r="AM191" s="792"/>
      <c r="AN191" s="796"/>
      <c r="AO191" s="800"/>
      <c r="AP191" s="796"/>
      <c r="AQ191" s="800"/>
      <c r="AR191" s="796"/>
      <c r="AS191" s="800"/>
      <c r="AT191" s="796"/>
      <c r="AU191" s="800"/>
      <c r="AV191" s="796"/>
      <c r="AW191" s="800"/>
      <c r="AX191" s="796"/>
      <c r="AY191" s="800"/>
      <c r="AZ191" s="796"/>
      <c r="BA191" s="800"/>
      <c r="BB191" s="796"/>
      <c r="BC191" s="800"/>
      <c r="BD191" s="796"/>
      <c r="BE191" s="800"/>
      <c r="BF191" s="796"/>
      <c r="BG191" s="800"/>
      <c r="BH191" s="796"/>
      <c r="BI191" s="800"/>
      <c r="BJ191" s="799"/>
    </row>
    <row r="192" spans="1:62" ht="18" customHeight="1">
      <c r="A192" s="721"/>
      <c r="B192" s="6"/>
      <c r="D192" s="10"/>
      <c r="E192" s="10"/>
      <c r="J192" s="158">
        <v>155</v>
      </c>
      <c r="K192" s="1306"/>
      <c r="L192" s="1307"/>
      <c r="M192" s="1307"/>
      <c r="N192" s="1308"/>
      <c r="Q192" s="160">
        <v>189</v>
      </c>
      <c r="R192" s="289">
        <f t="shared" si="6"/>
        <v>189</v>
      </c>
      <c r="T192" s="160">
        <v>189</v>
      </c>
      <c r="U192" s="798">
        <v>189</v>
      </c>
      <c r="V192" s="792"/>
      <c r="W192" s="796"/>
      <c r="X192" s="800"/>
      <c r="Y192" s="799"/>
      <c r="AK192" s="160">
        <v>189</v>
      </c>
      <c r="AL192" s="798"/>
      <c r="AM192" s="792"/>
      <c r="AN192" s="796"/>
      <c r="AO192" s="800"/>
      <c r="AP192" s="796"/>
      <c r="AQ192" s="800"/>
      <c r="AR192" s="796"/>
      <c r="AS192" s="800"/>
      <c r="AT192" s="796"/>
      <c r="AU192" s="800"/>
      <c r="AV192" s="796"/>
      <c r="AW192" s="800"/>
      <c r="AX192" s="796"/>
      <c r="AY192" s="800"/>
      <c r="AZ192" s="796"/>
      <c r="BA192" s="800"/>
      <c r="BB192" s="796"/>
      <c r="BC192" s="800"/>
      <c r="BD192" s="796"/>
      <c r="BE192" s="800"/>
      <c r="BF192" s="796"/>
      <c r="BG192" s="800"/>
      <c r="BH192" s="796"/>
      <c r="BI192" s="800"/>
      <c r="BJ192" s="799"/>
    </row>
    <row r="193" spans="1:62" ht="18" customHeight="1">
      <c r="A193" s="10">
        <v>2</v>
      </c>
      <c r="B193" s="10" t="s">
        <v>784</v>
      </c>
      <c r="D193" s="737">
        <v>14</v>
      </c>
      <c r="E193" s="10" t="s">
        <v>817</v>
      </c>
      <c r="J193" s="158">
        <v>156</v>
      </c>
      <c r="K193" s="1306"/>
      <c r="L193" s="1307"/>
      <c r="M193" s="1307"/>
      <c r="N193" s="1308"/>
      <c r="Q193" s="160">
        <v>190</v>
      </c>
      <c r="R193" s="289">
        <f t="shared" si="6"/>
        <v>190</v>
      </c>
      <c r="T193" s="160">
        <v>190</v>
      </c>
      <c r="U193" s="798">
        <v>190</v>
      </c>
      <c r="V193" s="792"/>
      <c r="W193" s="796"/>
      <c r="X193" s="800"/>
      <c r="Y193" s="799"/>
      <c r="AK193" s="160">
        <v>190</v>
      </c>
      <c r="AL193" s="798"/>
      <c r="AM193" s="792"/>
      <c r="AN193" s="796"/>
      <c r="AO193" s="800"/>
      <c r="AP193" s="796"/>
      <c r="AQ193" s="800"/>
      <c r="AR193" s="796"/>
      <c r="AS193" s="800"/>
      <c r="AT193" s="796"/>
      <c r="AU193" s="800"/>
      <c r="AV193" s="796"/>
      <c r="AW193" s="800"/>
      <c r="AX193" s="796"/>
      <c r="AY193" s="800"/>
      <c r="AZ193" s="796"/>
      <c r="BA193" s="800"/>
      <c r="BB193" s="796"/>
      <c r="BC193" s="800"/>
      <c r="BD193" s="796"/>
      <c r="BE193" s="800"/>
      <c r="BF193" s="796"/>
      <c r="BG193" s="800"/>
      <c r="BH193" s="796"/>
      <c r="BI193" s="800"/>
      <c r="BJ193" s="799"/>
    </row>
    <row r="194" spans="1:62" ht="18" customHeight="1">
      <c r="A194" s="10"/>
      <c r="B194" s="10"/>
      <c r="D194" s="737">
        <v>3</v>
      </c>
      <c r="E194" s="10" t="s">
        <v>818</v>
      </c>
      <c r="J194" s="158">
        <v>157</v>
      </c>
      <c r="K194" s="1306"/>
      <c r="L194" s="1307"/>
      <c r="M194" s="1307"/>
      <c r="N194" s="1308"/>
      <c r="Q194" s="160">
        <v>191</v>
      </c>
      <c r="R194" s="289">
        <f t="shared" si="6"/>
        <v>191</v>
      </c>
      <c r="T194" s="160">
        <v>191</v>
      </c>
      <c r="U194" s="798">
        <v>191</v>
      </c>
      <c r="V194" s="792"/>
      <c r="W194" s="796"/>
      <c r="X194" s="800"/>
      <c r="Y194" s="799"/>
      <c r="AK194" s="160">
        <v>191</v>
      </c>
      <c r="AL194" s="798"/>
      <c r="AM194" s="792"/>
      <c r="AN194" s="796"/>
      <c r="AO194" s="800"/>
      <c r="AP194" s="796"/>
      <c r="AQ194" s="800"/>
      <c r="AR194" s="796"/>
      <c r="AS194" s="800"/>
      <c r="AT194" s="796"/>
      <c r="AU194" s="800"/>
      <c r="AV194" s="796"/>
      <c r="AW194" s="800"/>
      <c r="AX194" s="796"/>
      <c r="AY194" s="800"/>
      <c r="AZ194" s="796"/>
      <c r="BA194" s="800"/>
      <c r="BB194" s="796"/>
      <c r="BC194" s="800"/>
      <c r="BD194" s="796"/>
      <c r="BE194" s="800"/>
      <c r="BF194" s="796"/>
      <c r="BG194" s="800"/>
      <c r="BH194" s="796"/>
      <c r="BI194" s="800"/>
      <c r="BJ194" s="799"/>
    </row>
    <row r="195" spans="1:62" ht="18" customHeight="1">
      <c r="C195"/>
      <c r="D195"/>
      <c r="E195"/>
      <c r="J195" s="158">
        <v>158</v>
      </c>
      <c r="K195" s="1306"/>
      <c r="L195" s="1307"/>
      <c r="M195" s="1307"/>
      <c r="N195" s="1308"/>
      <c r="Q195" s="160">
        <v>192</v>
      </c>
      <c r="R195" s="289">
        <f t="shared" si="6"/>
        <v>192</v>
      </c>
      <c r="T195" s="160">
        <v>192</v>
      </c>
      <c r="U195" s="798">
        <v>192</v>
      </c>
      <c r="V195" s="792"/>
      <c r="W195" s="796"/>
      <c r="X195" s="800"/>
      <c r="Y195" s="799"/>
      <c r="AK195" s="160">
        <v>192</v>
      </c>
      <c r="AL195" s="798"/>
      <c r="AM195" s="792"/>
      <c r="AN195" s="796"/>
      <c r="AO195" s="800"/>
      <c r="AP195" s="796"/>
      <c r="AQ195" s="800"/>
      <c r="AR195" s="796"/>
      <c r="AS195" s="800"/>
      <c r="AT195" s="796"/>
      <c r="AU195" s="800"/>
      <c r="AV195" s="796"/>
      <c r="AW195" s="800"/>
      <c r="AX195" s="796"/>
      <c r="AY195" s="800"/>
      <c r="AZ195" s="796"/>
      <c r="BA195" s="800"/>
      <c r="BB195" s="796"/>
      <c r="BC195" s="800"/>
      <c r="BD195" s="796"/>
      <c r="BE195" s="800"/>
      <c r="BF195" s="796"/>
      <c r="BG195" s="800"/>
      <c r="BH195" s="796"/>
      <c r="BI195" s="800"/>
      <c r="BJ195" s="799"/>
    </row>
    <row r="196" spans="1:62" ht="18" customHeight="1">
      <c r="A196" s="10">
        <v>3</v>
      </c>
      <c r="B196" s="10" t="s">
        <v>783</v>
      </c>
      <c r="D196" s="737">
        <v>14</v>
      </c>
      <c r="E196" s="10" t="s">
        <v>815</v>
      </c>
      <c r="J196" s="158">
        <v>159</v>
      </c>
      <c r="K196" s="1306"/>
      <c r="L196" s="1307"/>
      <c r="M196" s="1307"/>
      <c r="N196" s="1308"/>
      <c r="Q196" s="160">
        <v>193</v>
      </c>
      <c r="R196" s="289">
        <f t="shared" ref="R196:R259" si="7">IF($U$2&lt;=5,VLOOKUP(Q196,ﾃｰﾌﾞﾙﾀｲﾌﾟ,$U$2+1,FALSE),VLOOKUP(Q196,ﾃｰﾌﾞﾙﾀｲﾌﾟ,$U$2+13,FALSE))</f>
        <v>193</v>
      </c>
      <c r="T196" s="160">
        <v>193</v>
      </c>
      <c r="U196" s="798">
        <v>193</v>
      </c>
      <c r="V196" s="792"/>
      <c r="W196" s="796"/>
      <c r="X196" s="800"/>
      <c r="Y196" s="799"/>
      <c r="AK196" s="160">
        <v>193</v>
      </c>
      <c r="AL196" s="798"/>
      <c r="AM196" s="792"/>
      <c r="AN196" s="796"/>
      <c r="AO196" s="800"/>
      <c r="AP196" s="796"/>
      <c r="AQ196" s="800"/>
      <c r="AR196" s="796"/>
      <c r="AS196" s="800"/>
      <c r="AT196" s="796"/>
      <c r="AU196" s="800"/>
      <c r="AV196" s="796"/>
      <c r="AW196" s="800"/>
      <c r="AX196" s="796"/>
      <c r="AY196" s="800"/>
      <c r="AZ196" s="796"/>
      <c r="BA196" s="800"/>
      <c r="BB196" s="796"/>
      <c r="BC196" s="800"/>
      <c r="BD196" s="796"/>
      <c r="BE196" s="800"/>
      <c r="BF196" s="796"/>
      <c r="BG196" s="800"/>
      <c r="BH196" s="796"/>
      <c r="BI196" s="800"/>
      <c r="BJ196" s="799"/>
    </row>
    <row r="197" spans="1:62" ht="18" customHeight="1">
      <c r="A197" s="10"/>
      <c r="B197" s="10"/>
      <c r="D197" s="737">
        <v>2</v>
      </c>
      <c r="E197" s="10" t="s">
        <v>816</v>
      </c>
      <c r="J197" s="158">
        <v>160</v>
      </c>
      <c r="K197" s="1306"/>
      <c r="L197" s="1307"/>
      <c r="M197" s="1307"/>
      <c r="N197" s="1308"/>
      <c r="Q197" s="160">
        <v>194</v>
      </c>
      <c r="R197" s="289">
        <f t="shared" si="7"/>
        <v>194</v>
      </c>
      <c r="T197" s="160">
        <v>194</v>
      </c>
      <c r="U197" s="798">
        <v>194</v>
      </c>
      <c r="V197" s="792"/>
      <c r="W197" s="796"/>
      <c r="X197" s="800"/>
      <c r="Y197" s="799"/>
      <c r="AK197" s="160">
        <v>194</v>
      </c>
      <c r="AL197" s="798"/>
      <c r="AM197" s="792"/>
      <c r="AN197" s="796"/>
      <c r="AO197" s="800"/>
      <c r="AP197" s="796"/>
      <c r="AQ197" s="800"/>
      <c r="AR197" s="796"/>
      <c r="AS197" s="800"/>
      <c r="AT197" s="796"/>
      <c r="AU197" s="800"/>
      <c r="AV197" s="796"/>
      <c r="AW197" s="800"/>
      <c r="AX197" s="796"/>
      <c r="AY197" s="800"/>
      <c r="AZ197" s="796"/>
      <c r="BA197" s="800"/>
      <c r="BB197" s="796"/>
      <c r="BC197" s="800"/>
      <c r="BD197" s="796"/>
      <c r="BE197" s="800"/>
      <c r="BF197" s="796"/>
      <c r="BG197" s="800"/>
      <c r="BH197" s="796"/>
      <c r="BI197" s="800"/>
      <c r="BJ197" s="799"/>
    </row>
    <row r="198" spans="1:62" ht="18" customHeight="1">
      <c r="J198" s="158">
        <v>161</v>
      </c>
      <c r="K198" s="1306"/>
      <c r="L198" s="1307"/>
      <c r="M198" s="1307"/>
      <c r="N198" s="1308"/>
      <c r="Q198" s="160">
        <v>195</v>
      </c>
      <c r="R198" s="289">
        <f t="shared" si="7"/>
        <v>195</v>
      </c>
      <c r="T198" s="160">
        <v>195</v>
      </c>
      <c r="U198" s="798">
        <v>195</v>
      </c>
      <c r="V198" s="792"/>
      <c r="W198" s="796"/>
      <c r="X198" s="800"/>
      <c r="Y198" s="799"/>
      <c r="AK198" s="160">
        <v>195</v>
      </c>
      <c r="AL198" s="798"/>
      <c r="AM198" s="792"/>
      <c r="AN198" s="796"/>
      <c r="AO198" s="800"/>
      <c r="AP198" s="796"/>
      <c r="AQ198" s="800"/>
      <c r="AR198" s="796"/>
      <c r="AS198" s="800"/>
      <c r="AT198" s="796"/>
      <c r="AU198" s="800"/>
      <c r="AV198" s="796"/>
      <c r="AW198" s="800"/>
      <c r="AX198" s="796"/>
      <c r="AY198" s="800"/>
      <c r="AZ198" s="796"/>
      <c r="BA198" s="800"/>
      <c r="BB198" s="796"/>
      <c r="BC198" s="800"/>
      <c r="BD198" s="796"/>
      <c r="BE198" s="800"/>
      <c r="BF198" s="796"/>
      <c r="BG198" s="800"/>
      <c r="BH198" s="796"/>
      <c r="BI198" s="800"/>
      <c r="BJ198" s="799"/>
    </row>
    <row r="199" spans="1:62" ht="18" customHeight="1">
      <c r="J199" s="158">
        <v>162</v>
      </c>
      <c r="K199" s="1306"/>
      <c r="L199" s="1307"/>
      <c r="M199" s="1307"/>
      <c r="N199" s="1308"/>
      <c r="Q199" s="160">
        <v>196</v>
      </c>
      <c r="R199" s="289">
        <f t="shared" si="7"/>
        <v>196</v>
      </c>
      <c r="T199" s="160">
        <v>196</v>
      </c>
      <c r="U199" s="798">
        <v>196</v>
      </c>
      <c r="V199" s="792"/>
      <c r="W199" s="796"/>
      <c r="X199" s="800"/>
      <c r="Y199" s="799"/>
      <c r="AK199" s="160">
        <v>196</v>
      </c>
      <c r="AL199" s="798"/>
      <c r="AM199" s="792"/>
      <c r="AN199" s="796"/>
      <c r="AO199" s="800"/>
      <c r="AP199" s="796"/>
      <c r="AQ199" s="800"/>
      <c r="AR199" s="796"/>
      <c r="AS199" s="800"/>
      <c r="AT199" s="796"/>
      <c r="AU199" s="800"/>
      <c r="AV199" s="796"/>
      <c r="AW199" s="800"/>
      <c r="AX199" s="796"/>
      <c r="AY199" s="800"/>
      <c r="AZ199" s="796"/>
      <c r="BA199" s="800"/>
      <c r="BB199" s="796"/>
      <c r="BC199" s="800"/>
      <c r="BD199" s="796"/>
      <c r="BE199" s="800"/>
      <c r="BF199" s="796"/>
      <c r="BG199" s="800"/>
      <c r="BH199" s="796"/>
      <c r="BI199" s="800"/>
      <c r="BJ199" s="799"/>
    </row>
    <row r="200" spans="1:62" ht="18" customHeight="1">
      <c r="A200" s="12" t="s">
        <v>780</v>
      </c>
      <c r="B200" s="6" t="s">
        <v>779</v>
      </c>
      <c r="H200" s="10"/>
      <c r="J200" s="158">
        <v>163</v>
      </c>
      <c r="K200" s="1306"/>
      <c r="L200" s="1307"/>
      <c r="M200" s="1307"/>
      <c r="N200" s="1308"/>
      <c r="Q200" s="160">
        <v>197</v>
      </c>
      <c r="R200" s="289">
        <f t="shared" si="7"/>
        <v>197</v>
      </c>
      <c r="T200" s="160">
        <v>197</v>
      </c>
      <c r="U200" s="798">
        <v>197</v>
      </c>
      <c r="V200" s="792"/>
      <c r="W200" s="796"/>
      <c r="X200" s="800"/>
      <c r="Y200" s="799"/>
      <c r="AK200" s="160">
        <v>197</v>
      </c>
      <c r="AL200" s="798"/>
      <c r="AM200" s="792"/>
      <c r="AN200" s="796"/>
      <c r="AO200" s="800"/>
      <c r="AP200" s="796"/>
      <c r="AQ200" s="800"/>
      <c r="AR200" s="796"/>
      <c r="AS200" s="800"/>
      <c r="AT200" s="796"/>
      <c r="AU200" s="800"/>
      <c r="AV200" s="796"/>
      <c r="AW200" s="800"/>
      <c r="AX200" s="796"/>
      <c r="AY200" s="800"/>
      <c r="AZ200" s="796"/>
      <c r="BA200" s="800"/>
      <c r="BB200" s="796"/>
      <c r="BC200" s="800"/>
      <c r="BD200" s="796"/>
      <c r="BE200" s="800"/>
      <c r="BF200" s="796"/>
      <c r="BG200" s="800"/>
      <c r="BH200" s="796"/>
      <c r="BI200" s="800"/>
      <c r="BJ200" s="799"/>
    </row>
    <row r="201" spans="1:62" ht="18" customHeight="1">
      <c r="A201" s="10">
        <v>1</v>
      </c>
      <c r="B201" s="10" t="s">
        <v>754</v>
      </c>
      <c r="C201" s="10"/>
      <c r="D201" s="10"/>
      <c r="E201" s="10"/>
      <c r="F201" s="737">
        <v>8</v>
      </c>
      <c r="J201" s="158">
        <v>164</v>
      </c>
      <c r="K201" s="1306"/>
      <c r="L201" s="1307"/>
      <c r="M201" s="1307"/>
      <c r="N201" s="1308"/>
      <c r="Q201" s="160">
        <v>198</v>
      </c>
      <c r="R201" s="289">
        <f t="shared" si="7"/>
        <v>198</v>
      </c>
      <c r="T201" s="160">
        <v>198</v>
      </c>
      <c r="U201" s="798">
        <v>198</v>
      </c>
      <c r="V201" s="792"/>
      <c r="W201" s="796"/>
      <c r="X201" s="800"/>
      <c r="Y201" s="799"/>
      <c r="AK201" s="160">
        <v>198</v>
      </c>
      <c r="AL201" s="798"/>
      <c r="AM201" s="792"/>
      <c r="AN201" s="796"/>
      <c r="AO201" s="800"/>
      <c r="AP201" s="796"/>
      <c r="AQ201" s="800"/>
      <c r="AR201" s="796"/>
      <c r="AS201" s="800"/>
      <c r="AT201" s="796"/>
      <c r="AU201" s="800"/>
      <c r="AV201" s="796"/>
      <c r="AW201" s="800"/>
      <c r="AX201" s="796"/>
      <c r="AY201" s="800"/>
      <c r="AZ201" s="796"/>
      <c r="BA201" s="800"/>
      <c r="BB201" s="796"/>
      <c r="BC201" s="800"/>
      <c r="BD201" s="796"/>
      <c r="BE201" s="800"/>
      <c r="BF201" s="796"/>
      <c r="BG201" s="800"/>
      <c r="BH201" s="796"/>
      <c r="BI201" s="800"/>
      <c r="BJ201" s="799"/>
    </row>
    <row r="202" spans="1:62" ht="18" customHeight="1">
      <c r="A202" s="10">
        <v>2</v>
      </c>
      <c r="B202" s="10" t="s">
        <v>755</v>
      </c>
      <c r="C202" s="10"/>
      <c r="D202" s="10"/>
      <c r="E202" s="10"/>
      <c r="F202" s="737">
        <v>2</v>
      </c>
      <c r="G202" s="11" t="s">
        <v>773</v>
      </c>
      <c r="J202" s="158">
        <v>165</v>
      </c>
      <c r="K202" s="1306"/>
      <c r="L202" s="1307"/>
      <c r="M202" s="1307"/>
      <c r="N202" s="1308"/>
      <c r="Q202" s="160">
        <v>199</v>
      </c>
      <c r="R202" s="289">
        <f t="shared" si="7"/>
        <v>199</v>
      </c>
      <c r="T202" s="160">
        <v>199</v>
      </c>
      <c r="U202" s="798">
        <v>199</v>
      </c>
      <c r="V202" s="792"/>
      <c r="W202" s="796"/>
      <c r="X202" s="800"/>
      <c r="Y202" s="799"/>
      <c r="AK202" s="160">
        <v>199</v>
      </c>
      <c r="AL202" s="798"/>
      <c r="AM202" s="792"/>
      <c r="AN202" s="796"/>
      <c r="AO202" s="800"/>
      <c r="AP202" s="796"/>
      <c r="AQ202" s="800"/>
      <c r="AR202" s="796"/>
      <c r="AS202" s="800"/>
      <c r="AT202" s="796"/>
      <c r="AU202" s="800"/>
      <c r="AV202" s="796"/>
      <c r="AW202" s="800"/>
      <c r="AX202" s="796"/>
      <c r="AY202" s="800"/>
      <c r="AZ202" s="796"/>
      <c r="BA202" s="800"/>
      <c r="BB202" s="796"/>
      <c r="BC202" s="800"/>
      <c r="BD202" s="796"/>
      <c r="BE202" s="800"/>
      <c r="BF202" s="796"/>
      <c r="BG202" s="800"/>
      <c r="BH202" s="796"/>
      <c r="BI202" s="800"/>
      <c r="BJ202" s="799"/>
    </row>
    <row r="203" spans="1:62" ht="18" customHeight="1">
      <c r="A203" s="10">
        <v>3</v>
      </c>
      <c r="B203" s="10" t="s">
        <v>756</v>
      </c>
      <c r="C203" s="10"/>
      <c r="D203" s="10"/>
      <c r="E203" s="10"/>
      <c r="F203" s="737">
        <v>6000</v>
      </c>
      <c r="G203" s="11" t="s">
        <v>774</v>
      </c>
      <c r="J203" s="158">
        <v>166</v>
      </c>
      <c r="K203" s="1306"/>
      <c r="L203" s="1307"/>
      <c r="M203" s="1307"/>
      <c r="N203" s="1308"/>
      <c r="Q203" s="160">
        <v>200</v>
      </c>
      <c r="R203" s="289">
        <f t="shared" si="7"/>
        <v>200</v>
      </c>
      <c r="T203" s="160">
        <v>200</v>
      </c>
      <c r="U203" s="798">
        <v>200</v>
      </c>
      <c r="V203" s="792"/>
      <c r="W203" s="796"/>
      <c r="X203" s="800"/>
      <c r="Y203" s="799"/>
      <c r="AK203" s="160">
        <v>200</v>
      </c>
      <c r="AL203" s="798"/>
      <c r="AM203" s="792"/>
      <c r="AN203" s="796"/>
      <c r="AO203" s="800"/>
      <c r="AP203" s="796"/>
      <c r="AQ203" s="800"/>
      <c r="AR203" s="796"/>
      <c r="AS203" s="800"/>
      <c r="AT203" s="796"/>
      <c r="AU203" s="800"/>
      <c r="AV203" s="796"/>
      <c r="AW203" s="800"/>
      <c r="AX203" s="796"/>
      <c r="AY203" s="800"/>
      <c r="AZ203" s="796"/>
      <c r="BA203" s="800"/>
      <c r="BB203" s="796"/>
      <c r="BC203" s="800"/>
      <c r="BD203" s="796"/>
      <c r="BE203" s="800"/>
      <c r="BF203" s="796"/>
      <c r="BG203" s="800"/>
      <c r="BH203" s="796"/>
      <c r="BI203" s="800"/>
      <c r="BJ203" s="799"/>
    </row>
    <row r="204" spans="1:62" ht="18" customHeight="1">
      <c r="A204" s="10">
        <v>4</v>
      </c>
      <c r="B204" s="10" t="s">
        <v>757</v>
      </c>
      <c r="C204" s="10"/>
      <c r="D204" s="10"/>
      <c r="E204" s="10"/>
      <c r="F204" s="737">
        <v>1500</v>
      </c>
      <c r="G204" s="11" t="s">
        <v>774</v>
      </c>
      <c r="J204" s="158">
        <v>167</v>
      </c>
      <c r="K204" s="1306"/>
      <c r="L204" s="1307"/>
      <c r="M204" s="1307"/>
      <c r="N204" s="1308"/>
      <c r="Q204" s="160">
        <v>201</v>
      </c>
      <c r="R204" s="289">
        <f t="shared" si="7"/>
        <v>201</v>
      </c>
      <c r="T204" s="160">
        <v>201</v>
      </c>
      <c r="U204" s="798">
        <v>201</v>
      </c>
      <c r="V204" s="792"/>
      <c r="W204" s="796"/>
      <c r="X204" s="800"/>
      <c r="Y204" s="799"/>
      <c r="AK204" s="160">
        <v>201</v>
      </c>
      <c r="AL204" s="798"/>
      <c r="AM204" s="792"/>
      <c r="AN204" s="796"/>
      <c r="AO204" s="800"/>
      <c r="AP204" s="796"/>
      <c r="AQ204" s="800"/>
      <c r="AR204" s="796"/>
      <c r="AS204" s="800"/>
      <c r="AT204" s="796"/>
      <c r="AU204" s="800"/>
      <c r="AV204" s="796"/>
      <c r="AW204" s="800"/>
      <c r="AX204" s="796"/>
      <c r="AY204" s="800"/>
      <c r="AZ204" s="796"/>
      <c r="BA204" s="800"/>
      <c r="BB204" s="796"/>
      <c r="BC204" s="800"/>
      <c r="BD204" s="796"/>
      <c r="BE204" s="800"/>
      <c r="BF204" s="796"/>
      <c r="BG204" s="800"/>
      <c r="BH204" s="796"/>
      <c r="BI204" s="800"/>
      <c r="BJ204" s="799"/>
    </row>
    <row r="205" spans="1:62" ht="18" customHeight="1">
      <c r="A205" s="10">
        <v>5</v>
      </c>
      <c r="B205" s="10" t="s">
        <v>758</v>
      </c>
      <c r="C205" s="10"/>
      <c r="D205" s="10"/>
      <c r="E205" s="10"/>
      <c r="F205" s="737">
        <v>14500</v>
      </c>
      <c r="G205" s="11" t="s">
        <v>774</v>
      </c>
      <c r="J205" s="158">
        <v>168</v>
      </c>
      <c r="K205" s="1306"/>
      <c r="L205" s="1307"/>
      <c r="M205" s="1307"/>
      <c r="N205" s="1308"/>
      <c r="Q205" s="160">
        <v>202</v>
      </c>
      <c r="R205" s="289">
        <f t="shared" si="7"/>
        <v>202</v>
      </c>
      <c r="T205" s="160">
        <v>202</v>
      </c>
      <c r="U205" s="798">
        <v>202</v>
      </c>
      <c r="V205" s="792"/>
      <c r="W205" s="796"/>
      <c r="X205" s="800"/>
      <c r="Y205" s="799"/>
      <c r="AK205" s="160">
        <v>202</v>
      </c>
      <c r="AL205" s="798"/>
      <c r="AM205" s="792"/>
      <c r="AN205" s="796"/>
      <c r="AO205" s="800"/>
      <c r="AP205" s="796"/>
      <c r="AQ205" s="800"/>
      <c r="AR205" s="796"/>
      <c r="AS205" s="800"/>
      <c r="AT205" s="796"/>
      <c r="AU205" s="800"/>
      <c r="AV205" s="796"/>
      <c r="AW205" s="800"/>
      <c r="AX205" s="796"/>
      <c r="AY205" s="800"/>
      <c r="AZ205" s="796"/>
      <c r="BA205" s="800"/>
      <c r="BB205" s="796"/>
      <c r="BC205" s="800"/>
      <c r="BD205" s="796"/>
      <c r="BE205" s="800"/>
      <c r="BF205" s="796"/>
      <c r="BG205" s="800"/>
      <c r="BH205" s="796"/>
      <c r="BI205" s="800"/>
      <c r="BJ205" s="799"/>
    </row>
    <row r="206" spans="1:62" ht="18" customHeight="1">
      <c r="A206" s="10">
        <v>6</v>
      </c>
      <c r="B206" s="10" t="s">
        <v>759</v>
      </c>
      <c r="C206" s="10"/>
      <c r="D206" s="10"/>
      <c r="E206" s="10"/>
      <c r="F206" s="737">
        <v>3000</v>
      </c>
      <c r="G206" s="11" t="s">
        <v>774</v>
      </c>
      <c r="J206" s="158">
        <v>169</v>
      </c>
      <c r="K206" s="1306"/>
      <c r="L206" s="1307"/>
      <c r="M206" s="1307"/>
      <c r="N206" s="1308"/>
      <c r="Q206" s="160">
        <v>203</v>
      </c>
      <c r="R206" s="289">
        <f t="shared" si="7"/>
        <v>203</v>
      </c>
      <c r="T206" s="160">
        <v>203</v>
      </c>
      <c r="U206" s="798">
        <v>203</v>
      </c>
      <c r="V206" s="792"/>
      <c r="W206" s="796"/>
      <c r="X206" s="800"/>
      <c r="Y206" s="799"/>
      <c r="AK206" s="160">
        <v>203</v>
      </c>
      <c r="AL206" s="798"/>
      <c r="AM206" s="792"/>
      <c r="AN206" s="796"/>
      <c r="AO206" s="800"/>
      <c r="AP206" s="796"/>
      <c r="AQ206" s="800"/>
      <c r="AR206" s="796"/>
      <c r="AS206" s="800"/>
      <c r="AT206" s="796"/>
      <c r="AU206" s="800"/>
      <c r="AV206" s="796"/>
      <c r="AW206" s="800"/>
      <c r="AX206" s="796"/>
      <c r="AY206" s="800"/>
      <c r="AZ206" s="796"/>
      <c r="BA206" s="800"/>
      <c r="BB206" s="796"/>
      <c r="BC206" s="800"/>
      <c r="BD206" s="796"/>
      <c r="BE206" s="800"/>
      <c r="BF206" s="796"/>
      <c r="BG206" s="800"/>
      <c r="BH206" s="796"/>
      <c r="BI206" s="800"/>
      <c r="BJ206" s="799"/>
    </row>
    <row r="207" spans="1:62" ht="18" customHeight="1">
      <c r="A207" s="10">
        <v>7</v>
      </c>
      <c r="B207" s="10" t="s">
        <v>760</v>
      </c>
      <c r="C207" s="10"/>
      <c r="D207" s="10"/>
      <c r="E207" s="10"/>
      <c r="F207" s="737">
        <v>2000</v>
      </c>
      <c r="G207" s="11" t="s">
        <v>774</v>
      </c>
      <c r="J207" s="158">
        <v>170</v>
      </c>
      <c r="K207" s="1306"/>
      <c r="L207" s="1307"/>
      <c r="M207" s="1307"/>
      <c r="N207" s="1308"/>
      <c r="Q207" s="160">
        <v>204</v>
      </c>
      <c r="R207" s="289">
        <f t="shared" si="7"/>
        <v>204</v>
      </c>
      <c r="T207" s="160">
        <v>204</v>
      </c>
      <c r="U207" s="798">
        <v>204</v>
      </c>
      <c r="V207" s="792"/>
      <c r="W207" s="796"/>
      <c r="X207" s="800"/>
      <c r="Y207" s="799"/>
      <c r="AK207" s="160">
        <v>204</v>
      </c>
      <c r="AL207" s="798"/>
      <c r="AM207" s="792"/>
      <c r="AN207" s="796"/>
      <c r="AO207" s="800"/>
      <c r="AP207" s="796"/>
      <c r="AQ207" s="800"/>
      <c r="AR207" s="796"/>
      <c r="AS207" s="800"/>
      <c r="AT207" s="796"/>
      <c r="AU207" s="800"/>
      <c r="AV207" s="796"/>
      <c r="AW207" s="800"/>
      <c r="AX207" s="796"/>
      <c r="AY207" s="800"/>
      <c r="AZ207" s="796"/>
      <c r="BA207" s="800"/>
      <c r="BB207" s="796"/>
      <c r="BC207" s="800"/>
      <c r="BD207" s="796"/>
      <c r="BE207" s="800"/>
      <c r="BF207" s="796"/>
      <c r="BG207" s="800"/>
      <c r="BH207" s="796"/>
      <c r="BI207" s="800"/>
      <c r="BJ207" s="799"/>
    </row>
    <row r="208" spans="1:62" ht="18" customHeight="1">
      <c r="A208" s="10">
        <v>8</v>
      </c>
      <c r="B208" s="10" t="s">
        <v>761</v>
      </c>
      <c r="C208" s="10"/>
      <c r="D208" s="10"/>
      <c r="E208" s="10"/>
      <c r="F208" s="737">
        <v>7000</v>
      </c>
      <c r="G208" s="11" t="s">
        <v>774</v>
      </c>
      <c r="J208" s="158">
        <v>171</v>
      </c>
      <c r="K208" s="1306"/>
      <c r="L208" s="1307"/>
      <c r="M208" s="1307"/>
      <c r="N208" s="1308"/>
      <c r="Q208" s="160">
        <v>205</v>
      </c>
      <c r="R208" s="289">
        <f t="shared" si="7"/>
        <v>205</v>
      </c>
      <c r="T208" s="160">
        <v>205</v>
      </c>
      <c r="U208" s="798">
        <v>205</v>
      </c>
      <c r="V208" s="792"/>
      <c r="W208" s="796"/>
      <c r="X208" s="800"/>
      <c r="Y208" s="799"/>
      <c r="AK208" s="160">
        <v>205</v>
      </c>
      <c r="AL208" s="798"/>
      <c r="AM208" s="792"/>
      <c r="AN208" s="796"/>
      <c r="AO208" s="800"/>
      <c r="AP208" s="796"/>
      <c r="AQ208" s="800"/>
      <c r="AR208" s="796"/>
      <c r="AS208" s="800"/>
      <c r="AT208" s="796"/>
      <c r="AU208" s="800"/>
      <c r="AV208" s="796"/>
      <c r="AW208" s="800"/>
      <c r="AX208" s="796"/>
      <c r="AY208" s="800"/>
      <c r="AZ208" s="796"/>
      <c r="BA208" s="800"/>
      <c r="BB208" s="796"/>
      <c r="BC208" s="800"/>
      <c r="BD208" s="796"/>
      <c r="BE208" s="800"/>
      <c r="BF208" s="796"/>
      <c r="BG208" s="800"/>
      <c r="BH208" s="796"/>
      <c r="BI208" s="800"/>
      <c r="BJ208" s="799"/>
    </row>
    <row r="209" spans="1:62" ht="18" customHeight="1">
      <c r="A209" s="10">
        <v>9</v>
      </c>
      <c r="B209" s="10" t="s">
        <v>762</v>
      </c>
      <c r="C209" s="10"/>
      <c r="D209" s="10"/>
      <c r="E209" s="10"/>
      <c r="F209" s="737">
        <v>7000</v>
      </c>
      <c r="G209" s="11" t="s">
        <v>774</v>
      </c>
      <c r="J209" s="158">
        <v>172</v>
      </c>
      <c r="K209" s="1306"/>
      <c r="L209" s="1307"/>
      <c r="M209" s="1307"/>
      <c r="N209" s="1308"/>
      <c r="Q209" s="160">
        <v>206</v>
      </c>
      <c r="R209" s="289">
        <f t="shared" si="7"/>
        <v>206</v>
      </c>
      <c r="T209" s="160">
        <v>206</v>
      </c>
      <c r="U209" s="798">
        <v>206</v>
      </c>
      <c r="V209" s="792"/>
      <c r="W209" s="796"/>
      <c r="X209" s="800"/>
      <c r="Y209" s="799"/>
      <c r="AK209" s="160">
        <v>206</v>
      </c>
      <c r="AL209" s="798"/>
      <c r="AM209" s="792"/>
      <c r="AN209" s="796"/>
      <c r="AO209" s="800"/>
      <c r="AP209" s="796"/>
      <c r="AQ209" s="800"/>
      <c r="AR209" s="796"/>
      <c r="AS209" s="800"/>
      <c r="AT209" s="796"/>
      <c r="AU209" s="800"/>
      <c r="AV209" s="796"/>
      <c r="AW209" s="800"/>
      <c r="AX209" s="796"/>
      <c r="AY209" s="800"/>
      <c r="AZ209" s="796"/>
      <c r="BA209" s="800"/>
      <c r="BB209" s="796"/>
      <c r="BC209" s="800"/>
      <c r="BD209" s="796"/>
      <c r="BE209" s="800"/>
      <c r="BF209" s="796"/>
      <c r="BG209" s="800"/>
      <c r="BH209" s="796"/>
      <c r="BI209" s="800"/>
      <c r="BJ209" s="799"/>
    </row>
    <row r="210" spans="1:62" ht="18" customHeight="1">
      <c r="A210" s="10">
        <v>10</v>
      </c>
      <c r="B210" s="10" t="s">
        <v>763</v>
      </c>
      <c r="C210" s="10"/>
      <c r="D210" s="10"/>
      <c r="E210" s="10"/>
      <c r="F210" s="737">
        <v>1800</v>
      </c>
      <c r="G210" s="11" t="s">
        <v>774</v>
      </c>
      <c r="J210" s="158">
        <v>173</v>
      </c>
      <c r="K210" s="1306"/>
      <c r="L210" s="1307"/>
      <c r="M210" s="1307"/>
      <c r="N210" s="1308"/>
      <c r="Q210" s="160">
        <v>207</v>
      </c>
      <c r="R210" s="289">
        <f t="shared" si="7"/>
        <v>207</v>
      </c>
      <c r="T210" s="160">
        <v>207</v>
      </c>
      <c r="U210" s="798">
        <v>207</v>
      </c>
      <c r="V210" s="792"/>
      <c r="W210" s="796"/>
      <c r="X210" s="800"/>
      <c r="Y210" s="799"/>
      <c r="AK210" s="160">
        <v>207</v>
      </c>
      <c r="AL210" s="798"/>
      <c r="AM210" s="792"/>
      <c r="AN210" s="796"/>
      <c r="AO210" s="800"/>
      <c r="AP210" s="796"/>
      <c r="AQ210" s="800"/>
      <c r="AR210" s="796"/>
      <c r="AS210" s="800"/>
      <c r="AT210" s="796"/>
      <c r="AU210" s="800"/>
      <c r="AV210" s="796"/>
      <c r="AW210" s="800"/>
      <c r="AX210" s="796"/>
      <c r="AY210" s="800"/>
      <c r="AZ210" s="796"/>
      <c r="BA210" s="800"/>
      <c r="BB210" s="796"/>
      <c r="BC210" s="800"/>
      <c r="BD210" s="796"/>
      <c r="BE210" s="800"/>
      <c r="BF210" s="796"/>
      <c r="BG210" s="800"/>
      <c r="BH210" s="796"/>
      <c r="BI210" s="800"/>
      <c r="BJ210" s="799"/>
    </row>
    <row r="211" spans="1:62" ht="18" customHeight="1">
      <c r="A211" s="10">
        <v>11</v>
      </c>
      <c r="B211" s="10" t="s">
        <v>764</v>
      </c>
      <c r="C211" s="10"/>
      <c r="D211" s="10"/>
      <c r="E211" s="10"/>
      <c r="F211" s="737">
        <v>3600</v>
      </c>
      <c r="G211" s="11" t="s">
        <v>774</v>
      </c>
      <c r="J211" s="158">
        <v>174</v>
      </c>
      <c r="K211" s="1306"/>
      <c r="L211" s="1307"/>
      <c r="M211" s="1307"/>
      <c r="N211" s="1308"/>
      <c r="Q211" s="160">
        <v>208</v>
      </c>
      <c r="R211" s="289">
        <f t="shared" si="7"/>
        <v>208</v>
      </c>
      <c r="T211" s="160">
        <v>208</v>
      </c>
      <c r="U211" s="798">
        <v>208</v>
      </c>
      <c r="V211" s="792"/>
      <c r="W211" s="796"/>
      <c r="X211" s="800"/>
      <c r="Y211" s="799"/>
      <c r="AK211" s="160">
        <v>208</v>
      </c>
      <c r="AL211" s="798"/>
      <c r="AM211" s="792"/>
      <c r="AN211" s="796"/>
      <c r="AO211" s="800"/>
      <c r="AP211" s="796"/>
      <c r="AQ211" s="800"/>
      <c r="AR211" s="796"/>
      <c r="AS211" s="800"/>
      <c r="AT211" s="796"/>
      <c r="AU211" s="800"/>
      <c r="AV211" s="796"/>
      <c r="AW211" s="800"/>
      <c r="AX211" s="796"/>
      <c r="AY211" s="800"/>
      <c r="AZ211" s="796"/>
      <c r="BA211" s="800"/>
      <c r="BB211" s="796"/>
      <c r="BC211" s="800"/>
      <c r="BD211" s="796"/>
      <c r="BE211" s="800"/>
      <c r="BF211" s="796"/>
      <c r="BG211" s="800"/>
      <c r="BH211" s="796"/>
      <c r="BI211" s="800"/>
      <c r="BJ211" s="799"/>
    </row>
    <row r="212" spans="1:62" ht="18" customHeight="1">
      <c r="A212" s="10">
        <v>12</v>
      </c>
      <c r="B212" s="10" t="s">
        <v>765</v>
      </c>
      <c r="C212" s="10"/>
      <c r="D212" s="10"/>
      <c r="E212" s="10"/>
      <c r="F212" s="737">
        <v>1800</v>
      </c>
      <c r="G212" s="11" t="s">
        <v>774</v>
      </c>
      <c r="J212" s="158">
        <v>175</v>
      </c>
      <c r="K212" s="1306"/>
      <c r="L212" s="1307"/>
      <c r="M212" s="1307"/>
      <c r="N212" s="1308"/>
      <c r="Q212" s="160">
        <v>209</v>
      </c>
      <c r="R212" s="289">
        <f t="shared" si="7"/>
        <v>209</v>
      </c>
      <c r="T212" s="160">
        <v>209</v>
      </c>
      <c r="U212" s="798">
        <v>209</v>
      </c>
      <c r="V212" s="792"/>
      <c r="W212" s="796"/>
      <c r="X212" s="800"/>
      <c r="Y212" s="799"/>
      <c r="AK212" s="160">
        <v>209</v>
      </c>
      <c r="AL212" s="798"/>
      <c r="AM212" s="792"/>
      <c r="AN212" s="796"/>
      <c r="AO212" s="800"/>
      <c r="AP212" s="796"/>
      <c r="AQ212" s="800"/>
      <c r="AR212" s="796"/>
      <c r="AS212" s="800"/>
      <c r="AT212" s="796"/>
      <c r="AU212" s="800"/>
      <c r="AV212" s="796"/>
      <c r="AW212" s="800"/>
      <c r="AX212" s="796"/>
      <c r="AY212" s="800"/>
      <c r="AZ212" s="796"/>
      <c r="BA212" s="800"/>
      <c r="BB212" s="796"/>
      <c r="BC212" s="800"/>
      <c r="BD212" s="796"/>
      <c r="BE212" s="800"/>
      <c r="BF212" s="796"/>
      <c r="BG212" s="800"/>
      <c r="BH212" s="796"/>
      <c r="BI212" s="800"/>
      <c r="BJ212" s="799"/>
    </row>
    <row r="213" spans="1:62" ht="18" customHeight="1">
      <c r="A213" s="10">
        <v>13</v>
      </c>
      <c r="B213" s="10" t="s">
        <v>766</v>
      </c>
      <c r="C213" s="10"/>
      <c r="D213" s="10"/>
      <c r="E213" s="10"/>
      <c r="F213" s="737">
        <v>100</v>
      </c>
      <c r="G213" s="11" t="s">
        <v>774</v>
      </c>
      <c r="J213" s="158">
        <v>176</v>
      </c>
      <c r="K213" s="1306"/>
      <c r="L213" s="1307"/>
      <c r="M213" s="1307"/>
      <c r="N213" s="1308"/>
      <c r="Q213" s="160">
        <v>210</v>
      </c>
      <c r="R213" s="289">
        <f t="shared" si="7"/>
        <v>210</v>
      </c>
      <c r="T213" s="160">
        <v>210</v>
      </c>
      <c r="U213" s="798">
        <v>210</v>
      </c>
      <c r="V213" s="792"/>
      <c r="W213" s="796"/>
      <c r="X213" s="800"/>
      <c r="Y213" s="799"/>
      <c r="AK213" s="160">
        <v>210</v>
      </c>
      <c r="AL213" s="798"/>
      <c r="AM213" s="792"/>
      <c r="AN213" s="796"/>
      <c r="AO213" s="800"/>
      <c r="AP213" s="796"/>
      <c r="AQ213" s="800"/>
      <c r="AR213" s="796"/>
      <c r="AS213" s="800"/>
      <c r="AT213" s="796"/>
      <c r="AU213" s="800"/>
      <c r="AV213" s="796"/>
      <c r="AW213" s="800"/>
      <c r="AX213" s="796"/>
      <c r="AY213" s="800"/>
      <c r="AZ213" s="796"/>
      <c r="BA213" s="800"/>
      <c r="BB213" s="796"/>
      <c r="BC213" s="800"/>
      <c r="BD213" s="796"/>
      <c r="BE213" s="800"/>
      <c r="BF213" s="796"/>
      <c r="BG213" s="800"/>
      <c r="BH213" s="796"/>
      <c r="BI213" s="800"/>
      <c r="BJ213" s="799"/>
    </row>
    <row r="214" spans="1:62" ht="18" customHeight="1">
      <c r="A214" s="10">
        <v>14</v>
      </c>
      <c r="B214" s="10" t="s">
        <v>767</v>
      </c>
      <c r="C214" s="10"/>
      <c r="D214" s="10"/>
      <c r="E214" s="10"/>
      <c r="F214" s="737">
        <v>4</v>
      </c>
      <c r="J214" s="158">
        <v>177</v>
      </c>
      <c r="K214" s="1306"/>
      <c r="L214" s="1307"/>
      <c r="M214" s="1307"/>
      <c r="N214" s="1308"/>
      <c r="Q214" s="160">
        <v>211</v>
      </c>
      <c r="R214" s="289">
        <f t="shared" si="7"/>
        <v>211</v>
      </c>
      <c r="T214" s="160">
        <v>211</v>
      </c>
      <c r="U214" s="798">
        <v>211</v>
      </c>
      <c r="V214" s="792"/>
      <c r="W214" s="796"/>
      <c r="X214" s="800"/>
      <c r="Y214" s="799"/>
      <c r="AK214" s="160">
        <v>211</v>
      </c>
      <c r="AL214" s="798"/>
      <c r="AM214" s="792"/>
      <c r="AN214" s="796"/>
      <c r="AO214" s="800"/>
      <c r="AP214" s="796"/>
      <c r="AQ214" s="800"/>
      <c r="AR214" s="796"/>
      <c r="AS214" s="800"/>
      <c r="AT214" s="796"/>
      <c r="AU214" s="800"/>
      <c r="AV214" s="796"/>
      <c r="AW214" s="800"/>
      <c r="AX214" s="796"/>
      <c r="AY214" s="800"/>
      <c r="AZ214" s="796"/>
      <c r="BA214" s="800"/>
      <c r="BB214" s="796"/>
      <c r="BC214" s="800"/>
      <c r="BD214" s="796"/>
      <c r="BE214" s="800"/>
      <c r="BF214" s="796"/>
      <c r="BG214" s="800"/>
      <c r="BH214" s="796"/>
      <c r="BI214" s="800"/>
      <c r="BJ214" s="799"/>
    </row>
    <row r="215" spans="1:62" ht="18" customHeight="1">
      <c r="A215" s="10">
        <v>15</v>
      </c>
      <c r="B215" s="10" t="s">
        <v>768</v>
      </c>
      <c r="C215" s="10"/>
      <c r="D215" s="10"/>
      <c r="E215" s="10"/>
      <c r="F215" s="737">
        <v>3</v>
      </c>
      <c r="J215" s="158">
        <v>178</v>
      </c>
      <c r="K215" s="1306"/>
      <c r="L215" s="1307"/>
      <c r="M215" s="1307"/>
      <c r="N215" s="1308"/>
      <c r="Q215" s="160">
        <v>212</v>
      </c>
      <c r="R215" s="289">
        <f t="shared" si="7"/>
        <v>212</v>
      </c>
      <c r="T215" s="160">
        <v>212</v>
      </c>
      <c r="U215" s="798">
        <v>212</v>
      </c>
      <c r="V215" s="792"/>
      <c r="W215" s="796"/>
      <c r="X215" s="800"/>
      <c r="Y215" s="799"/>
      <c r="AK215" s="160">
        <v>212</v>
      </c>
      <c r="AL215" s="798"/>
      <c r="AM215" s="792"/>
      <c r="AN215" s="796"/>
      <c r="AO215" s="800"/>
      <c r="AP215" s="796"/>
      <c r="AQ215" s="800"/>
      <c r="AR215" s="796"/>
      <c r="AS215" s="800"/>
      <c r="AT215" s="796"/>
      <c r="AU215" s="800"/>
      <c r="AV215" s="796"/>
      <c r="AW215" s="800"/>
      <c r="AX215" s="796"/>
      <c r="AY215" s="800"/>
      <c r="AZ215" s="796"/>
      <c r="BA215" s="800"/>
      <c r="BB215" s="796"/>
      <c r="BC215" s="800"/>
      <c r="BD215" s="796"/>
      <c r="BE215" s="800"/>
      <c r="BF215" s="796"/>
      <c r="BG215" s="800"/>
      <c r="BH215" s="796"/>
      <c r="BI215" s="800"/>
      <c r="BJ215" s="799"/>
    </row>
    <row r="216" spans="1:62" ht="18" customHeight="1">
      <c r="A216" s="10">
        <v>16</v>
      </c>
      <c r="B216" s="10" t="s">
        <v>769</v>
      </c>
      <c r="C216" s="10"/>
      <c r="D216" s="10"/>
      <c r="E216" s="10"/>
      <c r="F216" s="737">
        <v>4000</v>
      </c>
      <c r="G216" s="11" t="s">
        <v>774</v>
      </c>
      <c r="J216" s="158">
        <v>179</v>
      </c>
      <c r="K216" s="1306"/>
      <c r="L216" s="1307"/>
      <c r="M216" s="1307"/>
      <c r="N216" s="1308"/>
      <c r="Q216" s="160">
        <v>213</v>
      </c>
      <c r="R216" s="289">
        <f t="shared" si="7"/>
        <v>213</v>
      </c>
      <c r="T216" s="160">
        <v>213</v>
      </c>
      <c r="U216" s="798">
        <v>213</v>
      </c>
      <c r="V216" s="792"/>
      <c r="W216" s="796"/>
      <c r="X216" s="800"/>
      <c r="Y216" s="799"/>
      <c r="AK216" s="160">
        <v>213</v>
      </c>
      <c r="AL216" s="798"/>
      <c r="AM216" s="792"/>
      <c r="AN216" s="796"/>
      <c r="AO216" s="800"/>
      <c r="AP216" s="796"/>
      <c r="AQ216" s="800"/>
      <c r="AR216" s="796"/>
      <c r="AS216" s="800"/>
      <c r="AT216" s="796"/>
      <c r="AU216" s="800"/>
      <c r="AV216" s="796"/>
      <c r="AW216" s="800"/>
      <c r="AX216" s="796"/>
      <c r="AY216" s="800"/>
      <c r="AZ216" s="796"/>
      <c r="BA216" s="800"/>
      <c r="BB216" s="796"/>
      <c r="BC216" s="800"/>
      <c r="BD216" s="796"/>
      <c r="BE216" s="800"/>
      <c r="BF216" s="796"/>
      <c r="BG216" s="800"/>
      <c r="BH216" s="796"/>
      <c r="BI216" s="800"/>
      <c r="BJ216" s="799"/>
    </row>
    <row r="217" spans="1:62" ht="18" customHeight="1">
      <c r="A217" s="10">
        <v>17</v>
      </c>
      <c r="B217" s="10" t="s">
        <v>770</v>
      </c>
      <c r="C217" s="10"/>
      <c r="D217" s="10"/>
      <c r="E217" s="10"/>
      <c r="F217" s="737">
        <v>4000</v>
      </c>
      <c r="G217" s="11" t="s">
        <v>774</v>
      </c>
      <c r="J217" s="158">
        <v>180</v>
      </c>
      <c r="K217" s="1306"/>
      <c r="L217" s="1307"/>
      <c r="M217" s="1307"/>
      <c r="N217" s="1308"/>
      <c r="Q217" s="160">
        <v>214</v>
      </c>
      <c r="R217" s="289">
        <f t="shared" si="7"/>
        <v>214</v>
      </c>
      <c r="T217" s="160">
        <v>214</v>
      </c>
      <c r="U217" s="798">
        <v>214</v>
      </c>
      <c r="V217" s="792"/>
      <c r="W217" s="796"/>
      <c r="X217" s="800"/>
      <c r="Y217" s="799"/>
      <c r="AK217" s="160">
        <v>214</v>
      </c>
      <c r="AL217" s="798"/>
      <c r="AM217" s="792"/>
      <c r="AN217" s="796"/>
      <c r="AO217" s="800"/>
      <c r="AP217" s="796"/>
      <c r="AQ217" s="800"/>
      <c r="AR217" s="796"/>
      <c r="AS217" s="800"/>
      <c r="AT217" s="796"/>
      <c r="AU217" s="800"/>
      <c r="AV217" s="796"/>
      <c r="AW217" s="800"/>
      <c r="AX217" s="796"/>
      <c r="AY217" s="800"/>
      <c r="AZ217" s="796"/>
      <c r="BA217" s="800"/>
      <c r="BB217" s="796"/>
      <c r="BC217" s="800"/>
      <c r="BD217" s="796"/>
      <c r="BE217" s="800"/>
      <c r="BF217" s="796"/>
      <c r="BG217" s="800"/>
      <c r="BH217" s="796"/>
      <c r="BI217" s="800"/>
      <c r="BJ217" s="799"/>
    </row>
    <row r="218" spans="1:62" ht="18" customHeight="1">
      <c r="A218" s="10">
        <v>18</v>
      </c>
      <c r="B218" s="10" t="s">
        <v>771</v>
      </c>
      <c r="C218" s="10"/>
      <c r="D218" s="10"/>
      <c r="E218" s="10"/>
      <c r="F218" s="737">
        <v>500</v>
      </c>
      <c r="G218" s="11" t="s">
        <v>774</v>
      </c>
      <c r="J218" s="158">
        <v>181</v>
      </c>
      <c r="K218" s="1306"/>
      <c r="L218" s="1307"/>
      <c r="M218" s="1307"/>
      <c r="N218" s="1308"/>
      <c r="Q218" s="160">
        <v>215</v>
      </c>
      <c r="R218" s="289">
        <f t="shared" si="7"/>
        <v>215</v>
      </c>
      <c r="T218" s="160">
        <v>215</v>
      </c>
      <c r="U218" s="798">
        <v>215</v>
      </c>
      <c r="V218" s="792"/>
      <c r="W218" s="796"/>
      <c r="X218" s="800"/>
      <c r="Y218" s="799"/>
      <c r="AK218" s="160">
        <v>215</v>
      </c>
      <c r="AL218" s="798"/>
      <c r="AM218" s="792"/>
      <c r="AN218" s="796"/>
      <c r="AO218" s="800"/>
      <c r="AP218" s="796"/>
      <c r="AQ218" s="800"/>
      <c r="AR218" s="796"/>
      <c r="AS218" s="800"/>
      <c r="AT218" s="796"/>
      <c r="AU218" s="800"/>
      <c r="AV218" s="796"/>
      <c r="AW218" s="800"/>
      <c r="AX218" s="796"/>
      <c r="AY218" s="800"/>
      <c r="AZ218" s="796"/>
      <c r="BA218" s="800"/>
      <c r="BB218" s="796"/>
      <c r="BC218" s="800"/>
      <c r="BD218" s="796"/>
      <c r="BE218" s="800"/>
      <c r="BF218" s="796"/>
      <c r="BG218" s="800"/>
      <c r="BH218" s="796"/>
      <c r="BI218" s="800"/>
      <c r="BJ218" s="799"/>
    </row>
    <row r="219" spans="1:62" ht="18" customHeight="1">
      <c r="A219" s="10">
        <v>19</v>
      </c>
      <c r="B219" s="10" t="s">
        <v>772</v>
      </c>
      <c r="C219" s="10"/>
      <c r="D219" s="10"/>
      <c r="E219" s="10"/>
      <c r="F219" s="737">
        <v>500</v>
      </c>
      <c r="G219" s="11" t="s">
        <v>774</v>
      </c>
      <c r="J219" s="158">
        <v>182</v>
      </c>
      <c r="K219" s="1306"/>
      <c r="L219" s="1307"/>
      <c r="M219" s="1307"/>
      <c r="N219" s="1308"/>
      <c r="Q219" s="160">
        <v>216</v>
      </c>
      <c r="R219" s="289">
        <f t="shared" si="7"/>
        <v>216</v>
      </c>
      <c r="T219" s="160">
        <v>216</v>
      </c>
      <c r="U219" s="798">
        <v>216</v>
      </c>
      <c r="V219" s="792"/>
      <c r="W219" s="796"/>
      <c r="X219" s="800"/>
      <c r="Y219" s="799"/>
      <c r="AK219" s="160">
        <v>216</v>
      </c>
      <c r="AL219" s="798"/>
      <c r="AM219" s="792"/>
      <c r="AN219" s="796"/>
      <c r="AO219" s="800"/>
      <c r="AP219" s="796"/>
      <c r="AQ219" s="800"/>
      <c r="AR219" s="796"/>
      <c r="AS219" s="800"/>
      <c r="AT219" s="796"/>
      <c r="AU219" s="800"/>
      <c r="AV219" s="796"/>
      <c r="AW219" s="800"/>
      <c r="AX219" s="796"/>
      <c r="AY219" s="800"/>
      <c r="AZ219" s="796"/>
      <c r="BA219" s="800"/>
      <c r="BB219" s="796"/>
      <c r="BC219" s="800"/>
      <c r="BD219" s="796"/>
      <c r="BE219" s="800"/>
      <c r="BF219" s="796"/>
      <c r="BG219" s="800"/>
      <c r="BH219" s="796"/>
      <c r="BI219" s="800"/>
      <c r="BJ219" s="799"/>
    </row>
    <row r="220" spans="1:62" ht="18" customHeight="1">
      <c r="A220" s="10">
        <v>20</v>
      </c>
      <c r="B220" s="10" t="s">
        <v>778</v>
      </c>
      <c r="C220" s="10"/>
      <c r="D220" s="10"/>
      <c r="E220" s="10"/>
      <c r="F220" s="737" t="s">
        <v>775</v>
      </c>
      <c r="J220" s="158">
        <v>183</v>
      </c>
      <c r="K220" s="1306"/>
      <c r="L220" s="1307"/>
      <c r="M220" s="1307"/>
      <c r="N220" s="1308"/>
      <c r="Q220" s="160">
        <v>217</v>
      </c>
      <c r="R220" s="289">
        <f t="shared" si="7"/>
        <v>217</v>
      </c>
      <c r="T220" s="160">
        <v>217</v>
      </c>
      <c r="U220" s="798">
        <v>217</v>
      </c>
      <c r="V220" s="792"/>
      <c r="W220" s="796"/>
      <c r="X220" s="800"/>
      <c r="Y220" s="799"/>
      <c r="AK220" s="160">
        <v>217</v>
      </c>
      <c r="AL220" s="798"/>
      <c r="AM220" s="792"/>
      <c r="AN220" s="796"/>
      <c r="AO220" s="800"/>
      <c r="AP220" s="796"/>
      <c r="AQ220" s="800"/>
      <c r="AR220" s="796"/>
      <c r="AS220" s="800"/>
      <c r="AT220" s="796"/>
      <c r="AU220" s="800"/>
      <c r="AV220" s="796"/>
      <c r="AW220" s="800"/>
      <c r="AX220" s="796"/>
      <c r="AY220" s="800"/>
      <c r="AZ220" s="796"/>
      <c r="BA220" s="800"/>
      <c r="BB220" s="796"/>
      <c r="BC220" s="800"/>
      <c r="BD220" s="796"/>
      <c r="BE220" s="800"/>
      <c r="BF220" s="796"/>
      <c r="BG220" s="800"/>
      <c r="BH220" s="796"/>
      <c r="BI220" s="800"/>
      <c r="BJ220" s="799"/>
    </row>
    <row r="221" spans="1:62" ht="18" customHeight="1">
      <c r="A221" s="10">
        <v>21</v>
      </c>
      <c r="B221" s="10" t="s">
        <v>777</v>
      </c>
      <c r="C221" s="10"/>
      <c r="D221" s="10"/>
      <c r="E221" s="10"/>
      <c r="F221" s="737" t="s">
        <v>776</v>
      </c>
      <c r="J221" s="158">
        <v>184</v>
      </c>
      <c r="K221" s="1306"/>
      <c r="L221" s="1307"/>
      <c r="M221" s="1307"/>
      <c r="N221" s="1308"/>
      <c r="Q221" s="160">
        <v>218</v>
      </c>
      <c r="R221" s="289">
        <f t="shared" si="7"/>
        <v>218</v>
      </c>
      <c r="T221" s="160">
        <v>218</v>
      </c>
      <c r="U221" s="798">
        <v>218</v>
      </c>
      <c r="V221" s="792"/>
      <c r="W221" s="796"/>
      <c r="X221" s="800"/>
      <c r="Y221" s="799"/>
      <c r="AK221" s="160">
        <v>218</v>
      </c>
      <c r="AL221" s="798"/>
      <c r="AM221" s="792"/>
      <c r="AN221" s="796"/>
      <c r="AO221" s="800"/>
      <c r="AP221" s="796"/>
      <c r="AQ221" s="800"/>
      <c r="AR221" s="796"/>
      <c r="AS221" s="800"/>
      <c r="AT221" s="796"/>
      <c r="AU221" s="800"/>
      <c r="AV221" s="796"/>
      <c r="AW221" s="800"/>
      <c r="AX221" s="796"/>
      <c r="AY221" s="800"/>
      <c r="AZ221" s="796"/>
      <c r="BA221" s="800"/>
      <c r="BB221" s="796"/>
      <c r="BC221" s="800"/>
      <c r="BD221" s="796"/>
      <c r="BE221" s="800"/>
      <c r="BF221" s="796"/>
      <c r="BG221" s="800"/>
      <c r="BH221" s="796"/>
      <c r="BI221" s="800"/>
      <c r="BJ221" s="799"/>
    </row>
    <row r="222" spans="1:62" ht="18" customHeight="1">
      <c r="A222" s="10">
        <v>22</v>
      </c>
      <c r="B222" s="10" t="s">
        <v>1074</v>
      </c>
      <c r="C222" s="10"/>
      <c r="D222" s="10"/>
      <c r="E222" s="10"/>
      <c r="F222" s="901">
        <v>3</v>
      </c>
      <c r="J222" s="158">
        <v>185</v>
      </c>
      <c r="K222" s="1306"/>
      <c r="L222" s="1307"/>
      <c r="M222" s="1307"/>
      <c r="N222" s="1308"/>
      <c r="Q222" s="160">
        <v>219</v>
      </c>
      <c r="R222" s="289">
        <f t="shared" si="7"/>
        <v>219</v>
      </c>
      <c r="T222" s="160">
        <v>219</v>
      </c>
      <c r="U222" s="798">
        <v>219</v>
      </c>
      <c r="V222" s="792"/>
      <c r="W222" s="796"/>
      <c r="X222" s="800"/>
      <c r="Y222" s="799"/>
      <c r="AK222" s="160">
        <v>219</v>
      </c>
      <c r="AL222" s="798"/>
      <c r="AM222" s="792"/>
      <c r="AN222" s="796"/>
      <c r="AO222" s="800"/>
      <c r="AP222" s="796"/>
      <c r="AQ222" s="800"/>
      <c r="AR222" s="796"/>
      <c r="AS222" s="800"/>
      <c r="AT222" s="796"/>
      <c r="AU222" s="800"/>
      <c r="AV222" s="796"/>
      <c r="AW222" s="800"/>
      <c r="AX222" s="796"/>
      <c r="AY222" s="800"/>
      <c r="AZ222" s="796"/>
      <c r="BA222" s="800"/>
      <c r="BB222" s="796"/>
      <c r="BC222" s="800"/>
      <c r="BD222" s="796"/>
      <c r="BE222" s="800"/>
      <c r="BF222" s="796"/>
      <c r="BG222" s="800"/>
      <c r="BH222" s="796"/>
      <c r="BI222" s="800"/>
      <c r="BJ222" s="799"/>
    </row>
    <row r="223" spans="1:62" ht="18" customHeight="1">
      <c r="A223" s="10">
        <v>23</v>
      </c>
      <c r="B223" s="10" t="s">
        <v>1075</v>
      </c>
      <c r="C223" s="10"/>
      <c r="D223" s="10"/>
      <c r="E223" s="10"/>
      <c r="F223" s="901">
        <v>12</v>
      </c>
      <c r="J223" s="158">
        <v>186</v>
      </c>
      <c r="K223" s="1306"/>
      <c r="L223" s="1307"/>
      <c r="M223" s="1307"/>
      <c r="N223" s="1308"/>
      <c r="Q223" s="160">
        <v>220</v>
      </c>
      <c r="R223" s="289">
        <f t="shared" si="7"/>
        <v>220</v>
      </c>
      <c r="T223" s="160">
        <v>220</v>
      </c>
      <c r="U223" s="798">
        <v>220</v>
      </c>
      <c r="V223" s="792"/>
      <c r="W223" s="796"/>
      <c r="X223" s="800"/>
      <c r="Y223" s="799"/>
      <c r="AK223" s="160">
        <v>220</v>
      </c>
      <c r="AL223" s="798"/>
      <c r="AM223" s="792"/>
      <c r="AN223" s="796"/>
      <c r="AO223" s="800"/>
      <c r="AP223" s="796"/>
      <c r="AQ223" s="800"/>
      <c r="AR223" s="796"/>
      <c r="AS223" s="800"/>
      <c r="AT223" s="796"/>
      <c r="AU223" s="800"/>
      <c r="AV223" s="796"/>
      <c r="AW223" s="800"/>
      <c r="AX223" s="796"/>
      <c r="AY223" s="800"/>
      <c r="AZ223" s="796"/>
      <c r="BA223" s="800"/>
      <c r="BB223" s="796"/>
      <c r="BC223" s="800"/>
      <c r="BD223" s="796"/>
      <c r="BE223" s="800"/>
      <c r="BF223" s="796"/>
      <c r="BG223" s="800"/>
      <c r="BH223" s="796"/>
      <c r="BI223" s="800"/>
      <c r="BJ223" s="799"/>
    </row>
    <row r="224" spans="1:62" ht="18" customHeight="1">
      <c r="A224" s="10">
        <v>24</v>
      </c>
      <c r="B224" s="10" t="s">
        <v>1076</v>
      </c>
      <c r="C224" s="10"/>
      <c r="D224" s="10"/>
      <c r="E224" s="10"/>
      <c r="F224" s="901">
        <v>5</v>
      </c>
      <c r="J224" s="158">
        <v>187</v>
      </c>
      <c r="K224" s="1306"/>
      <c r="L224" s="1307"/>
      <c r="M224" s="1307"/>
      <c r="N224" s="1308"/>
      <c r="Q224" s="160">
        <v>221</v>
      </c>
      <c r="R224" s="289">
        <f t="shared" si="7"/>
        <v>221</v>
      </c>
      <c r="T224" s="160">
        <v>221</v>
      </c>
      <c r="U224" s="798">
        <v>221</v>
      </c>
      <c r="V224" s="792"/>
      <c r="W224" s="796"/>
      <c r="X224" s="800"/>
      <c r="Y224" s="799"/>
      <c r="AK224" s="160">
        <v>221</v>
      </c>
      <c r="AL224" s="798"/>
      <c r="AM224" s="792"/>
      <c r="AN224" s="796"/>
      <c r="AO224" s="800"/>
      <c r="AP224" s="796"/>
      <c r="AQ224" s="800"/>
      <c r="AR224" s="796"/>
      <c r="AS224" s="800"/>
      <c r="AT224" s="796"/>
      <c r="AU224" s="800"/>
      <c r="AV224" s="796"/>
      <c r="AW224" s="800"/>
      <c r="AX224" s="796"/>
      <c r="AY224" s="800"/>
      <c r="AZ224" s="796"/>
      <c r="BA224" s="800"/>
      <c r="BB224" s="796"/>
      <c r="BC224" s="800"/>
      <c r="BD224" s="796"/>
      <c r="BE224" s="800"/>
      <c r="BF224" s="796"/>
      <c r="BG224" s="800"/>
      <c r="BH224" s="796"/>
      <c r="BI224" s="800"/>
      <c r="BJ224" s="799"/>
    </row>
    <row r="225" spans="1:62" ht="18" customHeight="1">
      <c r="A225" s="10">
        <v>25</v>
      </c>
      <c r="B225" s="10" t="s">
        <v>1077</v>
      </c>
      <c r="C225" s="10"/>
      <c r="D225" s="10"/>
      <c r="E225" s="10"/>
      <c r="F225" s="901">
        <v>25</v>
      </c>
      <c r="J225" s="158">
        <v>188</v>
      </c>
      <c r="K225" s="1306"/>
      <c r="L225" s="1307"/>
      <c r="M225" s="1307"/>
      <c r="N225" s="1308"/>
      <c r="Q225" s="160">
        <v>222</v>
      </c>
      <c r="R225" s="289">
        <f t="shared" si="7"/>
        <v>222</v>
      </c>
      <c r="T225" s="160">
        <v>222</v>
      </c>
      <c r="U225" s="798">
        <v>222</v>
      </c>
      <c r="V225" s="792"/>
      <c r="W225" s="796"/>
      <c r="X225" s="800"/>
      <c r="Y225" s="799"/>
      <c r="AK225" s="160">
        <v>222</v>
      </c>
      <c r="AL225" s="798"/>
      <c r="AM225" s="792"/>
      <c r="AN225" s="796"/>
      <c r="AO225" s="800"/>
      <c r="AP225" s="796"/>
      <c r="AQ225" s="800"/>
      <c r="AR225" s="796"/>
      <c r="AS225" s="800"/>
      <c r="AT225" s="796"/>
      <c r="AU225" s="800"/>
      <c r="AV225" s="796"/>
      <c r="AW225" s="800"/>
      <c r="AX225" s="796"/>
      <c r="AY225" s="800"/>
      <c r="AZ225" s="796"/>
      <c r="BA225" s="800"/>
      <c r="BB225" s="796"/>
      <c r="BC225" s="800"/>
      <c r="BD225" s="796"/>
      <c r="BE225" s="800"/>
      <c r="BF225" s="796"/>
      <c r="BG225" s="800"/>
      <c r="BH225" s="796"/>
      <c r="BI225" s="800"/>
      <c r="BJ225" s="799"/>
    </row>
    <row r="226" spans="1:62" ht="18" customHeight="1">
      <c r="J226" s="158">
        <v>189</v>
      </c>
      <c r="K226" s="1306"/>
      <c r="L226" s="1307"/>
      <c r="M226" s="1307"/>
      <c r="N226" s="1308"/>
      <c r="Q226" s="160">
        <v>223</v>
      </c>
      <c r="R226" s="289">
        <f t="shared" si="7"/>
        <v>223</v>
      </c>
      <c r="T226" s="160">
        <v>223</v>
      </c>
      <c r="U226" s="798">
        <v>223</v>
      </c>
      <c r="V226" s="792"/>
      <c r="W226" s="796"/>
      <c r="X226" s="800"/>
      <c r="Y226" s="799"/>
      <c r="AK226" s="160">
        <v>223</v>
      </c>
      <c r="AL226" s="798"/>
      <c r="AM226" s="792"/>
      <c r="AN226" s="796"/>
      <c r="AO226" s="800"/>
      <c r="AP226" s="796"/>
      <c r="AQ226" s="800"/>
      <c r="AR226" s="796"/>
      <c r="AS226" s="800"/>
      <c r="AT226" s="796"/>
      <c r="AU226" s="800"/>
      <c r="AV226" s="796"/>
      <c r="AW226" s="800"/>
      <c r="AX226" s="796"/>
      <c r="AY226" s="800"/>
      <c r="AZ226" s="796"/>
      <c r="BA226" s="800"/>
      <c r="BB226" s="796"/>
      <c r="BC226" s="800"/>
      <c r="BD226" s="796"/>
      <c r="BE226" s="800"/>
      <c r="BF226" s="796"/>
      <c r="BG226" s="800"/>
      <c r="BH226" s="796"/>
      <c r="BI226" s="800"/>
      <c r="BJ226" s="799"/>
    </row>
    <row r="227" spans="1:62" ht="18" customHeight="1">
      <c r="J227" s="158">
        <v>190</v>
      </c>
      <c r="K227" s="1306"/>
      <c r="L227" s="1307"/>
      <c r="M227" s="1307"/>
      <c r="N227" s="1308"/>
      <c r="Q227" s="160">
        <v>224</v>
      </c>
      <c r="R227" s="289">
        <f t="shared" si="7"/>
        <v>224</v>
      </c>
      <c r="T227" s="160">
        <v>224</v>
      </c>
      <c r="U227" s="798">
        <v>224</v>
      </c>
      <c r="V227" s="792"/>
      <c r="W227" s="796"/>
      <c r="X227" s="800"/>
      <c r="Y227" s="799"/>
      <c r="AK227" s="160">
        <v>224</v>
      </c>
      <c r="AL227" s="798"/>
      <c r="AM227" s="792"/>
      <c r="AN227" s="796"/>
      <c r="AO227" s="800"/>
      <c r="AP227" s="796"/>
      <c r="AQ227" s="800"/>
      <c r="AR227" s="796"/>
      <c r="AS227" s="800"/>
      <c r="AT227" s="796"/>
      <c r="AU227" s="800"/>
      <c r="AV227" s="796"/>
      <c r="AW227" s="800"/>
      <c r="AX227" s="796"/>
      <c r="AY227" s="800"/>
      <c r="AZ227" s="796"/>
      <c r="BA227" s="800"/>
      <c r="BB227" s="796"/>
      <c r="BC227" s="800"/>
      <c r="BD227" s="796"/>
      <c r="BE227" s="800"/>
      <c r="BF227" s="796"/>
      <c r="BG227" s="800"/>
      <c r="BH227" s="796"/>
      <c r="BI227" s="800"/>
      <c r="BJ227" s="799"/>
    </row>
    <row r="228" spans="1:62" ht="18" customHeight="1">
      <c r="J228" s="158">
        <v>191</v>
      </c>
      <c r="K228" s="1306"/>
      <c r="L228" s="1307"/>
      <c r="M228" s="1307"/>
      <c r="N228" s="1308"/>
      <c r="Q228" s="160">
        <v>225</v>
      </c>
      <c r="R228" s="289">
        <f t="shared" si="7"/>
        <v>225</v>
      </c>
      <c r="T228" s="160">
        <v>225</v>
      </c>
      <c r="U228" s="798">
        <v>225</v>
      </c>
      <c r="V228" s="792"/>
      <c r="W228" s="796"/>
      <c r="X228" s="800"/>
      <c r="Y228" s="799"/>
      <c r="AK228" s="160">
        <v>225</v>
      </c>
      <c r="AL228" s="798"/>
      <c r="AM228" s="792"/>
      <c r="AN228" s="796"/>
      <c r="AO228" s="800"/>
      <c r="AP228" s="796"/>
      <c r="AQ228" s="800"/>
      <c r="AR228" s="796"/>
      <c r="AS228" s="800"/>
      <c r="AT228" s="796"/>
      <c r="AU228" s="800"/>
      <c r="AV228" s="796"/>
      <c r="AW228" s="800"/>
      <c r="AX228" s="796"/>
      <c r="AY228" s="800"/>
      <c r="AZ228" s="796"/>
      <c r="BA228" s="800"/>
      <c r="BB228" s="796"/>
      <c r="BC228" s="800"/>
      <c r="BD228" s="796"/>
      <c r="BE228" s="800"/>
      <c r="BF228" s="796"/>
      <c r="BG228" s="800"/>
      <c r="BH228" s="796"/>
      <c r="BI228" s="800"/>
      <c r="BJ228" s="799"/>
    </row>
    <row r="229" spans="1:62" ht="18" customHeight="1">
      <c r="J229" s="158">
        <v>192</v>
      </c>
      <c r="K229" s="1306"/>
      <c r="L229" s="1307"/>
      <c r="M229" s="1307"/>
      <c r="N229" s="1308"/>
      <c r="Q229" s="160">
        <v>226</v>
      </c>
      <c r="R229" s="289">
        <f t="shared" si="7"/>
        <v>226</v>
      </c>
      <c r="T229" s="160">
        <v>226</v>
      </c>
      <c r="U229" s="798">
        <v>226</v>
      </c>
      <c r="V229" s="792"/>
      <c r="W229" s="796"/>
      <c r="X229" s="800"/>
      <c r="Y229" s="799"/>
      <c r="AK229" s="160">
        <v>226</v>
      </c>
      <c r="AL229" s="798"/>
      <c r="AM229" s="792"/>
      <c r="AN229" s="796"/>
      <c r="AO229" s="800"/>
      <c r="AP229" s="796"/>
      <c r="AQ229" s="800"/>
      <c r="AR229" s="796"/>
      <c r="AS229" s="800"/>
      <c r="AT229" s="796"/>
      <c r="AU229" s="800"/>
      <c r="AV229" s="796"/>
      <c r="AW229" s="800"/>
      <c r="AX229" s="796"/>
      <c r="AY229" s="800"/>
      <c r="AZ229" s="796"/>
      <c r="BA229" s="800"/>
      <c r="BB229" s="796"/>
      <c r="BC229" s="800"/>
      <c r="BD229" s="796"/>
      <c r="BE229" s="800"/>
      <c r="BF229" s="796"/>
      <c r="BG229" s="800"/>
      <c r="BH229" s="796"/>
      <c r="BI229" s="800"/>
      <c r="BJ229" s="799"/>
    </row>
    <row r="230" spans="1:62" ht="18" customHeight="1">
      <c r="J230" s="158">
        <v>193</v>
      </c>
      <c r="K230" s="1306"/>
      <c r="L230" s="1307"/>
      <c r="M230" s="1307"/>
      <c r="N230" s="1308"/>
      <c r="Q230" s="160">
        <v>227</v>
      </c>
      <c r="R230" s="289">
        <f t="shared" si="7"/>
        <v>227</v>
      </c>
      <c r="T230" s="160">
        <v>227</v>
      </c>
      <c r="U230" s="798">
        <v>227</v>
      </c>
      <c r="V230" s="792"/>
      <c r="W230" s="796"/>
      <c r="X230" s="800"/>
      <c r="Y230" s="799"/>
      <c r="AK230" s="160">
        <v>227</v>
      </c>
      <c r="AL230" s="798"/>
      <c r="AM230" s="792"/>
      <c r="AN230" s="796"/>
      <c r="AO230" s="800"/>
      <c r="AP230" s="796"/>
      <c r="AQ230" s="800"/>
      <c r="AR230" s="796"/>
      <c r="AS230" s="800"/>
      <c r="AT230" s="796"/>
      <c r="AU230" s="800"/>
      <c r="AV230" s="796"/>
      <c r="AW230" s="800"/>
      <c r="AX230" s="796"/>
      <c r="AY230" s="800"/>
      <c r="AZ230" s="796"/>
      <c r="BA230" s="800"/>
      <c r="BB230" s="796"/>
      <c r="BC230" s="800"/>
      <c r="BD230" s="796"/>
      <c r="BE230" s="800"/>
      <c r="BF230" s="796"/>
      <c r="BG230" s="800"/>
      <c r="BH230" s="796"/>
      <c r="BI230" s="800"/>
      <c r="BJ230" s="799"/>
    </row>
    <row r="231" spans="1:62" ht="18" customHeight="1">
      <c r="J231" s="158">
        <v>194</v>
      </c>
      <c r="K231" s="1306"/>
      <c r="L231" s="1307"/>
      <c r="M231" s="1307"/>
      <c r="N231" s="1308"/>
      <c r="Q231" s="160">
        <v>228</v>
      </c>
      <c r="R231" s="289">
        <f t="shared" si="7"/>
        <v>228</v>
      </c>
      <c r="T231" s="160">
        <v>228</v>
      </c>
      <c r="U231" s="798">
        <v>228</v>
      </c>
      <c r="V231" s="792"/>
      <c r="W231" s="796"/>
      <c r="X231" s="800"/>
      <c r="Y231" s="799"/>
      <c r="AK231" s="160">
        <v>228</v>
      </c>
      <c r="AL231" s="798"/>
      <c r="AM231" s="792"/>
      <c r="AN231" s="796"/>
      <c r="AO231" s="800"/>
      <c r="AP231" s="796"/>
      <c r="AQ231" s="800"/>
      <c r="AR231" s="796"/>
      <c r="AS231" s="800"/>
      <c r="AT231" s="796"/>
      <c r="AU231" s="800"/>
      <c r="AV231" s="796"/>
      <c r="AW231" s="800"/>
      <c r="AX231" s="796"/>
      <c r="AY231" s="800"/>
      <c r="AZ231" s="796"/>
      <c r="BA231" s="800"/>
      <c r="BB231" s="796"/>
      <c r="BC231" s="800"/>
      <c r="BD231" s="796"/>
      <c r="BE231" s="800"/>
      <c r="BF231" s="796"/>
      <c r="BG231" s="800"/>
      <c r="BH231" s="796"/>
      <c r="BI231" s="800"/>
      <c r="BJ231" s="799"/>
    </row>
    <row r="232" spans="1:62" ht="18" customHeight="1">
      <c r="J232" s="158">
        <v>195</v>
      </c>
      <c r="K232" s="1306"/>
      <c r="L232" s="1307"/>
      <c r="M232" s="1307"/>
      <c r="N232" s="1308"/>
      <c r="Q232" s="160">
        <v>229</v>
      </c>
      <c r="R232" s="289">
        <f t="shared" si="7"/>
        <v>229</v>
      </c>
      <c r="T232" s="160">
        <v>229</v>
      </c>
      <c r="U232" s="798">
        <v>229</v>
      </c>
      <c r="V232" s="792"/>
      <c r="W232" s="796"/>
      <c r="X232" s="800"/>
      <c r="Y232" s="799"/>
      <c r="AK232" s="160">
        <v>229</v>
      </c>
      <c r="AL232" s="798"/>
      <c r="AM232" s="792"/>
      <c r="AN232" s="796"/>
      <c r="AO232" s="800"/>
      <c r="AP232" s="796"/>
      <c r="AQ232" s="800"/>
      <c r="AR232" s="796"/>
      <c r="AS232" s="800"/>
      <c r="AT232" s="796"/>
      <c r="AU232" s="800"/>
      <c r="AV232" s="796"/>
      <c r="AW232" s="800"/>
      <c r="AX232" s="796"/>
      <c r="AY232" s="800"/>
      <c r="AZ232" s="796"/>
      <c r="BA232" s="800"/>
      <c r="BB232" s="796"/>
      <c r="BC232" s="800"/>
      <c r="BD232" s="796"/>
      <c r="BE232" s="800"/>
      <c r="BF232" s="796"/>
      <c r="BG232" s="800"/>
      <c r="BH232" s="796"/>
      <c r="BI232" s="800"/>
      <c r="BJ232" s="799"/>
    </row>
    <row r="233" spans="1:62" ht="18" customHeight="1">
      <c r="J233" s="158">
        <v>196</v>
      </c>
      <c r="K233" s="1306"/>
      <c r="L233" s="1307"/>
      <c r="M233" s="1307"/>
      <c r="N233" s="1308"/>
      <c r="Q233" s="160">
        <v>230</v>
      </c>
      <c r="R233" s="289">
        <f t="shared" si="7"/>
        <v>230</v>
      </c>
      <c r="T233" s="160">
        <v>230</v>
      </c>
      <c r="U233" s="798">
        <v>230</v>
      </c>
      <c r="V233" s="792"/>
      <c r="W233" s="796"/>
      <c r="X233" s="800"/>
      <c r="Y233" s="799"/>
      <c r="AK233" s="160">
        <v>230</v>
      </c>
      <c r="AL233" s="798"/>
      <c r="AM233" s="792"/>
      <c r="AN233" s="796"/>
      <c r="AO233" s="800"/>
      <c r="AP233" s="796"/>
      <c r="AQ233" s="800"/>
      <c r="AR233" s="796"/>
      <c r="AS233" s="800"/>
      <c r="AT233" s="796"/>
      <c r="AU233" s="800"/>
      <c r="AV233" s="796"/>
      <c r="AW233" s="800"/>
      <c r="AX233" s="796"/>
      <c r="AY233" s="800"/>
      <c r="AZ233" s="796"/>
      <c r="BA233" s="800"/>
      <c r="BB233" s="796"/>
      <c r="BC233" s="800"/>
      <c r="BD233" s="796"/>
      <c r="BE233" s="800"/>
      <c r="BF233" s="796"/>
      <c r="BG233" s="800"/>
      <c r="BH233" s="796"/>
      <c r="BI233" s="800"/>
      <c r="BJ233" s="799"/>
    </row>
    <row r="234" spans="1:62" ht="18" customHeight="1">
      <c r="J234" s="158">
        <v>197</v>
      </c>
      <c r="K234" s="1306"/>
      <c r="L234" s="1307"/>
      <c r="M234" s="1307"/>
      <c r="N234" s="1308"/>
      <c r="Q234" s="160">
        <v>231</v>
      </c>
      <c r="R234" s="289">
        <f t="shared" si="7"/>
        <v>231</v>
      </c>
      <c r="T234" s="160">
        <v>231</v>
      </c>
      <c r="U234" s="798">
        <v>231</v>
      </c>
      <c r="V234" s="792"/>
      <c r="W234" s="796"/>
      <c r="X234" s="800"/>
      <c r="Y234" s="799"/>
      <c r="AK234" s="160">
        <v>231</v>
      </c>
      <c r="AL234" s="798"/>
      <c r="AM234" s="792"/>
      <c r="AN234" s="796"/>
      <c r="AO234" s="800"/>
      <c r="AP234" s="796"/>
      <c r="AQ234" s="800"/>
      <c r="AR234" s="796"/>
      <c r="AS234" s="800"/>
      <c r="AT234" s="796"/>
      <c r="AU234" s="800"/>
      <c r="AV234" s="796"/>
      <c r="AW234" s="800"/>
      <c r="AX234" s="796"/>
      <c r="AY234" s="800"/>
      <c r="AZ234" s="796"/>
      <c r="BA234" s="800"/>
      <c r="BB234" s="796"/>
      <c r="BC234" s="800"/>
      <c r="BD234" s="796"/>
      <c r="BE234" s="800"/>
      <c r="BF234" s="796"/>
      <c r="BG234" s="800"/>
      <c r="BH234" s="796"/>
      <c r="BI234" s="800"/>
      <c r="BJ234" s="799"/>
    </row>
    <row r="235" spans="1:62" ht="18" customHeight="1">
      <c r="J235" s="158">
        <v>198</v>
      </c>
      <c r="K235" s="1306"/>
      <c r="L235" s="1307"/>
      <c r="M235" s="1307"/>
      <c r="N235" s="1308"/>
      <c r="Q235" s="160">
        <v>232</v>
      </c>
      <c r="R235" s="289">
        <f t="shared" si="7"/>
        <v>232</v>
      </c>
      <c r="T235" s="160">
        <v>232</v>
      </c>
      <c r="U235" s="798">
        <v>232</v>
      </c>
      <c r="V235" s="792"/>
      <c r="W235" s="796"/>
      <c r="X235" s="800"/>
      <c r="Y235" s="799"/>
      <c r="AK235" s="160">
        <v>232</v>
      </c>
      <c r="AL235" s="798"/>
      <c r="AM235" s="792"/>
      <c r="AN235" s="796"/>
      <c r="AO235" s="800"/>
      <c r="AP235" s="796"/>
      <c r="AQ235" s="800"/>
      <c r="AR235" s="796"/>
      <c r="AS235" s="800"/>
      <c r="AT235" s="796"/>
      <c r="AU235" s="800"/>
      <c r="AV235" s="796"/>
      <c r="AW235" s="800"/>
      <c r="AX235" s="796"/>
      <c r="AY235" s="800"/>
      <c r="AZ235" s="796"/>
      <c r="BA235" s="800"/>
      <c r="BB235" s="796"/>
      <c r="BC235" s="800"/>
      <c r="BD235" s="796"/>
      <c r="BE235" s="800"/>
      <c r="BF235" s="796"/>
      <c r="BG235" s="800"/>
      <c r="BH235" s="796"/>
      <c r="BI235" s="800"/>
      <c r="BJ235" s="799"/>
    </row>
    <row r="236" spans="1:62" ht="18" customHeight="1">
      <c r="B236" s="11" t="s">
        <v>1124</v>
      </c>
      <c r="F236" s="11">
        <v>25</v>
      </c>
      <c r="J236" s="158">
        <v>199</v>
      </c>
      <c r="K236" s="1306"/>
      <c r="L236" s="1307"/>
      <c r="M236" s="1307"/>
      <c r="N236" s="1308"/>
      <c r="Q236" s="160">
        <v>233</v>
      </c>
      <c r="R236" s="289">
        <f t="shared" si="7"/>
        <v>233</v>
      </c>
      <c r="T236" s="160">
        <v>233</v>
      </c>
      <c r="U236" s="798">
        <v>233</v>
      </c>
      <c r="V236" s="792"/>
      <c r="W236" s="796"/>
      <c r="X236" s="800"/>
      <c r="Y236" s="799"/>
      <c r="AK236" s="160">
        <v>233</v>
      </c>
      <c r="AL236" s="798"/>
      <c r="AM236" s="792"/>
      <c r="AN236" s="796"/>
      <c r="AO236" s="800"/>
      <c r="AP236" s="796"/>
      <c r="AQ236" s="800"/>
      <c r="AR236" s="796"/>
      <c r="AS236" s="800"/>
      <c r="AT236" s="796"/>
      <c r="AU236" s="800"/>
      <c r="AV236" s="796"/>
      <c r="AW236" s="800"/>
      <c r="AX236" s="796"/>
      <c r="AY236" s="800"/>
      <c r="AZ236" s="796"/>
      <c r="BA236" s="800"/>
      <c r="BB236" s="796"/>
      <c r="BC236" s="800"/>
      <c r="BD236" s="796"/>
      <c r="BE236" s="800"/>
      <c r="BF236" s="796"/>
      <c r="BG236" s="800"/>
      <c r="BH236" s="796"/>
      <c r="BI236" s="800"/>
      <c r="BJ236" s="799"/>
    </row>
    <row r="237" spans="1:62" ht="18" customHeight="1" thickBot="1">
      <c r="B237" s="11" t="s">
        <v>1125</v>
      </c>
      <c r="F237" s="11">
        <v>26</v>
      </c>
      <c r="J237" s="159">
        <v>200</v>
      </c>
      <c r="K237" s="1353"/>
      <c r="L237" s="1354"/>
      <c r="M237" s="1354"/>
      <c r="N237" s="1355"/>
      <c r="Q237" s="160">
        <v>234</v>
      </c>
      <c r="R237" s="289">
        <f t="shared" si="7"/>
        <v>234</v>
      </c>
      <c r="T237" s="160">
        <v>234</v>
      </c>
      <c r="U237" s="798">
        <v>234</v>
      </c>
      <c r="V237" s="792"/>
      <c r="W237" s="796"/>
      <c r="X237" s="800"/>
      <c r="Y237" s="799"/>
      <c r="AK237" s="160">
        <v>234</v>
      </c>
      <c r="AL237" s="798"/>
      <c r="AM237" s="792"/>
      <c r="AN237" s="796"/>
      <c r="AO237" s="800"/>
      <c r="AP237" s="796"/>
      <c r="AQ237" s="800"/>
      <c r="AR237" s="796"/>
      <c r="AS237" s="800"/>
      <c r="AT237" s="796"/>
      <c r="AU237" s="800"/>
      <c r="AV237" s="796"/>
      <c r="AW237" s="800"/>
      <c r="AX237" s="796"/>
      <c r="AY237" s="800"/>
      <c r="AZ237" s="796"/>
      <c r="BA237" s="800"/>
      <c r="BB237" s="796"/>
      <c r="BC237" s="800"/>
      <c r="BD237" s="796"/>
      <c r="BE237" s="800"/>
      <c r="BF237" s="796"/>
      <c r="BG237" s="800"/>
      <c r="BH237" s="796"/>
      <c r="BI237" s="800"/>
      <c r="BJ237" s="799"/>
    </row>
    <row r="238" spans="1:62" ht="18" customHeight="1">
      <c r="Q238" s="160">
        <v>235</v>
      </c>
      <c r="R238" s="289">
        <f t="shared" si="7"/>
        <v>235</v>
      </c>
      <c r="T238" s="160">
        <v>235</v>
      </c>
      <c r="U238" s="798">
        <v>235</v>
      </c>
      <c r="V238" s="792"/>
      <c r="W238" s="796"/>
      <c r="X238" s="800"/>
      <c r="Y238" s="799"/>
      <c r="AK238" s="160">
        <v>235</v>
      </c>
      <c r="AL238" s="798"/>
      <c r="AM238" s="792"/>
      <c r="AN238" s="796"/>
      <c r="AO238" s="800"/>
      <c r="AP238" s="796"/>
      <c r="AQ238" s="800"/>
      <c r="AR238" s="796"/>
      <c r="AS238" s="800"/>
      <c r="AT238" s="796"/>
      <c r="AU238" s="800"/>
      <c r="AV238" s="796"/>
      <c r="AW238" s="800"/>
      <c r="AX238" s="796"/>
      <c r="AY238" s="800"/>
      <c r="AZ238" s="796"/>
      <c r="BA238" s="800"/>
      <c r="BB238" s="796"/>
      <c r="BC238" s="800"/>
      <c r="BD238" s="796"/>
      <c r="BE238" s="800"/>
      <c r="BF238" s="796"/>
      <c r="BG238" s="800"/>
      <c r="BH238" s="796"/>
      <c r="BI238" s="800"/>
      <c r="BJ238" s="799"/>
    </row>
    <row r="239" spans="1:62" ht="18" customHeight="1">
      <c r="A239" s="12" t="s">
        <v>787</v>
      </c>
      <c r="B239" s="6" t="s">
        <v>1038</v>
      </c>
      <c r="Q239" s="160">
        <v>236</v>
      </c>
      <c r="R239" s="289">
        <f t="shared" si="7"/>
        <v>236</v>
      </c>
      <c r="T239" s="160">
        <v>236</v>
      </c>
      <c r="U239" s="798">
        <v>236</v>
      </c>
      <c r="V239" s="792"/>
      <c r="W239" s="796"/>
      <c r="X239" s="800"/>
      <c r="Y239" s="799"/>
      <c r="AK239" s="160">
        <v>236</v>
      </c>
      <c r="AL239" s="798"/>
      <c r="AM239" s="792"/>
      <c r="AN239" s="796"/>
      <c r="AO239" s="800"/>
      <c r="AP239" s="796"/>
      <c r="AQ239" s="800"/>
      <c r="AR239" s="796"/>
      <c r="AS239" s="800"/>
      <c r="AT239" s="796"/>
      <c r="AU239" s="800"/>
      <c r="AV239" s="796"/>
      <c r="AW239" s="800"/>
      <c r="AX239" s="796"/>
      <c r="AY239" s="800"/>
      <c r="AZ239" s="796"/>
      <c r="BA239" s="800"/>
      <c r="BB239" s="796"/>
      <c r="BC239" s="800"/>
      <c r="BD239" s="796"/>
      <c r="BE239" s="800"/>
      <c r="BF239" s="796"/>
      <c r="BG239" s="800"/>
      <c r="BH239" s="796"/>
      <c r="BI239" s="800"/>
      <c r="BJ239" s="799"/>
    </row>
    <row r="240" spans="1:62" ht="18" customHeight="1">
      <c r="A240" s="10">
        <v>1</v>
      </c>
      <c r="B240" s="10" t="s">
        <v>788</v>
      </c>
      <c r="C240" s="10"/>
      <c r="D240" s="749">
        <f>E243</f>
        <v>1</v>
      </c>
      <c r="E240" s="10" t="s">
        <v>820</v>
      </c>
      <c r="F240" s="10"/>
      <c r="G240" s="10"/>
      <c r="H240" s="10"/>
      <c r="I240" s="10"/>
      <c r="Q240" s="160">
        <v>237</v>
      </c>
      <c r="R240" s="289">
        <f t="shared" si="7"/>
        <v>237</v>
      </c>
      <c r="T240" s="160">
        <v>237</v>
      </c>
      <c r="U240" s="798">
        <v>237</v>
      </c>
      <c r="V240" s="792"/>
      <c r="W240" s="796"/>
      <c r="X240" s="800"/>
      <c r="Y240" s="799"/>
      <c r="AK240" s="160">
        <v>237</v>
      </c>
      <c r="AL240" s="798"/>
      <c r="AM240" s="792"/>
      <c r="AN240" s="796"/>
      <c r="AO240" s="800"/>
      <c r="AP240" s="796"/>
      <c r="AQ240" s="800"/>
      <c r="AR240" s="796"/>
      <c r="AS240" s="800"/>
      <c r="AT240" s="796"/>
      <c r="AU240" s="800"/>
      <c r="AV240" s="796"/>
      <c r="AW240" s="800"/>
      <c r="AX240" s="796"/>
      <c r="AY240" s="800"/>
      <c r="AZ240" s="796"/>
      <c r="BA240" s="800"/>
      <c r="BB240" s="796"/>
      <c r="BC240" s="800"/>
      <c r="BD240" s="796"/>
      <c r="BE240" s="800"/>
      <c r="BF240" s="796"/>
      <c r="BG240" s="800"/>
      <c r="BH240" s="796"/>
      <c r="BI240" s="800"/>
      <c r="BJ240" s="799"/>
    </row>
    <row r="241" spans="1:62" ht="18" customHeight="1">
      <c r="A241" s="10">
        <v>2</v>
      </c>
      <c r="B241" s="10" t="s">
        <v>819</v>
      </c>
      <c r="C241" s="10"/>
      <c r="D241" s="749">
        <f>E243+E253*20+O253*30</f>
        <v>51</v>
      </c>
      <c r="E241" s="10" t="s">
        <v>1258</v>
      </c>
      <c r="F241" s="10"/>
      <c r="G241" s="10"/>
      <c r="H241" s="10"/>
      <c r="I241" s="10"/>
      <c r="Q241" s="160">
        <v>238</v>
      </c>
      <c r="R241" s="289">
        <f t="shared" si="7"/>
        <v>238</v>
      </c>
      <c r="T241" s="160">
        <v>238</v>
      </c>
      <c r="U241" s="798">
        <v>238</v>
      </c>
      <c r="V241" s="792"/>
      <c r="W241" s="796"/>
      <c r="X241" s="800"/>
      <c r="Y241" s="799"/>
      <c r="AK241" s="160">
        <v>238</v>
      </c>
      <c r="AL241" s="798"/>
      <c r="AM241" s="792"/>
      <c r="AN241" s="796"/>
      <c r="AO241" s="800"/>
      <c r="AP241" s="796"/>
      <c r="AQ241" s="800"/>
      <c r="AR241" s="796"/>
      <c r="AS241" s="800"/>
      <c r="AT241" s="796"/>
      <c r="AU241" s="800"/>
      <c r="AV241" s="796"/>
      <c r="AW241" s="800"/>
      <c r="AX241" s="796"/>
      <c r="AY241" s="800"/>
      <c r="AZ241" s="796"/>
      <c r="BA241" s="800"/>
      <c r="BB241" s="796"/>
      <c r="BC241" s="800"/>
      <c r="BD241" s="796"/>
      <c r="BE241" s="800"/>
      <c r="BF241" s="796"/>
      <c r="BG241" s="800"/>
      <c r="BH241" s="796"/>
      <c r="BI241" s="800"/>
      <c r="BJ241" s="799"/>
    </row>
    <row r="242" spans="1:62" ht="18" customHeight="1">
      <c r="A242" s="10"/>
      <c r="B242" s="10"/>
      <c r="C242" s="10"/>
      <c r="D242" s="721"/>
      <c r="E242" s="10" t="s">
        <v>1259</v>
      </c>
      <c r="F242" s="10"/>
      <c r="G242" s="10"/>
      <c r="H242" s="10"/>
      <c r="I242" s="10"/>
      <c r="Q242" s="160">
        <v>239</v>
      </c>
      <c r="R242" s="289">
        <f t="shared" si="7"/>
        <v>239</v>
      </c>
      <c r="T242" s="160">
        <v>239</v>
      </c>
      <c r="U242" s="798">
        <v>239</v>
      </c>
      <c r="V242" s="792"/>
      <c r="W242" s="796"/>
      <c r="X242" s="800"/>
      <c r="Y242" s="799"/>
      <c r="AK242" s="160">
        <v>239</v>
      </c>
      <c r="AL242" s="798"/>
      <c r="AM242" s="792"/>
      <c r="AN242" s="796"/>
      <c r="AO242" s="800"/>
      <c r="AP242" s="796"/>
      <c r="AQ242" s="800"/>
      <c r="AR242" s="796"/>
      <c r="AS242" s="800"/>
      <c r="AT242" s="796"/>
      <c r="AU242" s="800"/>
      <c r="AV242" s="796"/>
      <c r="AW242" s="800"/>
      <c r="AX242" s="796"/>
      <c r="AY242" s="800"/>
      <c r="AZ242" s="796"/>
      <c r="BA242" s="800"/>
      <c r="BB242" s="796"/>
      <c r="BC242" s="800"/>
      <c r="BD242" s="796"/>
      <c r="BE242" s="800"/>
      <c r="BF242" s="796"/>
      <c r="BG242" s="800"/>
      <c r="BH242" s="796"/>
      <c r="BI242" s="800"/>
      <c r="BJ242" s="799"/>
    </row>
    <row r="243" spans="1:62" ht="18" customHeight="1">
      <c r="A243" s="10">
        <v>3</v>
      </c>
      <c r="B243" s="10" t="s">
        <v>789</v>
      </c>
      <c r="C243" s="10"/>
      <c r="D243" s="655" t="s">
        <v>1043</v>
      </c>
      <c r="E243" s="750">
        <f>IF(D243="使用",1,0)</f>
        <v>1</v>
      </c>
      <c r="F243" s="10"/>
      <c r="G243" s="10"/>
      <c r="H243" s="10"/>
      <c r="I243" s="10"/>
      <c r="Q243" s="160">
        <v>240</v>
      </c>
      <c r="R243" s="289">
        <f t="shared" si="7"/>
        <v>240</v>
      </c>
      <c r="T243" s="160">
        <v>240</v>
      </c>
      <c r="U243" s="798">
        <v>240</v>
      </c>
      <c r="V243" s="792"/>
      <c r="W243" s="796"/>
      <c r="X243" s="800"/>
      <c r="Y243" s="799"/>
      <c r="AK243" s="160">
        <v>240</v>
      </c>
      <c r="AL243" s="798"/>
      <c r="AM243" s="792"/>
      <c r="AN243" s="796"/>
      <c r="AO243" s="800"/>
      <c r="AP243" s="796"/>
      <c r="AQ243" s="800"/>
      <c r="AR243" s="796"/>
      <c r="AS243" s="800"/>
      <c r="AT243" s="796"/>
      <c r="AU243" s="800"/>
      <c r="AV243" s="796"/>
      <c r="AW243" s="800"/>
      <c r="AX243" s="796"/>
      <c r="AY243" s="800"/>
      <c r="AZ243" s="796"/>
      <c r="BA243" s="800"/>
      <c r="BB243" s="796"/>
      <c r="BC243" s="800"/>
      <c r="BD243" s="796"/>
      <c r="BE243" s="800"/>
      <c r="BF243" s="796"/>
      <c r="BG243" s="800"/>
      <c r="BH243" s="796"/>
      <c r="BI243" s="800"/>
      <c r="BJ243" s="799"/>
    </row>
    <row r="244" spans="1:62" ht="18" customHeight="1">
      <c r="A244"/>
      <c r="B244" s="738" t="s">
        <v>796</v>
      </c>
      <c r="C244" s="103" t="s">
        <v>809</v>
      </c>
      <c r="D244"/>
      <c r="E244" s="738" t="s">
        <v>796</v>
      </c>
      <c r="F244" s="103" t="s">
        <v>810</v>
      </c>
      <c r="G244" s="10"/>
      <c r="H244" s="738" t="s">
        <v>796</v>
      </c>
      <c r="I244" s="103" t="s">
        <v>811</v>
      </c>
      <c r="Q244" s="160">
        <v>241</v>
      </c>
      <c r="R244" s="289">
        <f t="shared" si="7"/>
        <v>241</v>
      </c>
      <c r="T244" s="160">
        <v>241</v>
      </c>
      <c r="U244" s="798">
        <v>241</v>
      </c>
      <c r="V244" s="792"/>
      <c r="W244" s="796"/>
      <c r="X244" s="800"/>
      <c r="Y244" s="799"/>
      <c r="AK244" s="160">
        <v>241</v>
      </c>
      <c r="AL244" s="798"/>
      <c r="AM244" s="792"/>
      <c r="AN244" s="796"/>
      <c r="AO244" s="800"/>
      <c r="AP244" s="796"/>
      <c r="AQ244" s="800"/>
      <c r="AR244" s="796"/>
      <c r="AS244" s="800"/>
      <c r="AT244" s="796"/>
      <c r="AU244" s="800"/>
      <c r="AV244" s="796"/>
      <c r="AW244" s="800"/>
      <c r="AX244" s="796"/>
      <c r="AY244" s="800"/>
      <c r="AZ244" s="796"/>
      <c r="BA244" s="800"/>
      <c r="BB244" s="796"/>
      <c r="BC244" s="800"/>
      <c r="BD244" s="796"/>
      <c r="BE244" s="800"/>
      <c r="BF244" s="796"/>
      <c r="BG244" s="800"/>
      <c r="BH244" s="796"/>
      <c r="BI244" s="800"/>
      <c r="BJ244" s="799"/>
    </row>
    <row r="245" spans="1:62" ht="18" customHeight="1">
      <c r="A245" s="10"/>
      <c r="B245" s="741" t="s">
        <v>806</v>
      </c>
      <c r="C245" s="748">
        <v>7</v>
      </c>
      <c r="D245" s="739"/>
      <c r="E245" s="741" t="s">
        <v>807</v>
      </c>
      <c r="F245" s="748">
        <v>8</v>
      </c>
      <c r="G245" s="740"/>
      <c r="H245" s="741" t="s">
        <v>808</v>
      </c>
      <c r="I245" s="748">
        <v>9</v>
      </c>
      <c r="Q245" s="160">
        <v>242</v>
      </c>
      <c r="R245" s="289">
        <f t="shared" si="7"/>
        <v>242</v>
      </c>
      <c r="T245" s="160">
        <v>242</v>
      </c>
      <c r="U245" s="798">
        <v>242</v>
      </c>
      <c r="V245" s="792"/>
      <c r="W245" s="796"/>
      <c r="X245" s="800"/>
      <c r="Y245" s="799"/>
      <c r="AK245" s="160">
        <v>242</v>
      </c>
      <c r="AL245" s="798"/>
      <c r="AM245" s="792"/>
      <c r="AN245" s="796"/>
      <c r="AO245" s="800"/>
      <c r="AP245" s="796"/>
      <c r="AQ245" s="800"/>
      <c r="AR245" s="796"/>
      <c r="AS245" s="800"/>
      <c r="AT245" s="796"/>
      <c r="AU245" s="800"/>
      <c r="AV245" s="796"/>
      <c r="AW245" s="800"/>
      <c r="AX245" s="796"/>
      <c r="AY245" s="800"/>
      <c r="AZ245" s="796"/>
      <c r="BA245" s="800"/>
      <c r="BB245" s="796"/>
      <c r="BC245" s="800"/>
      <c r="BD245" s="796"/>
      <c r="BE245" s="800"/>
      <c r="BF245" s="796"/>
      <c r="BG245" s="800"/>
      <c r="BH245" s="796"/>
      <c r="BI245" s="800"/>
      <c r="BJ245" s="799"/>
    </row>
    <row r="246" spans="1:62" ht="18" customHeight="1">
      <c r="A246" s="10"/>
      <c r="B246" s="751"/>
      <c r="C246" s="737">
        <v>3</v>
      </c>
      <c r="D246" s="11" t="s">
        <v>821</v>
      </c>
      <c r="E246" s="751"/>
      <c r="F246" s="737">
        <v>0</v>
      </c>
      <c r="G246" s="11" t="s">
        <v>821</v>
      </c>
      <c r="H246" s="751"/>
      <c r="I246" s="737">
        <v>0</v>
      </c>
      <c r="J246" s="11" t="s">
        <v>821</v>
      </c>
      <c r="Q246" s="160">
        <v>243</v>
      </c>
      <c r="R246" s="289">
        <f t="shared" si="7"/>
        <v>243</v>
      </c>
      <c r="T246" s="160">
        <v>243</v>
      </c>
      <c r="U246" s="798">
        <v>243</v>
      </c>
      <c r="V246" s="792"/>
      <c r="W246" s="796"/>
      <c r="X246" s="800"/>
      <c r="Y246" s="799"/>
      <c r="AK246" s="160">
        <v>243</v>
      </c>
      <c r="AL246" s="798"/>
      <c r="AM246" s="792"/>
      <c r="AN246" s="796"/>
      <c r="AO246" s="800"/>
      <c r="AP246" s="796"/>
      <c r="AQ246" s="800"/>
      <c r="AR246" s="796"/>
      <c r="AS246" s="800"/>
      <c r="AT246" s="796"/>
      <c r="AU246" s="800"/>
      <c r="AV246" s="796"/>
      <c r="AW246" s="800"/>
      <c r="AX246" s="796"/>
      <c r="AY246" s="800"/>
      <c r="AZ246" s="796"/>
      <c r="BA246" s="800"/>
      <c r="BB246" s="796"/>
      <c r="BC246" s="800"/>
      <c r="BD246" s="796"/>
      <c r="BE246" s="800"/>
      <c r="BF246" s="796"/>
      <c r="BG246" s="800"/>
      <c r="BH246" s="796"/>
      <c r="BI246" s="800"/>
      <c r="BJ246" s="799"/>
    </row>
    <row r="247" spans="1:62" ht="18" customHeight="1">
      <c r="A247" s="10"/>
      <c r="B247" s="742" t="s">
        <v>794</v>
      </c>
      <c r="C247" s="735"/>
      <c r="D247" s="10"/>
      <c r="E247" s="742" t="s">
        <v>795</v>
      </c>
      <c r="F247" s="735"/>
      <c r="G247"/>
      <c r="H247" s="744"/>
      <c r="I247" s="745"/>
      <c r="Q247" s="160">
        <v>244</v>
      </c>
      <c r="R247" s="289">
        <f t="shared" si="7"/>
        <v>244</v>
      </c>
      <c r="T247" s="160">
        <v>244</v>
      </c>
      <c r="U247" s="798">
        <v>244</v>
      </c>
      <c r="V247" s="792"/>
      <c r="W247" s="796"/>
      <c r="X247" s="800"/>
      <c r="Y247" s="799"/>
      <c r="AK247" s="160">
        <v>244</v>
      </c>
      <c r="AL247" s="798"/>
      <c r="AM247" s="792"/>
      <c r="AN247" s="796"/>
      <c r="AO247" s="800"/>
      <c r="AP247" s="796"/>
      <c r="AQ247" s="800"/>
      <c r="AR247" s="796"/>
      <c r="AS247" s="800"/>
      <c r="AT247" s="796"/>
      <c r="AU247" s="800"/>
      <c r="AV247" s="796"/>
      <c r="AW247" s="800"/>
      <c r="AX247" s="796"/>
      <c r="AY247" s="800"/>
      <c r="AZ247" s="796"/>
      <c r="BA247" s="800"/>
      <c r="BB247" s="796"/>
      <c r="BC247" s="800"/>
      <c r="BD247" s="796"/>
      <c r="BE247" s="800"/>
      <c r="BF247" s="796"/>
      <c r="BG247" s="800"/>
      <c r="BH247" s="796"/>
      <c r="BI247" s="800"/>
      <c r="BJ247" s="799"/>
    </row>
    <row r="248" spans="1:62" ht="18" customHeight="1">
      <c r="A248"/>
      <c r="B248" s="742" t="s">
        <v>792</v>
      </c>
      <c r="C248" s="736"/>
      <c r="D248"/>
      <c r="E248" s="742" t="s">
        <v>793</v>
      </c>
      <c r="F248" s="736"/>
      <c r="G248"/>
      <c r="H248" s="746"/>
      <c r="I248" s="747"/>
      <c r="Q248" s="160">
        <v>245</v>
      </c>
      <c r="R248" s="289">
        <f t="shared" si="7"/>
        <v>245</v>
      </c>
      <c r="T248" s="160">
        <v>245</v>
      </c>
      <c r="U248" s="798">
        <v>245</v>
      </c>
      <c r="V248" s="792"/>
      <c r="W248" s="796"/>
      <c r="X248" s="800"/>
      <c r="Y248" s="799"/>
      <c r="AK248" s="160">
        <v>245</v>
      </c>
      <c r="AL248" s="798"/>
      <c r="AM248" s="792"/>
      <c r="AN248" s="796"/>
      <c r="AO248" s="800"/>
      <c r="AP248" s="796"/>
      <c r="AQ248" s="800"/>
      <c r="AR248" s="796"/>
      <c r="AS248" s="800"/>
      <c r="AT248" s="796"/>
      <c r="AU248" s="800"/>
      <c r="AV248" s="796"/>
      <c r="AW248" s="800"/>
      <c r="AX248" s="796"/>
      <c r="AY248" s="800"/>
      <c r="AZ248" s="796"/>
      <c r="BA248" s="800"/>
      <c r="BB248" s="796"/>
      <c r="BC248" s="800"/>
      <c r="BD248" s="796"/>
      <c r="BE248" s="800"/>
      <c r="BF248" s="796"/>
      <c r="BG248" s="800"/>
      <c r="BH248" s="796"/>
      <c r="BI248" s="800"/>
      <c r="BJ248" s="799"/>
    </row>
    <row r="249" spans="1:62" ht="18" customHeight="1">
      <c r="A249"/>
      <c r="B249" s="743"/>
      <c r="C249" s="736"/>
      <c r="D249"/>
      <c r="E249" s="742"/>
      <c r="F249" s="736"/>
      <c r="G249"/>
      <c r="H249" s="746"/>
      <c r="I249" s="745"/>
      <c r="Q249" s="160">
        <v>246</v>
      </c>
      <c r="R249" s="289">
        <f t="shared" si="7"/>
        <v>246</v>
      </c>
      <c r="T249" s="160">
        <v>246</v>
      </c>
      <c r="U249" s="798">
        <v>246</v>
      </c>
      <c r="V249" s="792"/>
      <c r="W249" s="796"/>
      <c r="X249" s="800"/>
      <c r="Y249" s="799"/>
      <c r="AK249" s="160">
        <v>246</v>
      </c>
      <c r="AL249" s="798"/>
      <c r="AM249" s="792"/>
      <c r="AN249" s="796"/>
      <c r="AO249" s="800"/>
      <c r="AP249" s="796"/>
      <c r="AQ249" s="800"/>
      <c r="AR249" s="796"/>
      <c r="AS249" s="800"/>
      <c r="AT249" s="796"/>
      <c r="AU249" s="800"/>
      <c r="AV249" s="796"/>
      <c r="AW249" s="800"/>
      <c r="AX249" s="796"/>
      <c r="AY249" s="800"/>
      <c r="AZ249" s="796"/>
      <c r="BA249" s="800"/>
      <c r="BB249" s="796"/>
      <c r="BC249" s="800"/>
      <c r="BD249" s="796"/>
      <c r="BE249" s="800"/>
      <c r="BF249" s="796"/>
      <c r="BG249" s="800"/>
      <c r="BH249" s="796"/>
      <c r="BI249" s="800"/>
      <c r="BJ249" s="799"/>
    </row>
    <row r="250" spans="1:62" ht="18" customHeight="1">
      <c r="A250"/>
      <c r="B250" s="743"/>
      <c r="C250" s="736"/>
      <c r="D250"/>
      <c r="E250" s="743"/>
      <c r="F250" s="736"/>
      <c r="G250"/>
      <c r="H250" s="746"/>
      <c r="I250" s="745"/>
      <c r="Q250" s="160">
        <v>247</v>
      </c>
      <c r="R250" s="289">
        <f t="shared" si="7"/>
        <v>247</v>
      </c>
      <c r="T250" s="160">
        <v>247</v>
      </c>
      <c r="U250" s="798">
        <v>247</v>
      </c>
      <c r="V250" s="792"/>
      <c r="W250" s="796"/>
      <c r="X250" s="800"/>
      <c r="Y250" s="799"/>
      <c r="AK250" s="160">
        <v>247</v>
      </c>
      <c r="AL250" s="798"/>
      <c r="AM250" s="792"/>
      <c r="AN250" s="796"/>
      <c r="AO250" s="800"/>
      <c r="AP250" s="796"/>
      <c r="AQ250" s="800"/>
      <c r="AR250" s="796"/>
      <c r="AS250" s="800"/>
      <c r="AT250" s="796"/>
      <c r="AU250" s="800"/>
      <c r="AV250" s="796"/>
      <c r="AW250" s="800"/>
      <c r="AX250" s="796"/>
      <c r="AY250" s="800"/>
      <c r="AZ250" s="796"/>
      <c r="BA250" s="800"/>
      <c r="BB250" s="796"/>
      <c r="BC250" s="800"/>
      <c r="BD250" s="796"/>
      <c r="BE250" s="800"/>
      <c r="BF250" s="796"/>
      <c r="BG250" s="800"/>
      <c r="BH250" s="796"/>
      <c r="BI250" s="800"/>
      <c r="BJ250" s="799"/>
    </row>
    <row r="251" spans="1:62" ht="18" customHeight="1">
      <c r="A251"/>
      <c r="B251" s="743"/>
      <c r="C251" s="736"/>
      <c r="D251"/>
      <c r="E251" s="743"/>
      <c r="F251" s="736"/>
      <c r="G251"/>
      <c r="H251" s="746"/>
      <c r="I251" s="745"/>
      <c r="Q251" s="160">
        <v>248</v>
      </c>
      <c r="R251" s="289">
        <f t="shared" si="7"/>
        <v>248</v>
      </c>
      <c r="T251" s="160">
        <v>248</v>
      </c>
      <c r="U251" s="798">
        <v>248</v>
      </c>
      <c r="V251" s="792"/>
      <c r="W251" s="796"/>
      <c r="X251" s="800"/>
      <c r="Y251" s="799"/>
      <c r="AK251" s="160">
        <v>248</v>
      </c>
      <c r="AL251" s="798"/>
      <c r="AM251" s="792"/>
      <c r="AN251" s="796"/>
      <c r="AO251" s="800"/>
      <c r="AP251" s="796"/>
      <c r="AQ251" s="800"/>
      <c r="AR251" s="796"/>
      <c r="AS251" s="800"/>
      <c r="AT251" s="796"/>
      <c r="AU251" s="800"/>
      <c r="AV251" s="796"/>
      <c r="AW251" s="800"/>
      <c r="AX251" s="796"/>
      <c r="AY251" s="800"/>
      <c r="AZ251" s="796"/>
      <c r="BA251" s="800"/>
      <c r="BB251" s="796"/>
      <c r="BC251" s="800"/>
      <c r="BD251" s="796"/>
      <c r="BE251" s="800"/>
      <c r="BF251" s="796"/>
      <c r="BG251" s="800"/>
      <c r="BH251" s="796"/>
      <c r="BI251" s="800"/>
      <c r="BJ251" s="799"/>
    </row>
    <row r="252" spans="1:62" ht="18" customHeight="1">
      <c r="A252"/>
      <c r="B252"/>
      <c r="C252"/>
      <c r="D252"/>
      <c r="E252"/>
      <c r="F252"/>
      <c r="G252"/>
      <c r="H252"/>
      <c r="I252"/>
      <c r="Q252" s="160">
        <v>249</v>
      </c>
      <c r="R252" s="289">
        <f t="shared" si="7"/>
        <v>249</v>
      </c>
      <c r="T252" s="160">
        <v>249</v>
      </c>
      <c r="U252" s="798">
        <v>249</v>
      </c>
      <c r="V252" s="792"/>
      <c r="W252" s="796"/>
      <c r="X252" s="800"/>
      <c r="Y252" s="799"/>
      <c r="AK252" s="160">
        <v>249</v>
      </c>
      <c r="AL252" s="798"/>
      <c r="AM252" s="792"/>
      <c r="AN252" s="796"/>
      <c r="AO252" s="800"/>
      <c r="AP252" s="796"/>
      <c r="AQ252" s="800"/>
      <c r="AR252" s="796"/>
      <c r="AS252" s="800"/>
      <c r="AT252" s="796"/>
      <c r="AU252" s="800"/>
      <c r="AV252" s="796"/>
      <c r="AW252" s="800"/>
      <c r="AX252" s="796"/>
      <c r="AY252" s="800"/>
      <c r="AZ252" s="796"/>
      <c r="BA252" s="800"/>
      <c r="BB252" s="796"/>
      <c r="BC252" s="800"/>
      <c r="BD252" s="796"/>
      <c r="BE252" s="800"/>
      <c r="BF252" s="796"/>
      <c r="BG252" s="800"/>
      <c r="BH252" s="796"/>
      <c r="BI252" s="800"/>
      <c r="BJ252" s="799"/>
    </row>
    <row r="253" spans="1:62" ht="18" customHeight="1">
      <c r="A253" s="10">
        <v>4</v>
      </c>
      <c r="B253" s="10" t="s">
        <v>790</v>
      </c>
      <c r="C253" s="10"/>
      <c r="D253" s="655" t="s">
        <v>1044</v>
      </c>
      <c r="E253" s="750">
        <f>IF(D253="使用",1,0)</f>
        <v>1</v>
      </c>
      <c r="F253"/>
      <c r="G253"/>
      <c r="H253"/>
      <c r="I253" s="10"/>
      <c r="K253" s="10">
        <v>5</v>
      </c>
      <c r="L253" s="10" t="s">
        <v>974</v>
      </c>
      <c r="M253" s="10"/>
      <c r="N253" s="655" t="s">
        <v>1042</v>
      </c>
      <c r="O253" s="750">
        <f>IF(N253="使用",1,0)</f>
        <v>1</v>
      </c>
      <c r="P253"/>
      <c r="Q253" s="160">
        <v>250</v>
      </c>
      <c r="R253" s="289">
        <f t="shared" si="7"/>
        <v>250</v>
      </c>
      <c r="T253" s="160">
        <v>250</v>
      </c>
      <c r="U253" s="798">
        <v>250</v>
      </c>
      <c r="V253" s="792"/>
      <c r="W253" s="796"/>
      <c r="X253" s="800"/>
      <c r="Y253" s="799"/>
      <c r="AK253" s="160">
        <v>250</v>
      </c>
      <c r="AL253" s="798"/>
      <c r="AM253" s="792"/>
      <c r="AN253" s="796"/>
      <c r="AO253" s="800"/>
      <c r="AP253" s="796"/>
      <c r="AQ253" s="800"/>
      <c r="AR253" s="796"/>
      <c r="AS253" s="800"/>
      <c r="AT253" s="796"/>
      <c r="AU253" s="800"/>
      <c r="AV253" s="796"/>
      <c r="AW253" s="800"/>
      <c r="AX253" s="796"/>
      <c r="AY253" s="800"/>
      <c r="AZ253" s="796"/>
      <c r="BA253" s="800"/>
      <c r="BB253" s="796"/>
      <c r="BC253" s="800"/>
      <c r="BD253" s="796"/>
      <c r="BE253" s="800"/>
      <c r="BF253" s="796"/>
      <c r="BG253" s="800"/>
      <c r="BH253" s="796"/>
      <c r="BI253" s="800"/>
      <c r="BJ253" s="799"/>
    </row>
    <row r="254" spans="1:62" ht="18" customHeight="1">
      <c r="A254"/>
      <c r="B254" s="738" t="s">
        <v>796</v>
      </c>
      <c r="C254" s="103" t="s">
        <v>812</v>
      </c>
      <c r="D254"/>
      <c r="E254" s="738" t="s">
        <v>796</v>
      </c>
      <c r="F254" s="103" t="s">
        <v>813</v>
      </c>
      <c r="G254"/>
      <c r="H254" s="738" t="s">
        <v>796</v>
      </c>
      <c r="I254" s="103" t="s">
        <v>814</v>
      </c>
      <c r="K254"/>
      <c r="L254" s="738" t="s">
        <v>975</v>
      </c>
      <c r="M254" s="103" t="s">
        <v>976</v>
      </c>
      <c r="N254"/>
      <c r="O254" s="738" t="s">
        <v>975</v>
      </c>
      <c r="P254" s="787" t="s">
        <v>977</v>
      </c>
      <c r="Q254" s="160">
        <v>251</v>
      </c>
      <c r="R254" s="289">
        <f t="shared" si="7"/>
        <v>251</v>
      </c>
      <c r="T254" s="160">
        <v>251</v>
      </c>
      <c r="U254" s="798">
        <v>251</v>
      </c>
      <c r="V254" s="792"/>
      <c r="W254" s="796"/>
      <c r="X254" s="800"/>
      <c r="Y254" s="799"/>
      <c r="AK254" s="160">
        <v>251</v>
      </c>
      <c r="AL254" s="798"/>
      <c r="AM254" s="792"/>
      <c r="AN254" s="796"/>
      <c r="AO254" s="800"/>
      <c r="AP254" s="796"/>
      <c r="AQ254" s="800"/>
      <c r="AR254" s="796"/>
      <c r="AS254" s="800"/>
      <c r="AT254" s="796"/>
      <c r="AU254" s="800"/>
      <c r="AV254" s="796"/>
      <c r="AW254" s="800"/>
      <c r="AX254" s="796"/>
      <c r="AY254" s="800"/>
      <c r="AZ254" s="796"/>
      <c r="BA254" s="800"/>
      <c r="BB254" s="796"/>
      <c r="BC254" s="800"/>
      <c r="BD254" s="796"/>
      <c r="BE254" s="800"/>
      <c r="BF254" s="796"/>
      <c r="BG254" s="800"/>
      <c r="BH254" s="796"/>
      <c r="BI254" s="800"/>
      <c r="BJ254" s="799"/>
    </row>
    <row r="255" spans="1:62" ht="18" customHeight="1">
      <c r="A255" s="10"/>
      <c r="B255" s="741" t="s">
        <v>791</v>
      </c>
      <c r="C255" s="748">
        <f>IF($D$243="使用",10+3,10)</f>
        <v>13</v>
      </c>
      <c r="D255" s="11" t="s">
        <v>865</v>
      </c>
      <c r="E255" s="741" t="s">
        <v>1264</v>
      </c>
      <c r="F255" s="748">
        <f>IF($D$243="使用",11+3,11)</f>
        <v>14</v>
      </c>
      <c r="H255" s="741" t="s">
        <v>1265</v>
      </c>
      <c r="I255" s="748">
        <f>IF($D$243="使用",12+3,12)</f>
        <v>15</v>
      </c>
      <c r="K255" s="10"/>
      <c r="L255" s="741" t="s">
        <v>979</v>
      </c>
      <c r="M255" s="748">
        <f>IF($N$253="使用",C255+15,"")</f>
        <v>28</v>
      </c>
      <c r="N255" s="11" t="s">
        <v>980</v>
      </c>
      <c r="O255" s="741" t="s">
        <v>981</v>
      </c>
      <c r="P255" s="748">
        <f>IF(M255&lt;&gt;"",M255+1,"")</f>
        <v>29</v>
      </c>
      <c r="Q255" s="160">
        <v>252</v>
      </c>
      <c r="R255" s="289">
        <f t="shared" si="7"/>
        <v>252</v>
      </c>
      <c r="T255" s="160">
        <v>252</v>
      </c>
      <c r="U255" s="798">
        <v>252</v>
      </c>
      <c r="V255" s="792"/>
      <c r="W255" s="796"/>
      <c r="X255" s="800"/>
      <c r="Y255" s="799"/>
      <c r="AK255" s="160">
        <v>252</v>
      </c>
      <c r="AL255" s="798"/>
      <c r="AM255" s="792"/>
      <c r="AN255" s="796"/>
      <c r="AO255" s="800"/>
      <c r="AP255" s="796"/>
      <c r="AQ255" s="800"/>
      <c r="AR255" s="796"/>
      <c r="AS255" s="800"/>
      <c r="AT255" s="796"/>
      <c r="AU255" s="800"/>
      <c r="AV255" s="796"/>
      <c r="AW255" s="800"/>
      <c r="AX255" s="796"/>
      <c r="AY255" s="800"/>
      <c r="AZ255" s="796"/>
      <c r="BA255" s="800"/>
      <c r="BB255" s="796"/>
      <c r="BC255" s="800"/>
      <c r="BD255" s="796"/>
      <c r="BE255" s="800"/>
      <c r="BF255" s="796"/>
      <c r="BG255" s="800"/>
      <c r="BH255" s="796"/>
      <c r="BI255" s="800"/>
      <c r="BJ255" s="799"/>
    </row>
    <row r="256" spans="1:62" ht="18" customHeight="1">
      <c r="A256" s="788" t="s">
        <v>864</v>
      </c>
      <c r="B256" s="751"/>
      <c r="C256" s="737">
        <v>11.43</v>
      </c>
      <c r="D256" s="11" t="s">
        <v>866</v>
      </c>
      <c r="E256" s="751"/>
      <c r="F256" s="737">
        <v>8.86</v>
      </c>
      <c r="H256" s="751"/>
      <c r="I256" s="737">
        <v>8.86</v>
      </c>
      <c r="K256" s="788" t="s">
        <v>983</v>
      </c>
      <c r="L256" s="751"/>
      <c r="M256" s="737">
        <v>12</v>
      </c>
      <c r="N256" s="11" t="s">
        <v>984</v>
      </c>
      <c r="O256" s="751"/>
      <c r="P256" s="737">
        <v>8.86</v>
      </c>
      <c r="Q256" s="160">
        <v>253</v>
      </c>
      <c r="R256" s="289">
        <f t="shared" si="7"/>
        <v>253</v>
      </c>
      <c r="T256" s="160">
        <v>253</v>
      </c>
      <c r="U256" s="798">
        <v>253</v>
      </c>
      <c r="V256" s="792"/>
      <c r="W256" s="796"/>
      <c r="X256" s="800"/>
      <c r="Y256" s="799"/>
      <c r="AK256" s="160">
        <v>253</v>
      </c>
      <c r="AL256" s="798"/>
      <c r="AM256" s="792"/>
      <c r="AN256" s="796"/>
      <c r="AO256" s="800"/>
      <c r="AP256" s="796"/>
      <c r="AQ256" s="800"/>
      <c r="AR256" s="796"/>
      <c r="AS256" s="800"/>
      <c r="AT256" s="796"/>
      <c r="AU256" s="800"/>
      <c r="AV256" s="796"/>
      <c r="AW256" s="800"/>
      <c r="AX256" s="796"/>
      <c r="AY256" s="800"/>
      <c r="AZ256" s="796"/>
      <c r="BA256" s="800"/>
      <c r="BB256" s="796"/>
      <c r="BC256" s="800"/>
      <c r="BD256" s="796"/>
      <c r="BE256" s="800"/>
      <c r="BF256" s="796"/>
      <c r="BG256" s="800"/>
      <c r="BH256" s="796"/>
      <c r="BI256" s="800"/>
      <c r="BJ256" s="799"/>
    </row>
    <row r="257" spans="1:62" ht="18" customHeight="1">
      <c r="A257" s="10"/>
      <c r="B257" s="724" t="s">
        <v>1051</v>
      </c>
      <c r="C257" s="736"/>
      <c r="D257" s="790"/>
      <c r="E257" s="724" t="s">
        <v>1332</v>
      </c>
      <c r="F257" s="736"/>
      <c r="G257" s="786">
        <v>1</v>
      </c>
      <c r="H257" s="724" t="s">
        <v>1355</v>
      </c>
      <c r="I257" s="736"/>
      <c r="J257" s="786"/>
      <c r="K257" s="10"/>
      <c r="L257" s="724" t="s">
        <v>1112</v>
      </c>
      <c r="M257" s="736"/>
      <c r="N257" s="790"/>
      <c r="O257" s="724" t="s">
        <v>1149</v>
      </c>
      <c r="P257" s="736"/>
      <c r="Q257" s="160">
        <v>254</v>
      </c>
      <c r="R257" s="289">
        <f t="shared" si="7"/>
        <v>254</v>
      </c>
      <c r="T257" s="160">
        <v>254</v>
      </c>
      <c r="U257" s="798">
        <v>254</v>
      </c>
      <c r="V257" s="792"/>
      <c r="W257" s="796"/>
      <c r="X257" s="800"/>
      <c r="Y257" s="799"/>
      <c r="AK257" s="160">
        <v>254</v>
      </c>
      <c r="AL257" s="798"/>
      <c r="AM257" s="792"/>
      <c r="AN257" s="796"/>
      <c r="AO257" s="800"/>
      <c r="AP257" s="796"/>
      <c r="AQ257" s="800"/>
      <c r="AR257" s="796"/>
      <c r="AS257" s="800"/>
      <c r="AT257" s="796"/>
      <c r="AU257" s="800"/>
      <c r="AV257" s="796"/>
      <c r="AW257" s="800"/>
      <c r="AX257" s="796"/>
      <c r="AY257" s="800"/>
      <c r="AZ257" s="796"/>
      <c r="BA257" s="800"/>
      <c r="BB257" s="796"/>
      <c r="BC257" s="800"/>
      <c r="BD257" s="796"/>
      <c r="BE257" s="800"/>
      <c r="BF257" s="796"/>
      <c r="BG257" s="800"/>
      <c r="BH257" s="796"/>
      <c r="BI257" s="800"/>
      <c r="BJ257" s="799"/>
    </row>
    <row r="258" spans="1:62" ht="18" customHeight="1">
      <c r="B258" s="724" t="s">
        <v>1362</v>
      </c>
      <c r="C258" s="736"/>
      <c r="D258" s="786"/>
      <c r="E258" s="724" t="s">
        <v>1333</v>
      </c>
      <c r="F258" s="736"/>
      <c r="G258" s="786">
        <v>2</v>
      </c>
      <c r="H258" s="724" t="s">
        <v>1338</v>
      </c>
      <c r="I258" s="736"/>
      <c r="J258" s="786"/>
      <c r="L258" s="724" t="s">
        <v>1113</v>
      </c>
      <c r="M258" s="736"/>
      <c r="N258" s="786"/>
      <c r="O258" s="724" t="s">
        <v>1150</v>
      </c>
      <c r="P258" s="736"/>
      <c r="Q258" s="160">
        <v>255</v>
      </c>
      <c r="R258" s="289">
        <f t="shared" si="7"/>
        <v>255</v>
      </c>
      <c r="T258" s="160">
        <v>255</v>
      </c>
      <c r="U258" s="798">
        <v>255</v>
      </c>
      <c r="V258" s="792"/>
      <c r="W258" s="796"/>
      <c r="X258" s="800"/>
      <c r="Y258" s="799"/>
      <c r="AK258" s="160">
        <v>255</v>
      </c>
      <c r="AL258" s="798"/>
      <c r="AM258" s="792"/>
      <c r="AN258" s="796"/>
      <c r="AO258" s="800"/>
      <c r="AP258" s="796"/>
      <c r="AQ258" s="800"/>
      <c r="AR258" s="796"/>
      <c r="AS258" s="800"/>
      <c r="AT258" s="796"/>
      <c r="AU258" s="800"/>
      <c r="AV258" s="796"/>
      <c r="AW258" s="800"/>
      <c r="AX258" s="796"/>
      <c r="AY258" s="800"/>
      <c r="AZ258" s="796"/>
      <c r="BA258" s="800"/>
      <c r="BB258" s="796"/>
      <c r="BC258" s="800"/>
      <c r="BD258" s="796"/>
      <c r="BE258" s="800"/>
      <c r="BF258" s="796"/>
      <c r="BG258" s="800"/>
      <c r="BH258" s="796"/>
      <c r="BI258" s="800"/>
      <c r="BJ258" s="799"/>
    </row>
    <row r="259" spans="1:62" ht="18" customHeight="1">
      <c r="B259" s="724" t="s">
        <v>1363</v>
      </c>
      <c r="C259" s="736"/>
      <c r="D259" s="786"/>
      <c r="E259" s="724" t="s">
        <v>1334</v>
      </c>
      <c r="F259" s="736"/>
      <c r="G259" s="786">
        <v>3</v>
      </c>
      <c r="H259" s="724" t="s">
        <v>1339</v>
      </c>
      <c r="I259" s="736"/>
      <c r="J259" s="786"/>
      <c r="L259" s="724" t="s">
        <v>1114</v>
      </c>
      <c r="M259" s="736"/>
      <c r="N259" s="786"/>
      <c r="O259" s="724" t="s">
        <v>1151</v>
      </c>
      <c r="P259" s="736"/>
      <c r="Q259" s="160">
        <v>256</v>
      </c>
      <c r="R259" s="289">
        <f t="shared" si="7"/>
        <v>256</v>
      </c>
      <c r="T259" s="160">
        <v>256</v>
      </c>
      <c r="U259" s="798">
        <v>256</v>
      </c>
      <c r="V259" s="792"/>
      <c r="W259" s="796"/>
      <c r="X259" s="800"/>
      <c r="Y259" s="799"/>
      <c r="AK259" s="160">
        <v>256</v>
      </c>
      <c r="AL259" s="798"/>
      <c r="AM259" s="792"/>
      <c r="AN259" s="796"/>
      <c r="AO259" s="800"/>
      <c r="AP259" s="796"/>
      <c r="AQ259" s="800"/>
      <c r="AR259" s="796"/>
      <c r="AS259" s="800"/>
      <c r="AT259" s="796"/>
      <c r="AU259" s="800"/>
      <c r="AV259" s="796"/>
      <c r="AW259" s="800"/>
      <c r="AX259" s="796"/>
      <c r="AY259" s="800"/>
      <c r="AZ259" s="796"/>
      <c r="BA259" s="800"/>
      <c r="BB259" s="796"/>
      <c r="BC259" s="800"/>
      <c r="BD259" s="796"/>
      <c r="BE259" s="800"/>
      <c r="BF259" s="796"/>
      <c r="BG259" s="800"/>
      <c r="BH259" s="796"/>
      <c r="BI259" s="800"/>
      <c r="BJ259" s="799"/>
    </row>
    <row r="260" spans="1:62" ht="18" customHeight="1">
      <c r="B260" s="724" t="s">
        <v>797</v>
      </c>
      <c r="C260" s="736"/>
      <c r="D260" s="786"/>
      <c r="E260" s="724" t="s">
        <v>1335</v>
      </c>
      <c r="F260" s="736"/>
      <c r="G260" s="786">
        <v>4</v>
      </c>
      <c r="H260" s="724"/>
      <c r="I260" s="736"/>
      <c r="J260" s="786"/>
      <c r="L260" s="724" t="s">
        <v>1115</v>
      </c>
      <c r="M260" s="736"/>
      <c r="N260" s="786"/>
      <c r="O260" s="724" t="s">
        <v>1152</v>
      </c>
      <c r="P260" s="736"/>
      <c r="Q260" s="160">
        <v>257</v>
      </c>
      <c r="R260" s="289">
        <f t="shared" ref="R260:R323" si="8">IF($U$2&lt;=5,VLOOKUP(Q260,ﾃｰﾌﾞﾙﾀｲﾌﾟ,$U$2+1,FALSE),VLOOKUP(Q260,ﾃｰﾌﾞﾙﾀｲﾌﾟ,$U$2+13,FALSE))</f>
        <v>257</v>
      </c>
      <c r="T260" s="160">
        <v>257</v>
      </c>
      <c r="U260" s="798">
        <v>257</v>
      </c>
      <c r="V260" s="792"/>
      <c r="W260" s="796"/>
      <c r="X260" s="800"/>
      <c r="Y260" s="799"/>
      <c r="AK260" s="160">
        <v>257</v>
      </c>
      <c r="AL260" s="798"/>
      <c r="AM260" s="792"/>
      <c r="AN260" s="796"/>
      <c r="AO260" s="800"/>
      <c r="AP260" s="796"/>
      <c r="AQ260" s="800"/>
      <c r="AR260" s="796"/>
      <c r="AS260" s="800"/>
      <c r="AT260" s="796"/>
      <c r="AU260" s="800"/>
      <c r="AV260" s="796"/>
      <c r="AW260" s="800"/>
      <c r="AX260" s="796"/>
      <c r="AY260" s="800"/>
      <c r="AZ260" s="796"/>
      <c r="BA260" s="800"/>
      <c r="BB260" s="796"/>
      <c r="BC260" s="800"/>
      <c r="BD260" s="796"/>
      <c r="BE260" s="800"/>
      <c r="BF260" s="796"/>
      <c r="BG260" s="800"/>
      <c r="BH260" s="796"/>
      <c r="BI260" s="800"/>
      <c r="BJ260" s="799"/>
    </row>
    <row r="261" spans="1:62" ht="18" customHeight="1">
      <c r="B261" s="724" t="s">
        <v>798</v>
      </c>
      <c r="C261" s="736"/>
      <c r="D261" s="786"/>
      <c r="E261" s="724" t="s">
        <v>1336</v>
      </c>
      <c r="F261" s="736"/>
      <c r="G261" s="786">
        <v>5</v>
      </c>
      <c r="H261" s="724" t="s">
        <v>1356</v>
      </c>
      <c r="I261" s="736"/>
      <c r="J261" s="786"/>
      <c r="L261" s="724" t="s">
        <v>1116</v>
      </c>
      <c r="M261" s="736"/>
      <c r="N261" s="786"/>
      <c r="O261" s="724"/>
      <c r="P261" s="736"/>
      <c r="Q261" s="160">
        <v>258</v>
      </c>
      <c r="R261" s="289">
        <f t="shared" si="8"/>
        <v>258</v>
      </c>
      <c r="T261" s="160">
        <v>258</v>
      </c>
      <c r="U261" s="798">
        <v>258</v>
      </c>
      <c r="V261" s="792"/>
      <c r="W261" s="796"/>
      <c r="X261" s="800"/>
      <c r="Y261" s="799"/>
      <c r="AK261" s="160">
        <v>258</v>
      </c>
      <c r="AL261" s="798"/>
      <c r="AM261" s="792"/>
      <c r="AN261" s="796"/>
      <c r="AO261" s="800"/>
      <c r="AP261" s="796"/>
      <c r="AQ261" s="800"/>
      <c r="AR261" s="796"/>
      <c r="AS261" s="800"/>
      <c r="AT261" s="796"/>
      <c r="AU261" s="800"/>
      <c r="AV261" s="796"/>
      <c r="AW261" s="800"/>
      <c r="AX261" s="796"/>
      <c r="AY261" s="800"/>
      <c r="AZ261" s="796"/>
      <c r="BA261" s="800"/>
      <c r="BB261" s="796"/>
      <c r="BC261" s="800"/>
      <c r="BD261" s="796"/>
      <c r="BE261" s="800"/>
      <c r="BF261" s="796"/>
      <c r="BG261" s="800"/>
      <c r="BH261" s="796"/>
      <c r="BI261" s="800"/>
      <c r="BJ261" s="799"/>
    </row>
    <row r="262" spans="1:62" ht="18" customHeight="1">
      <c r="B262" s="724" t="s">
        <v>799</v>
      </c>
      <c r="C262" s="736"/>
      <c r="D262" s="786"/>
      <c r="E262" s="724" t="s">
        <v>1337</v>
      </c>
      <c r="F262" s="736"/>
      <c r="G262" s="786">
        <v>6</v>
      </c>
      <c r="H262" s="724" t="s">
        <v>1340</v>
      </c>
      <c r="I262" s="736"/>
      <c r="J262" s="786"/>
      <c r="L262" s="724" t="s">
        <v>1117</v>
      </c>
      <c r="M262" s="736"/>
      <c r="N262" s="786"/>
      <c r="O262" s="724"/>
      <c r="P262" s="736"/>
      <c r="Q262" s="160">
        <v>259</v>
      </c>
      <c r="R262" s="289">
        <f t="shared" si="8"/>
        <v>259</v>
      </c>
      <c r="T262" s="160">
        <v>259</v>
      </c>
      <c r="U262" s="798">
        <v>259</v>
      </c>
      <c r="V262" s="792"/>
      <c r="W262" s="796"/>
      <c r="X262" s="800"/>
      <c r="Y262" s="799"/>
      <c r="AK262" s="160">
        <v>259</v>
      </c>
      <c r="AL262" s="798"/>
      <c r="AM262" s="792"/>
      <c r="AN262" s="796"/>
      <c r="AO262" s="800"/>
      <c r="AP262" s="796"/>
      <c r="AQ262" s="800"/>
      <c r="AR262" s="796"/>
      <c r="AS262" s="800"/>
      <c r="AT262" s="796"/>
      <c r="AU262" s="800"/>
      <c r="AV262" s="796"/>
      <c r="AW262" s="800"/>
      <c r="AX262" s="796"/>
      <c r="AY262" s="800"/>
      <c r="AZ262" s="796"/>
      <c r="BA262" s="800"/>
      <c r="BB262" s="796"/>
      <c r="BC262" s="800"/>
      <c r="BD262" s="796"/>
      <c r="BE262" s="800"/>
      <c r="BF262" s="796"/>
      <c r="BG262" s="800"/>
      <c r="BH262" s="796"/>
      <c r="BI262" s="800"/>
      <c r="BJ262" s="799"/>
    </row>
    <row r="263" spans="1:62" ht="18" customHeight="1">
      <c r="B263" s="724" t="s">
        <v>800</v>
      </c>
      <c r="C263" s="736"/>
      <c r="D263" s="786"/>
      <c r="E263" s="724"/>
      <c r="F263" s="736"/>
      <c r="G263" s="786">
        <v>7</v>
      </c>
      <c r="H263" s="724" t="s">
        <v>1341</v>
      </c>
      <c r="I263" s="736"/>
      <c r="J263" s="786"/>
      <c r="L263" s="724" t="s">
        <v>1118</v>
      </c>
      <c r="M263" s="736"/>
      <c r="N263" s="786"/>
      <c r="O263" s="724"/>
      <c r="P263" s="736"/>
      <c r="Q263" s="160">
        <v>260</v>
      </c>
      <c r="R263" s="289">
        <f t="shared" si="8"/>
        <v>260</v>
      </c>
      <c r="T263" s="160">
        <v>260</v>
      </c>
      <c r="U263" s="798">
        <v>260</v>
      </c>
      <c r="V263" s="792"/>
      <c r="W263" s="796"/>
      <c r="X263" s="800"/>
      <c r="Y263" s="799"/>
      <c r="AK263" s="160">
        <v>260</v>
      </c>
      <c r="AL263" s="798"/>
      <c r="AM263" s="792"/>
      <c r="AN263" s="796"/>
      <c r="AO263" s="800"/>
      <c r="AP263" s="796"/>
      <c r="AQ263" s="800"/>
      <c r="AR263" s="796"/>
      <c r="AS263" s="800"/>
      <c r="AT263" s="796"/>
      <c r="AU263" s="800"/>
      <c r="AV263" s="796"/>
      <c r="AW263" s="800"/>
      <c r="AX263" s="796"/>
      <c r="AY263" s="800"/>
      <c r="AZ263" s="796"/>
      <c r="BA263" s="800"/>
      <c r="BB263" s="796"/>
      <c r="BC263" s="800"/>
      <c r="BD263" s="796"/>
      <c r="BE263" s="800"/>
      <c r="BF263" s="796"/>
      <c r="BG263" s="800"/>
      <c r="BH263" s="796"/>
      <c r="BI263" s="800"/>
      <c r="BJ263" s="799"/>
    </row>
    <row r="264" spans="1:62" ht="18" customHeight="1">
      <c r="B264" s="724" t="s">
        <v>801</v>
      </c>
      <c r="C264" s="736"/>
      <c r="D264" s="786"/>
      <c r="E264" s="724"/>
      <c r="F264" s="736"/>
      <c r="G264" s="786">
        <v>8</v>
      </c>
      <c r="H264" s="724" t="s">
        <v>1342</v>
      </c>
      <c r="I264" s="736"/>
      <c r="J264" s="786"/>
      <c r="L264" s="724" t="s">
        <v>1119</v>
      </c>
      <c r="M264" s="736"/>
      <c r="N264" s="786"/>
      <c r="O264" s="724"/>
      <c r="P264" s="736"/>
      <c r="Q264" s="160">
        <v>261</v>
      </c>
      <c r="R264" s="289">
        <f t="shared" si="8"/>
        <v>261</v>
      </c>
      <c r="T264" s="160">
        <v>261</v>
      </c>
      <c r="U264" s="798">
        <v>261</v>
      </c>
      <c r="V264" s="792"/>
      <c r="W264" s="796"/>
      <c r="X264" s="800"/>
      <c r="Y264" s="799"/>
      <c r="AK264" s="160">
        <v>261</v>
      </c>
      <c r="AL264" s="798"/>
      <c r="AM264" s="792"/>
      <c r="AN264" s="796"/>
      <c r="AO264" s="800"/>
      <c r="AP264" s="796"/>
      <c r="AQ264" s="800"/>
      <c r="AR264" s="796"/>
      <c r="AS264" s="800"/>
      <c r="AT264" s="796"/>
      <c r="AU264" s="800"/>
      <c r="AV264" s="796"/>
      <c r="AW264" s="800"/>
      <c r="AX264" s="796"/>
      <c r="AY264" s="800"/>
      <c r="AZ264" s="796"/>
      <c r="BA264" s="800"/>
      <c r="BB264" s="796"/>
      <c r="BC264" s="800"/>
      <c r="BD264" s="796"/>
      <c r="BE264" s="800"/>
      <c r="BF264" s="796"/>
      <c r="BG264" s="800"/>
      <c r="BH264" s="796"/>
      <c r="BI264" s="800"/>
      <c r="BJ264" s="799"/>
    </row>
    <row r="265" spans="1:62" ht="18" customHeight="1">
      <c r="B265" s="724" t="s">
        <v>802</v>
      </c>
      <c r="C265" s="736"/>
      <c r="D265" s="786"/>
      <c r="E265" s="724"/>
      <c r="F265" s="736"/>
      <c r="G265" s="786">
        <v>9</v>
      </c>
      <c r="H265" s="724" t="s">
        <v>1343</v>
      </c>
      <c r="I265" s="736"/>
      <c r="J265" s="786"/>
      <c r="L265" s="724" t="s">
        <v>1120</v>
      </c>
      <c r="M265" s="736"/>
      <c r="N265" s="786"/>
      <c r="O265" s="724"/>
      <c r="P265" s="736"/>
      <c r="Q265" s="160">
        <v>262</v>
      </c>
      <c r="R265" s="289">
        <f t="shared" si="8"/>
        <v>262</v>
      </c>
      <c r="T265" s="160">
        <v>262</v>
      </c>
      <c r="U265" s="798">
        <v>262</v>
      </c>
      <c r="V265" s="792"/>
      <c r="W265" s="796"/>
      <c r="X265" s="800"/>
      <c r="Y265" s="799"/>
      <c r="AK265" s="160">
        <v>262</v>
      </c>
      <c r="AL265" s="798"/>
      <c r="AM265" s="792"/>
      <c r="AN265" s="796"/>
      <c r="AO265" s="800"/>
      <c r="AP265" s="796"/>
      <c r="AQ265" s="800"/>
      <c r="AR265" s="796"/>
      <c r="AS265" s="800"/>
      <c r="AT265" s="796"/>
      <c r="AU265" s="800"/>
      <c r="AV265" s="796"/>
      <c r="AW265" s="800"/>
      <c r="AX265" s="796"/>
      <c r="AY265" s="800"/>
      <c r="AZ265" s="796"/>
      <c r="BA265" s="800"/>
      <c r="BB265" s="796"/>
      <c r="BC265" s="800"/>
      <c r="BD265" s="796"/>
      <c r="BE265" s="800"/>
      <c r="BF265" s="796"/>
      <c r="BG265" s="800"/>
      <c r="BH265" s="796"/>
      <c r="BI265" s="800"/>
      <c r="BJ265" s="799"/>
    </row>
    <row r="266" spans="1:62" ht="18" customHeight="1">
      <c r="B266" s="724" t="s">
        <v>803</v>
      </c>
      <c r="C266" s="736"/>
      <c r="D266" s="786"/>
      <c r="E266" s="724"/>
      <c r="F266" s="736"/>
      <c r="G266" s="786">
        <v>10</v>
      </c>
      <c r="H266" s="724" t="s">
        <v>1344</v>
      </c>
      <c r="I266" s="736"/>
      <c r="J266" s="786"/>
      <c r="L266" s="724"/>
      <c r="M266" s="736"/>
      <c r="N266" s="786"/>
      <c r="O266" s="724"/>
      <c r="P266" s="736"/>
      <c r="Q266" s="160">
        <v>263</v>
      </c>
      <c r="R266" s="289">
        <f t="shared" si="8"/>
        <v>263</v>
      </c>
      <c r="T266" s="160">
        <v>263</v>
      </c>
      <c r="U266" s="798">
        <v>263</v>
      </c>
      <c r="V266" s="792"/>
      <c r="W266" s="796"/>
      <c r="X266" s="800"/>
      <c r="Y266" s="799"/>
      <c r="AK266" s="160">
        <v>263</v>
      </c>
      <c r="AL266" s="798"/>
      <c r="AM266" s="792"/>
      <c r="AN266" s="796"/>
      <c r="AO266" s="800"/>
      <c r="AP266" s="796"/>
      <c r="AQ266" s="800"/>
      <c r="AR266" s="796"/>
      <c r="AS266" s="800"/>
      <c r="AT266" s="796"/>
      <c r="AU266" s="800"/>
      <c r="AV266" s="796"/>
      <c r="AW266" s="800"/>
      <c r="AX266" s="796"/>
      <c r="AY266" s="800"/>
      <c r="AZ266" s="796"/>
      <c r="BA266" s="800"/>
      <c r="BB266" s="796"/>
      <c r="BC266" s="800"/>
      <c r="BD266" s="796"/>
      <c r="BE266" s="800"/>
      <c r="BF266" s="796"/>
      <c r="BG266" s="800"/>
      <c r="BH266" s="796"/>
      <c r="BI266" s="800"/>
      <c r="BJ266" s="799"/>
    </row>
    <row r="267" spans="1:62" ht="18" customHeight="1">
      <c r="B267" s="724" t="s">
        <v>1052</v>
      </c>
      <c r="C267" s="736"/>
      <c r="D267" s="786"/>
      <c r="E267" s="724"/>
      <c r="F267" s="736"/>
      <c r="G267" s="786"/>
      <c r="H267" s="724"/>
      <c r="I267" s="736"/>
      <c r="J267" s="786"/>
      <c r="L267" s="724"/>
      <c r="M267" s="736"/>
      <c r="N267" s="786"/>
      <c r="O267" s="724"/>
      <c r="P267" s="736"/>
      <c r="Q267" s="160">
        <v>264</v>
      </c>
      <c r="R267" s="289">
        <f t="shared" si="8"/>
        <v>264</v>
      </c>
      <c r="T267" s="160">
        <v>264</v>
      </c>
      <c r="U267" s="798">
        <v>264</v>
      </c>
      <c r="V267" s="792"/>
      <c r="W267" s="796"/>
      <c r="X267" s="800"/>
      <c r="Y267" s="799"/>
      <c r="AK267" s="160">
        <v>264</v>
      </c>
      <c r="AL267" s="798"/>
      <c r="AM267" s="792"/>
      <c r="AN267" s="796"/>
      <c r="AO267" s="800"/>
      <c r="AP267" s="796"/>
      <c r="AQ267" s="800"/>
      <c r="AR267" s="796"/>
      <c r="AS267" s="800"/>
      <c r="AT267" s="796"/>
      <c r="AU267" s="800"/>
      <c r="AV267" s="796"/>
      <c r="AW267" s="800"/>
      <c r="AX267" s="796"/>
      <c r="AY267" s="800"/>
      <c r="AZ267" s="796"/>
      <c r="BA267" s="800"/>
      <c r="BB267" s="796"/>
      <c r="BC267" s="800"/>
      <c r="BD267" s="796"/>
      <c r="BE267" s="800"/>
      <c r="BF267" s="796"/>
      <c r="BG267" s="800"/>
      <c r="BH267" s="796"/>
      <c r="BI267" s="800"/>
      <c r="BJ267" s="799"/>
    </row>
    <row r="268" spans="1:62" ht="18" customHeight="1">
      <c r="B268" s="724" t="s">
        <v>1053</v>
      </c>
      <c r="C268" s="736"/>
      <c r="D268" s="786"/>
      <c r="E268" s="724"/>
      <c r="F268" s="736"/>
      <c r="G268" s="786"/>
      <c r="H268" s="724" t="s">
        <v>1357</v>
      </c>
      <c r="I268" s="736"/>
      <c r="J268" s="786"/>
      <c r="L268" s="724"/>
      <c r="M268" s="736"/>
      <c r="N268" s="786"/>
      <c r="O268" s="724"/>
      <c r="P268" s="736"/>
      <c r="Q268" s="160">
        <v>265</v>
      </c>
      <c r="R268" s="289">
        <f t="shared" si="8"/>
        <v>265</v>
      </c>
      <c r="T268" s="160">
        <v>265</v>
      </c>
      <c r="U268" s="798">
        <v>265</v>
      </c>
      <c r="V268" s="792"/>
      <c r="W268" s="796"/>
      <c r="X268" s="800"/>
      <c r="Y268" s="799"/>
      <c r="AK268" s="160">
        <v>265</v>
      </c>
      <c r="AL268" s="798"/>
      <c r="AM268" s="792"/>
      <c r="AN268" s="796"/>
      <c r="AO268" s="800"/>
      <c r="AP268" s="796"/>
      <c r="AQ268" s="800"/>
      <c r="AR268" s="796"/>
      <c r="AS268" s="800"/>
      <c r="AT268" s="796"/>
      <c r="AU268" s="800"/>
      <c r="AV268" s="796"/>
      <c r="AW268" s="800"/>
      <c r="AX268" s="796"/>
      <c r="AY268" s="800"/>
      <c r="AZ268" s="796"/>
      <c r="BA268" s="800"/>
      <c r="BB268" s="796"/>
      <c r="BC268" s="800"/>
      <c r="BD268" s="796"/>
      <c r="BE268" s="800"/>
      <c r="BF268" s="796"/>
      <c r="BG268" s="800"/>
      <c r="BH268" s="796"/>
      <c r="BI268" s="800"/>
      <c r="BJ268" s="799"/>
    </row>
    <row r="269" spans="1:62" ht="18" customHeight="1">
      <c r="B269" s="724" t="s">
        <v>1054</v>
      </c>
      <c r="C269" s="736"/>
      <c r="D269" s="786"/>
      <c r="E269" s="724"/>
      <c r="F269" s="736"/>
      <c r="G269" s="786"/>
      <c r="H269" s="724" t="s">
        <v>1340</v>
      </c>
      <c r="I269" s="736"/>
      <c r="J269" s="786"/>
      <c r="L269" s="724"/>
      <c r="M269" s="736"/>
      <c r="N269" s="786"/>
      <c r="O269" s="724"/>
      <c r="P269" s="736"/>
      <c r="Q269" s="160">
        <v>266</v>
      </c>
      <c r="R269" s="289">
        <f t="shared" si="8"/>
        <v>266</v>
      </c>
      <c r="T269" s="160">
        <v>266</v>
      </c>
      <c r="U269" s="798">
        <v>266</v>
      </c>
      <c r="V269" s="792"/>
      <c r="W269" s="796"/>
      <c r="X269" s="800"/>
      <c r="Y269" s="799"/>
      <c r="AK269" s="160">
        <v>266</v>
      </c>
      <c r="AL269" s="798"/>
      <c r="AM269" s="792"/>
      <c r="AN269" s="796"/>
      <c r="AO269" s="800"/>
      <c r="AP269" s="796"/>
      <c r="AQ269" s="800"/>
      <c r="AR269" s="796"/>
      <c r="AS269" s="800"/>
      <c r="AT269" s="796"/>
      <c r="AU269" s="800"/>
      <c r="AV269" s="796"/>
      <c r="AW269" s="800"/>
      <c r="AX269" s="796"/>
      <c r="AY269" s="800"/>
      <c r="AZ269" s="796"/>
      <c r="BA269" s="800"/>
      <c r="BB269" s="796"/>
      <c r="BC269" s="800"/>
      <c r="BD269" s="796"/>
      <c r="BE269" s="800"/>
      <c r="BF269" s="796"/>
      <c r="BG269" s="800"/>
      <c r="BH269" s="796"/>
      <c r="BI269" s="800"/>
      <c r="BJ269" s="799"/>
    </row>
    <row r="270" spans="1:62" ht="18" customHeight="1">
      <c r="B270" s="724" t="s">
        <v>1055</v>
      </c>
      <c r="C270" s="736"/>
      <c r="D270" s="786"/>
      <c r="E270" s="724"/>
      <c r="F270" s="736"/>
      <c r="G270" s="786"/>
      <c r="H270" s="724" t="s">
        <v>1345</v>
      </c>
      <c r="I270" s="736"/>
      <c r="J270" s="786"/>
      <c r="L270" s="724"/>
      <c r="M270" s="736"/>
      <c r="N270" s="786"/>
      <c r="O270" s="724"/>
      <c r="P270" s="736"/>
      <c r="Q270" s="160">
        <v>267</v>
      </c>
      <c r="R270" s="289">
        <f t="shared" si="8"/>
        <v>267</v>
      </c>
      <c r="T270" s="160">
        <v>267</v>
      </c>
      <c r="U270" s="798">
        <v>267</v>
      </c>
      <c r="V270" s="792"/>
      <c r="W270" s="796"/>
      <c r="X270" s="800"/>
      <c r="Y270" s="799"/>
      <c r="AK270" s="160">
        <v>267</v>
      </c>
      <c r="AL270" s="798"/>
      <c r="AM270" s="792"/>
      <c r="AN270" s="796"/>
      <c r="AO270" s="800"/>
      <c r="AP270" s="796"/>
      <c r="AQ270" s="800"/>
      <c r="AR270" s="796"/>
      <c r="AS270" s="800"/>
      <c r="AT270" s="796"/>
      <c r="AU270" s="800"/>
      <c r="AV270" s="796"/>
      <c r="AW270" s="800"/>
      <c r="AX270" s="796"/>
      <c r="AY270" s="800"/>
      <c r="AZ270" s="796"/>
      <c r="BA270" s="800"/>
      <c r="BB270" s="796"/>
      <c r="BC270" s="800"/>
      <c r="BD270" s="796"/>
      <c r="BE270" s="800"/>
      <c r="BF270" s="796"/>
      <c r="BG270" s="800"/>
      <c r="BH270" s="796"/>
      <c r="BI270" s="800"/>
      <c r="BJ270" s="799"/>
    </row>
    <row r="271" spans="1:62" ht="18" customHeight="1">
      <c r="B271" s="724" t="s">
        <v>1056</v>
      </c>
      <c r="C271" s="736"/>
      <c r="D271" s="786"/>
      <c r="E271" s="724"/>
      <c r="F271" s="736"/>
      <c r="G271" s="786"/>
      <c r="H271" s="724" t="s">
        <v>1346</v>
      </c>
      <c r="I271" s="736"/>
      <c r="J271" s="786"/>
      <c r="L271" s="724"/>
      <c r="M271" s="736"/>
      <c r="N271" s="786"/>
      <c r="O271" s="724"/>
      <c r="P271" s="736"/>
      <c r="Q271" s="160">
        <v>268</v>
      </c>
      <c r="R271" s="289">
        <f t="shared" si="8"/>
        <v>268</v>
      </c>
      <c r="T271" s="160">
        <v>268</v>
      </c>
      <c r="U271" s="798">
        <v>268</v>
      </c>
      <c r="V271" s="792"/>
      <c r="W271" s="796"/>
      <c r="X271" s="800"/>
      <c r="Y271" s="799"/>
      <c r="AK271" s="160">
        <v>268</v>
      </c>
      <c r="AL271" s="798"/>
      <c r="AM271" s="792"/>
      <c r="AN271" s="796"/>
      <c r="AO271" s="800"/>
      <c r="AP271" s="796"/>
      <c r="AQ271" s="800"/>
      <c r="AR271" s="796"/>
      <c r="AS271" s="800"/>
      <c r="AT271" s="796"/>
      <c r="AU271" s="800"/>
      <c r="AV271" s="796"/>
      <c r="AW271" s="800"/>
      <c r="AX271" s="796"/>
      <c r="AY271" s="800"/>
      <c r="AZ271" s="796"/>
      <c r="BA271" s="800"/>
      <c r="BB271" s="796"/>
      <c r="BC271" s="800"/>
      <c r="BD271" s="796"/>
      <c r="BE271" s="800"/>
      <c r="BF271" s="796"/>
      <c r="BG271" s="800"/>
      <c r="BH271" s="796"/>
      <c r="BI271" s="800"/>
      <c r="BJ271" s="799"/>
    </row>
    <row r="272" spans="1:62" ht="18" customHeight="1">
      <c r="B272" s="724" t="s">
        <v>1057</v>
      </c>
      <c r="C272" s="736"/>
      <c r="D272" s="786"/>
      <c r="E272" s="724"/>
      <c r="F272" s="736"/>
      <c r="G272" s="786"/>
      <c r="H272" s="724" t="s">
        <v>1358</v>
      </c>
      <c r="I272" s="736"/>
      <c r="J272" s="786"/>
      <c r="L272" s="724"/>
      <c r="M272" s="736"/>
      <c r="N272" s="786"/>
      <c r="O272" s="724"/>
      <c r="P272" s="736"/>
      <c r="Q272" s="160">
        <v>269</v>
      </c>
      <c r="R272" s="289">
        <f t="shared" si="8"/>
        <v>269</v>
      </c>
      <c r="T272" s="160">
        <v>269</v>
      </c>
      <c r="U272" s="798">
        <v>269</v>
      </c>
      <c r="V272" s="792"/>
      <c r="W272" s="796"/>
      <c r="X272" s="800"/>
      <c r="Y272" s="799"/>
      <c r="AK272" s="160">
        <v>269</v>
      </c>
      <c r="AL272" s="798"/>
      <c r="AM272" s="792"/>
      <c r="AN272" s="796"/>
      <c r="AO272" s="800"/>
      <c r="AP272" s="796"/>
      <c r="AQ272" s="800"/>
      <c r="AR272" s="796"/>
      <c r="AS272" s="800"/>
      <c r="AT272" s="796"/>
      <c r="AU272" s="800"/>
      <c r="AV272" s="796"/>
      <c r="AW272" s="800"/>
      <c r="AX272" s="796"/>
      <c r="AY272" s="800"/>
      <c r="AZ272" s="796"/>
      <c r="BA272" s="800"/>
      <c r="BB272" s="796"/>
      <c r="BC272" s="800"/>
      <c r="BD272" s="796"/>
      <c r="BE272" s="800"/>
      <c r="BF272" s="796"/>
      <c r="BG272" s="800"/>
      <c r="BH272" s="796"/>
      <c r="BI272" s="800"/>
      <c r="BJ272" s="799"/>
    </row>
    <row r="273" spans="1:62" ht="18" customHeight="1">
      <c r="B273" s="724" t="s">
        <v>804</v>
      </c>
      <c r="C273" s="736"/>
      <c r="D273" s="786"/>
      <c r="E273" s="724"/>
      <c r="F273" s="736"/>
      <c r="G273" s="786"/>
      <c r="H273" s="724"/>
      <c r="I273" s="736"/>
      <c r="J273" s="786"/>
      <c r="L273" s="724"/>
      <c r="M273" s="736"/>
      <c r="N273" s="786"/>
      <c r="O273" s="724"/>
      <c r="P273" s="736"/>
      <c r="Q273" s="160">
        <v>270</v>
      </c>
      <c r="R273" s="289">
        <f t="shared" si="8"/>
        <v>270</v>
      </c>
      <c r="T273" s="160">
        <v>270</v>
      </c>
      <c r="U273" s="798">
        <v>270</v>
      </c>
      <c r="V273" s="792"/>
      <c r="W273" s="796"/>
      <c r="X273" s="800"/>
      <c r="Y273" s="799"/>
      <c r="AK273" s="160">
        <v>270</v>
      </c>
      <c r="AL273" s="798"/>
      <c r="AM273" s="792"/>
      <c r="AN273" s="796"/>
      <c r="AO273" s="800"/>
      <c r="AP273" s="796"/>
      <c r="AQ273" s="800"/>
      <c r="AR273" s="796"/>
      <c r="AS273" s="800"/>
      <c r="AT273" s="796"/>
      <c r="AU273" s="800"/>
      <c r="AV273" s="796"/>
      <c r="AW273" s="800"/>
      <c r="AX273" s="796"/>
      <c r="AY273" s="800"/>
      <c r="AZ273" s="796"/>
      <c r="BA273" s="800"/>
      <c r="BB273" s="796"/>
      <c r="BC273" s="800"/>
      <c r="BD273" s="796"/>
      <c r="BE273" s="800"/>
      <c r="BF273" s="796"/>
      <c r="BG273" s="800"/>
      <c r="BH273" s="796"/>
      <c r="BI273" s="800"/>
      <c r="BJ273" s="799"/>
    </row>
    <row r="274" spans="1:62" ht="18" customHeight="1">
      <c r="B274" s="724" t="s">
        <v>805</v>
      </c>
      <c r="C274" s="736"/>
      <c r="D274" s="786"/>
      <c r="E274" s="724"/>
      <c r="F274" s="736"/>
      <c r="G274" s="786"/>
      <c r="H274" s="724" t="s">
        <v>1359</v>
      </c>
      <c r="I274" s="736"/>
      <c r="J274" s="786"/>
      <c r="L274" s="724"/>
      <c r="M274" s="736"/>
      <c r="N274" s="786"/>
      <c r="O274" s="724"/>
      <c r="P274" s="736"/>
      <c r="Q274" s="160">
        <v>271</v>
      </c>
      <c r="R274" s="289">
        <f t="shared" si="8"/>
        <v>271</v>
      </c>
      <c r="T274" s="160">
        <v>271</v>
      </c>
      <c r="U274" s="798">
        <v>271</v>
      </c>
      <c r="V274" s="792"/>
      <c r="W274" s="796"/>
      <c r="X274" s="800"/>
      <c r="Y274" s="799"/>
      <c r="AK274" s="160">
        <v>271</v>
      </c>
      <c r="AL274" s="798"/>
      <c r="AM274" s="792"/>
      <c r="AN274" s="796"/>
      <c r="AO274" s="800"/>
      <c r="AP274" s="796"/>
      <c r="AQ274" s="800"/>
      <c r="AR274" s="796"/>
      <c r="AS274" s="800"/>
      <c r="AT274" s="796"/>
      <c r="AU274" s="800"/>
      <c r="AV274" s="796"/>
      <c r="AW274" s="800"/>
      <c r="AX274" s="796"/>
      <c r="AY274" s="800"/>
      <c r="AZ274" s="796"/>
      <c r="BA274" s="800"/>
      <c r="BB274" s="796"/>
      <c r="BC274" s="800"/>
      <c r="BD274" s="796"/>
      <c r="BE274" s="800"/>
      <c r="BF274" s="796"/>
      <c r="BG274" s="800"/>
      <c r="BH274" s="796"/>
      <c r="BI274" s="800"/>
      <c r="BJ274" s="799"/>
    </row>
    <row r="275" spans="1:62" ht="18" customHeight="1">
      <c r="B275" s="724"/>
      <c r="C275" s="736"/>
      <c r="D275" s="786"/>
      <c r="E275" s="724"/>
      <c r="F275" s="736"/>
      <c r="G275" s="786"/>
      <c r="H275" s="724" t="s">
        <v>1340</v>
      </c>
      <c r="I275" s="736"/>
      <c r="J275" s="786"/>
      <c r="L275" s="724"/>
      <c r="M275" s="736"/>
      <c r="N275" s="786"/>
      <c r="O275" s="724"/>
      <c r="P275" s="736"/>
      <c r="Q275" s="160">
        <v>272</v>
      </c>
      <c r="R275" s="289">
        <f t="shared" si="8"/>
        <v>272</v>
      </c>
      <c r="T275" s="160">
        <v>272</v>
      </c>
      <c r="U275" s="798">
        <v>272</v>
      </c>
      <c r="V275" s="792"/>
      <c r="W275" s="796"/>
      <c r="X275" s="800"/>
      <c r="Y275" s="799"/>
      <c r="AK275" s="160">
        <v>272</v>
      </c>
      <c r="AL275" s="798"/>
      <c r="AM275" s="792"/>
      <c r="AN275" s="796"/>
      <c r="AO275" s="800"/>
      <c r="AP275" s="796"/>
      <c r="AQ275" s="800"/>
      <c r="AR275" s="796"/>
      <c r="AS275" s="800"/>
      <c r="AT275" s="796"/>
      <c r="AU275" s="800"/>
      <c r="AV275" s="796"/>
      <c r="AW275" s="800"/>
      <c r="AX275" s="796"/>
      <c r="AY275" s="800"/>
      <c r="AZ275" s="796"/>
      <c r="BA275" s="800"/>
      <c r="BB275" s="796"/>
      <c r="BC275" s="800"/>
      <c r="BD275" s="796"/>
      <c r="BE275" s="800"/>
      <c r="BF275" s="796"/>
      <c r="BG275" s="800"/>
      <c r="BH275" s="796"/>
      <c r="BI275" s="800"/>
      <c r="BJ275" s="799"/>
    </row>
    <row r="276" spans="1:62" ht="18" customHeight="1">
      <c r="B276" s="724"/>
      <c r="C276" s="736"/>
      <c r="D276" s="786"/>
      <c r="E276" s="724"/>
      <c r="F276" s="736"/>
      <c r="G276" s="786"/>
      <c r="H276" s="724" t="s">
        <v>1347</v>
      </c>
      <c r="I276" s="736"/>
      <c r="J276" s="786"/>
      <c r="L276" s="724"/>
      <c r="M276" s="736"/>
      <c r="N276" s="786"/>
      <c r="O276" s="724"/>
      <c r="P276" s="736"/>
      <c r="Q276" s="160">
        <v>273</v>
      </c>
      <c r="R276" s="289">
        <f t="shared" si="8"/>
        <v>273</v>
      </c>
      <c r="T276" s="160">
        <v>273</v>
      </c>
      <c r="U276" s="798">
        <v>273</v>
      </c>
      <c r="V276" s="792"/>
      <c r="W276" s="796"/>
      <c r="X276" s="800"/>
      <c r="Y276" s="799"/>
      <c r="AK276" s="160">
        <v>273</v>
      </c>
      <c r="AL276" s="798"/>
      <c r="AM276" s="792"/>
      <c r="AN276" s="796"/>
      <c r="AO276" s="800"/>
      <c r="AP276" s="796"/>
      <c r="AQ276" s="800"/>
      <c r="AR276" s="796"/>
      <c r="AS276" s="800"/>
      <c r="AT276" s="796"/>
      <c r="AU276" s="800"/>
      <c r="AV276" s="796"/>
      <c r="AW276" s="800"/>
      <c r="AX276" s="796"/>
      <c r="AY276" s="800"/>
      <c r="AZ276" s="796"/>
      <c r="BA276" s="800"/>
      <c r="BB276" s="796"/>
      <c r="BC276" s="800"/>
      <c r="BD276" s="796"/>
      <c r="BE276" s="800"/>
      <c r="BF276" s="796"/>
      <c r="BG276" s="800"/>
      <c r="BH276" s="796"/>
      <c r="BI276" s="800"/>
      <c r="BJ276" s="799"/>
    </row>
    <row r="277" spans="1:62" ht="18" customHeight="1">
      <c r="B277" s="724"/>
      <c r="C277" s="736"/>
      <c r="D277" s="786"/>
      <c r="E277" s="724"/>
      <c r="F277" s="736"/>
      <c r="G277" s="786"/>
      <c r="H277" s="724" t="s">
        <v>1348</v>
      </c>
      <c r="I277" s="736"/>
      <c r="J277" s="786"/>
      <c r="L277" s="724"/>
      <c r="M277" s="736"/>
      <c r="N277" s="786"/>
      <c r="O277" s="724"/>
      <c r="P277" s="736"/>
      <c r="Q277" s="160">
        <v>274</v>
      </c>
      <c r="R277" s="289">
        <f t="shared" si="8"/>
        <v>274</v>
      </c>
      <c r="T277" s="160">
        <v>274</v>
      </c>
      <c r="U277" s="798">
        <v>274</v>
      </c>
      <c r="V277" s="792"/>
      <c r="W277" s="796"/>
      <c r="X277" s="800"/>
      <c r="Y277" s="799"/>
      <c r="AK277" s="160">
        <v>274</v>
      </c>
      <c r="AL277" s="798"/>
      <c r="AM277" s="792"/>
      <c r="AN277" s="796"/>
      <c r="AO277" s="800"/>
      <c r="AP277" s="796"/>
      <c r="AQ277" s="800"/>
      <c r="AR277" s="796"/>
      <c r="AS277" s="800"/>
      <c r="AT277" s="796"/>
      <c r="AU277" s="800"/>
      <c r="AV277" s="796"/>
      <c r="AW277" s="800"/>
      <c r="AX277" s="796"/>
      <c r="AY277" s="800"/>
      <c r="AZ277" s="796"/>
      <c r="BA277" s="800"/>
      <c r="BB277" s="796"/>
      <c r="BC277" s="800"/>
      <c r="BD277" s="796"/>
      <c r="BE277" s="800"/>
      <c r="BF277" s="796"/>
      <c r="BG277" s="800"/>
      <c r="BH277" s="796"/>
      <c r="BI277" s="800"/>
      <c r="BJ277" s="799"/>
    </row>
    <row r="278" spans="1:62" ht="18" customHeight="1">
      <c r="B278" s="724"/>
      <c r="C278" s="736"/>
      <c r="D278" s="786"/>
      <c r="E278" s="724"/>
      <c r="F278" s="736"/>
      <c r="G278" s="786"/>
      <c r="H278" s="724" t="s">
        <v>1349</v>
      </c>
      <c r="I278" s="736"/>
      <c r="J278" s="786"/>
      <c r="L278" s="724"/>
      <c r="M278" s="736"/>
      <c r="N278" s="786"/>
      <c r="O278" s="724"/>
      <c r="P278" s="736"/>
      <c r="Q278" s="160">
        <v>275</v>
      </c>
      <c r="R278" s="289">
        <f t="shared" si="8"/>
        <v>275</v>
      </c>
      <c r="T278" s="160">
        <v>275</v>
      </c>
      <c r="U278" s="798">
        <v>275</v>
      </c>
      <c r="V278" s="792"/>
      <c r="W278" s="796"/>
      <c r="X278" s="800"/>
      <c r="Y278" s="799"/>
      <c r="AK278" s="160">
        <v>275</v>
      </c>
      <c r="AL278" s="798"/>
      <c r="AM278" s="792"/>
      <c r="AN278" s="796"/>
      <c r="AO278" s="800"/>
      <c r="AP278" s="796"/>
      <c r="AQ278" s="800"/>
      <c r="AR278" s="796"/>
      <c r="AS278" s="800"/>
      <c r="AT278" s="796"/>
      <c r="AU278" s="800"/>
      <c r="AV278" s="796"/>
      <c r="AW278" s="800"/>
      <c r="AX278" s="796"/>
      <c r="AY278" s="800"/>
      <c r="AZ278" s="796"/>
      <c r="BA278" s="800"/>
      <c r="BB278" s="796"/>
      <c r="BC278" s="800"/>
      <c r="BD278" s="796"/>
      <c r="BE278" s="800"/>
      <c r="BF278" s="796"/>
      <c r="BG278" s="800"/>
      <c r="BH278" s="796"/>
      <c r="BI278" s="800"/>
      <c r="BJ278" s="799"/>
    </row>
    <row r="279" spans="1:62" ht="18" customHeight="1">
      <c r="B279" s="724"/>
      <c r="C279" s="736"/>
      <c r="D279" s="786"/>
      <c r="E279" s="724"/>
      <c r="F279" s="736"/>
      <c r="G279" s="786"/>
      <c r="H279" s="724" t="s">
        <v>1350</v>
      </c>
      <c r="I279" s="736"/>
      <c r="J279" s="786"/>
      <c r="L279" s="724"/>
      <c r="M279" s="736"/>
      <c r="N279" s="786"/>
      <c r="O279" s="724"/>
      <c r="P279" s="736"/>
      <c r="Q279" s="160">
        <v>276</v>
      </c>
      <c r="R279" s="289">
        <f t="shared" si="8"/>
        <v>276</v>
      </c>
      <c r="T279" s="160">
        <v>276</v>
      </c>
      <c r="U279" s="798">
        <v>276</v>
      </c>
      <c r="V279" s="792"/>
      <c r="W279" s="796"/>
      <c r="X279" s="800"/>
      <c r="Y279" s="799"/>
      <c r="AK279" s="160">
        <v>276</v>
      </c>
      <c r="AL279" s="798"/>
      <c r="AM279" s="792"/>
      <c r="AN279" s="796"/>
      <c r="AO279" s="800"/>
      <c r="AP279" s="796"/>
      <c r="AQ279" s="800"/>
      <c r="AR279" s="796"/>
      <c r="AS279" s="800"/>
      <c r="AT279" s="796"/>
      <c r="AU279" s="800"/>
      <c r="AV279" s="796"/>
      <c r="AW279" s="800"/>
      <c r="AX279" s="796"/>
      <c r="AY279" s="800"/>
      <c r="AZ279" s="796"/>
      <c r="BA279" s="800"/>
      <c r="BB279" s="796"/>
      <c r="BC279" s="800"/>
      <c r="BD279" s="796"/>
      <c r="BE279" s="800"/>
      <c r="BF279" s="796"/>
      <c r="BG279" s="800"/>
      <c r="BH279" s="796"/>
      <c r="BI279" s="800"/>
      <c r="BJ279" s="799"/>
    </row>
    <row r="280" spans="1:62" ht="18" customHeight="1">
      <c r="B280" s="724"/>
      <c r="C280" s="736"/>
      <c r="D280" s="786"/>
      <c r="E280" s="724"/>
      <c r="F280" s="736"/>
      <c r="G280" s="786"/>
      <c r="H280" s="724" t="s">
        <v>1351</v>
      </c>
      <c r="I280" s="736"/>
      <c r="J280" s="786"/>
      <c r="L280" s="724"/>
      <c r="M280" s="736"/>
      <c r="N280" s="786"/>
      <c r="O280" s="724"/>
      <c r="P280" s="736"/>
      <c r="Q280" s="160">
        <v>277</v>
      </c>
      <c r="R280" s="289">
        <f t="shared" si="8"/>
        <v>277</v>
      </c>
      <c r="T280" s="160">
        <v>277</v>
      </c>
      <c r="U280" s="798">
        <v>277</v>
      </c>
      <c r="V280" s="792"/>
      <c r="W280" s="796"/>
      <c r="X280" s="800"/>
      <c r="Y280" s="799"/>
      <c r="AK280" s="160">
        <v>277</v>
      </c>
      <c r="AL280" s="798"/>
      <c r="AM280" s="792"/>
      <c r="AN280" s="796"/>
      <c r="AO280" s="800"/>
      <c r="AP280" s="796"/>
      <c r="AQ280" s="800"/>
      <c r="AR280" s="796"/>
      <c r="AS280" s="800"/>
      <c r="AT280" s="796"/>
      <c r="AU280" s="800"/>
      <c r="AV280" s="796"/>
      <c r="AW280" s="800"/>
      <c r="AX280" s="796"/>
      <c r="AY280" s="800"/>
      <c r="AZ280" s="796"/>
      <c r="BA280" s="800"/>
      <c r="BB280" s="796"/>
      <c r="BC280" s="800"/>
      <c r="BD280" s="796"/>
      <c r="BE280" s="800"/>
      <c r="BF280" s="796"/>
      <c r="BG280" s="800"/>
      <c r="BH280" s="796"/>
      <c r="BI280" s="800"/>
      <c r="BJ280" s="799"/>
    </row>
    <row r="281" spans="1:62" ht="18" customHeight="1">
      <c r="B281" s="724"/>
      <c r="C281" s="736"/>
      <c r="D281" s="786"/>
      <c r="E281" s="724"/>
      <c r="F281" s="736"/>
      <c r="G281" s="786"/>
      <c r="H281" s="724"/>
      <c r="I281" s="736"/>
      <c r="J281" s="786"/>
      <c r="L281" s="724"/>
      <c r="M281" s="736"/>
      <c r="N281" s="786"/>
      <c r="O281" s="724"/>
      <c r="P281" s="736"/>
      <c r="Q281" s="160">
        <v>278</v>
      </c>
      <c r="R281" s="289">
        <f t="shared" si="8"/>
        <v>278</v>
      </c>
      <c r="T281" s="160">
        <v>278</v>
      </c>
      <c r="U281" s="798">
        <v>278</v>
      </c>
      <c r="V281" s="792"/>
      <c r="W281" s="796"/>
      <c r="X281" s="800"/>
      <c r="Y281" s="799"/>
      <c r="AK281" s="160">
        <v>278</v>
      </c>
      <c r="AL281" s="798"/>
      <c r="AM281" s="792"/>
      <c r="AN281" s="796"/>
      <c r="AO281" s="800"/>
      <c r="AP281" s="796"/>
      <c r="AQ281" s="800"/>
      <c r="AR281" s="796"/>
      <c r="AS281" s="800"/>
      <c r="AT281" s="796"/>
      <c r="AU281" s="800"/>
      <c r="AV281" s="796"/>
      <c r="AW281" s="800"/>
      <c r="AX281" s="796"/>
      <c r="AY281" s="800"/>
      <c r="AZ281" s="796"/>
      <c r="BA281" s="800"/>
      <c r="BB281" s="796"/>
      <c r="BC281" s="800"/>
      <c r="BD281" s="796"/>
      <c r="BE281" s="800"/>
      <c r="BF281" s="796"/>
      <c r="BG281" s="800"/>
      <c r="BH281" s="796"/>
      <c r="BI281" s="800"/>
      <c r="BJ281" s="799"/>
    </row>
    <row r="282" spans="1:62" ht="18" customHeight="1">
      <c r="B282" s="724"/>
      <c r="C282" s="736"/>
      <c r="D282" s="786"/>
      <c r="E282" s="724"/>
      <c r="F282" s="736"/>
      <c r="G282" s="786"/>
      <c r="H282" s="724"/>
      <c r="I282" s="736"/>
      <c r="J282" s="786"/>
      <c r="L282" s="724"/>
      <c r="M282" s="736"/>
      <c r="N282" s="786"/>
      <c r="O282" s="724"/>
      <c r="P282" s="736"/>
      <c r="Q282" s="160">
        <v>279</v>
      </c>
      <c r="R282" s="289">
        <f t="shared" si="8"/>
        <v>279</v>
      </c>
      <c r="T282" s="160">
        <v>279</v>
      </c>
      <c r="U282" s="798">
        <v>279</v>
      </c>
      <c r="V282" s="792"/>
      <c r="W282" s="796"/>
      <c r="X282" s="800"/>
      <c r="Y282" s="799"/>
      <c r="AK282" s="160">
        <v>279</v>
      </c>
      <c r="AL282" s="798"/>
      <c r="AM282" s="792"/>
      <c r="AN282" s="796"/>
      <c r="AO282" s="800"/>
      <c r="AP282" s="796"/>
      <c r="AQ282" s="800"/>
      <c r="AR282" s="796"/>
      <c r="AS282" s="800"/>
      <c r="AT282" s="796"/>
      <c r="AU282" s="800"/>
      <c r="AV282" s="796"/>
      <c r="AW282" s="800"/>
      <c r="AX282" s="796"/>
      <c r="AY282" s="800"/>
      <c r="AZ282" s="796"/>
      <c r="BA282" s="800"/>
      <c r="BB282" s="796"/>
      <c r="BC282" s="800"/>
      <c r="BD282" s="796"/>
      <c r="BE282" s="800"/>
      <c r="BF282" s="796"/>
      <c r="BG282" s="800"/>
      <c r="BH282" s="796"/>
      <c r="BI282" s="800"/>
      <c r="BJ282" s="799"/>
    </row>
    <row r="283" spans="1:62" ht="18" customHeight="1">
      <c r="B283" s="743"/>
      <c r="C283" s="736"/>
      <c r="D283" s="786"/>
      <c r="E283" s="724"/>
      <c r="F283" s="736"/>
      <c r="G283" s="786"/>
      <c r="H283" s="724"/>
      <c r="I283" s="736"/>
      <c r="J283" s="786"/>
      <c r="L283" s="743"/>
      <c r="M283" s="736"/>
      <c r="N283" s="786"/>
      <c r="O283" s="724"/>
      <c r="P283" s="736"/>
      <c r="Q283" s="160">
        <v>280</v>
      </c>
      <c r="R283" s="289">
        <f t="shared" si="8"/>
        <v>280</v>
      </c>
      <c r="T283" s="160">
        <v>280</v>
      </c>
      <c r="U283" s="798">
        <v>280</v>
      </c>
      <c r="V283" s="792"/>
      <c r="W283" s="796"/>
      <c r="X283" s="800"/>
      <c r="Y283" s="799"/>
      <c r="AK283" s="160">
        <v>280</v>
      </c>
      <c r="AL283" s="798"/>
      <c r="AM283" s="792"/>
      <c r="AN283" s="796"/>
      <c r="AO283" s="800"/>
      <c r="AP283" s="796"/>
      <c r="AQ283" s="800"/>
      <c r="AR283" s="796"/>
      <c r="AS283" s="800"/>
      <c r="AT283" s="796"/>
      <c r="AU283" s="800"/>
      <c r="AV283" s="796"/>
      <c r="AW283" s="800"/>
      <c r="AX283" s="796"/>
      <c r="AY283" s="800"/>
      <c r="AZ283" s="796"/>
      <c r="BA283" s="800"/>
      <c r="BB283" s="796"/>
      <c r="BC283" s="800"/>
      <c r="BD283" s="796"/>
      <c r="BE283" s="800"/>
      <c r="BF283" s="796"/>
      <c r="BG283" s="800"/>
      <c r="BH283" s="796"/>
      <c r="BI283" s="800"/>
      <c r="BJ283" s="799"/>
    </row>
    <row r="284" spans="1:62" ht="18" customHeight="1">
      <c r="B284" s="743"/>
      <c r="C284" s="736"/>
      <c r="D284" s="786"/>
      <c r="E284" s="724"/>
      <c r="F284" s="736"/>
      <c r="G284" s="786"/>
      <c r="H284" s="724"/>
      <c r="I284" s="736"/>
      <c r="J284" s="786"/>
      <c r="L284" s="743"/>
      <c r="M284" s="736"/>
      <c r="N284" s="786"/>
      <c r="O284" s="724"/>
      <c r="P284" s="736"/>
      <c r="Q284" s="160">
        <v>281</v>
      </c>
      <c r="R284" s="289">
        <f t="shared" si="8"/>
        <v>281</v>
      </c>
      <c r="T284" s="160">
        <v>281</v>
      </c>
      <c r="U284" s="798">
        <v>281</v>
      </c>
      <c r="V284" s="792"/>
      <c r="W284" s="796"/>
      <c r="X284" s="800"/>
      <c r="Y284" s="799"/>
      <c r="AK284" s="160">
        <v>281</v>
      </c>
      <c r="AL284" s="798"/>
      <c r="AM284" s="792"/>
      <c r="AN284" s="796"/>
      <c r="AO284" s="800"/>
      <c r="AP284" s="796"/>
      <c r="AQ284" s="800"/>
      <c r="AR284" s="796"/>
      <c r="AS284" s="800"/>
      <c r="AT284" s="796"/>
      <c r="AU284" s="800"/>
      <c r="AV284" s="796"/>
      <c r="AW284" s="800"/>
      <c r="AX284" s="796"/>
      <c r="AY284" s="800"/>
      <c r="AZ284" s="796"/>
      <c r="BA284" s="800"/>
      <c r="BB284" s="796"/>
      <c r="BC284" s="800"/>
      <c r="BD284" s="796"/>
      <c r="BE284" s="800"/>
      <c r="BF284" s="796"/>
      <c r="BG284" s="800"/>
      <c r="BH284" s="796"/>
      <c r="BI284" s="800"/>
      <c r="BJ284" s="799"/>
    </row>
    <row r="285" spans="1:62" ht="18" customHeight="1">
      <c r="B285" s="743"/>
      <c r="C285" s="736"/>
      <c r="D285" s="786"/>
      <c r="E285" s="724"/>
      <c r="F285" s="736"/>
      <c r="G285" s="786"/>
      <c r="H285" s="724"/>
      <c r="I285" s="736"/>
      <c r="J285" s="786"/>
      <c r="L285" s="743"/>
      <c r="M285" s="736"/>
      <c r="N285" s="786"/>
      <c r="O285" s="724"/>
      <c r="P285" s="736"/>
      <c r="Q285" s="160">
        <v>282</v>
      </c>
      <c r="R285" s="289">
        <f t="shared" si="8"/>
        <v>282</v>
      </c>
      <c r="T285" s="160">
        <v>282</v>
      </c>
      <c r="U285" s="798">
        <v>282</v>
      </c>
      <c r="V285" s="792"/>
      <c r="W285" s="796"/>
      <c r="X285" s="800"/>
      <c r="Y285" s="799"/>
      <c r="AK285" s="160">
        <v>282</v>
      </c>
      <c r="AL285" s="798"/>
      <c r="AM285" s="792"/>
      <c r="AN285" s="796"/>
      <c r="AO285" s="800"/>
      <c r="AP285" s="796"/>
      <c r="AQ285" s="800"/>
      <c r="AR285" s="796"/>
      <c r="AS285" s="800"/>
      <c r="AT285" s="796"/>
      <c r="AU285" s="800"/>
      <c r="AV285" s="796"/>
      <c r="AW285" s="800"/>
      <c r="AX285" s="796"/>
      <c r="AY285" s="800"/>
      <c r="AZ285" s="796"/>
      <c r="BA285" s="800"/>
      <c r="BB285" s="796"/>
      <c r="BC285" s="800"/>
      <c r="BD285" s="796"/>
      <c r="BE285" s="800"/>
      <c r="BF285" s="796"/>
      <c r="BG285" s="800"/>
      <c r="BH285" s="796"/>
      <c r="BI285" s="800"/>
      <c r="BJ285" s="799"/>
    </row>
    <row r="286" spans="1:62" ht="18" customHeight="1">
      <c r="B286" s="743"/>
      <c r="C286" s="736"/>
      <c r="D286" s="786"/>
      <c r="E286" s="724"/>
      <c r="F286" s="736"/>
      <c r="G286" s="786"/>
      <c r="H286" s="724"/>
      <c r="I286" s="736"/>
      <c r="J286" s="786"/>
      <c r="L286" s="743"/>
      <c r="M286" s="736"/>
      <c r="N286" s="786"/>
      <c r="O286" s="724"/>
      <c r="P286" s="736"/>
      <c r="Q286" s="160">
        <v>283</v>
      </c>
      <c r="R286" s="289">
        <f t="shared" si="8"/>
        <v>283</v>
      </c>
      <c r="T286" s="160">
        <v>283</v>
      </c>
      <c r="U286" s="798">
        <v>283</v>
      </c>
      <c r="V286" s="792"/>
      <c r="W286" s="796"/>
      <c r="X286" s="800"/>
      <c r="Y286" s="799"/>
      <c r="AK286" s="160">
        <v>283</v>
      </c>
      <c r="AL286" s="798"/>
      <c r="AM286" s="792"/>
      <c r="AN286" s="796"/>
      <c r="AO286" s="800"/>
      <c r="AP286" s="796"/>
      <c r="AQ286" s="800"/>
      <c r="AR286" s="796"/>
      <c r="AS286" s="800"/>
      <c r="AT286" s="796"/>
      <c r="AU286" s="800"/>
      <c r="AV286" s="796"/>
      <c r="AW286" s="800"/>
      <c r="AX286" s="796"/>
      <c r="AY286" s="800"/>
      <c r="AZ286" s="796"/>
      <c r="BA286" s="800"/>
      <c r="BB286" s="796"/>
      <c r="BC286" s="800"/>
      <c r="BD286" s="796"/>
      <c r="BE286" s="800"/>
      <c r="BF286" s="796"/>
      <c r="BG286" s="800"/>
      <c r="BH286" s="796"/>
      <c r="BI286" s="800"/>
      <c r="BJ286" s="799"/>
    </row>
    <row r="287" spans="1:62" ht="18" customHeight="1">
      <c r="A287"/>
      <c r="B287"/>
      <c r="C287"/>
      <c r="D287"/>
      <c r="E287"/>
      <c r="F287"/>
      <c r="G287"/>
      <c r="H287"/>
      <c r="I287"/>
      <c r="J287"/>
      <c r="L287" s="743"/>
      <c r="M287" s="736"/>
      <c r="Q287" s="160">
        <v>284</v>
      </c>
      <c r="R287" s="289">
        <f t="shared" si="8"/>
        <v>284</v>
      </c>
      <c r="T287" s="160">
        <v>284</v>
      </c>
      <c r="U287" s="798">
        <v>284</v>
      </c>
      <c r="V287" s="792"/>
      <c r="W287" s="796"/>
      <c r="X287" s="800"/>
      <c r="Y287" s="799"/>
      <c r="AK287" s="160">
        <v>284</v>
      </c>
      <c r="AL287" s="798"/>
      <c r="AM287" s="792"/>
      <c r="AN287" s="796"/>
      <c r="AO287" s="800"/>
      <c r="AP287" s="796"/>
      <c r="AQ287" s="800"/>
      <c r="AR287" s="796"/>
      <c r="AS287" s="800"/>
      <c r="AT287" s="796"/>
      <c r="AU287" s="800"/>
      <c r="AV287" s="796"/>
      <c r="AW287" s="800"/>
      <c r="AX287" s="796"/>
      <c r="AY287" s="800"/>
      <c r="AZ287" s="796"/>
      <c r="BA287" s="800"/>
      <c r="BB287" s="796"/>
      <c r="BC287" s="800"/>
      <c r="BD287" s="796"/>
      <c r="BE287" s="800"/>
      <c r="BF287" s="796"/>
      <c r="BG287" s="800"/>
      <c r="BH287" s="796"/>
      <c r="BI287" s="800"/>
      <c r="BJ287" s="799"/>
    </row>
    <row r="288" spans="1:62" ht="18" customHeight="1">
      <c r="B288" s="789" t="s">
        <v>201</v>
      </c>
      <c r="L288" s="743"/>
      <c r="M288" s="736"/>
      <c r="Q288" s="160">
        <v>285</v>
      </c>
      <c r="R288" s="289">
        <f t="shared" si="8"/>
        <v>285</v>
      </c>
      <c r="T288" s="160">
        <v>285</v>
      </c>
      <c r="U288" s="798">
        <v>285</v>
      </c>
      <c r="V288" s="792"/>
      <c r="W288" s="796"/>
      <c r="X288" s="800"/>
      <c r="Y288" s="799"/>
      <c r="AK288" s="160">
        <v>285</v>
      </c>
      <c r="AL288" s="798"/>
      <c r="AM288" s="792"/>
      <c r="AN288" s="796"/>
      <c r="AO288" s="800"/>
      <c r="AP288" s="796"/>
      <c r="AQ288" s="800"/>
      <c r="AR288" s="796"/>
      <c r="AS288" s="800"/>
      <c r="AT288" s="796"/>
      <c r="AU288" s="800"/>
      <c r="AV288" s="796"/>
      <c r="AW288" s="800"/>
      <c r="AX288" s="796"/>
      <c r="AY288" s="800"/>
      <c r="AZ288" s="796"/>
      <c r="BA288" s="800"/>
      <c r="BB288" s="796"/>
      <c r="BC288" s="800"/>
      <c r="BD288" s="796"/>
      <c r="BE288" s="800"/>
      <c r="BF288" s="796"/>
      <c r="BG288" s="800"/>
      <c r="BH288" s="796"/>
      <c r="BI288" s="800"/>
      <c r="BJ288" s="799"/>
    </row>
    <row r="289" spans="1:62" ht="18" customHeight="1">
      <c r="B289" s="1311"/>
      <c r="C289" s="1312"/>
      <c r="D289" s="1313"/>
      <c r="L289" s="743"/>
      <c r="M289" s="736"/>
      <c r="Q289" s="160">
        <v>286</v>
      </c>
      <c r="R289" s="289">
        <f t="shared" si="8"/>
        <v>286</v>
      </c>
      <c r="T289" s="160">
        <v>286</v>
      </c>
      <c r="U289" s="798">
        <v>286</v>
      </c>
      <c r="V289" s="792"/>
      <c r="W289" s="796"/>
      <c r="X289" s="800"/>
      <c r="Y289" s="799"/>
      <c r="AK289" s="160">
        <v>286</v>
      </c>
      <c r="AL289" s="798"/>
      <c r="AM289" s="792"/>
      <c r="AN289" s="796"/>
      <c r="AO289" s="800"/>
      <c r="AP289" s="796"/>
      <c r="AQ289" s="800"/>
      <c r="AR289" s="796"/>
      <c r="AS289" s="800"/>
      <c r="AT289" s="796"/>
      <c r="AU289" s="800"/>
      <c r="AV289" s="796"/>
      <c r="AW289" s="800"/>
      <c r="AX289" s="796"/>
      <c r="AY289" s="800"/>
      <c r="AZ289" s="796"/>
      <c r="BA289" s="800"/>
      <c r="BB289" s="796"/>
      <c r="BC289" s="800"/>
      <c r="BD289" s="796"/>
      <c r="BE289" s="800"/>
      <c r="BF289" s="796"/>
      <c r="BG289" s="800"/>
      <c r="BH289" s="796"/>
      <c r="BI289" s="800"/>
      <c r="BJ289" s="799"/>
    </row>
    <row r="290" spans="1:62" ht="18" customHeight="1">
      <c r="B290" s="789" t="s">
        <v>868</v>
      </c>
      <c r="L290" s="743"/>
      <c r="M290" s="736"/>
      <c r="Q290" s="160">
        <v>287</v>
      </c>
      <c r="R290" s="289">
        <f t="shared" si="8"/>
        <v>287</v>
      </c>
      <c r="T290" s="160">
        <v>287</v>
      </c>
      <c r="U290" s="798">
        <v>287</v>
      </c>
      <c r="V290" s="792"/>
      <c r="W290" s="796"/>
      <c r="X290" s="800"/>
      <c r="Y290" s="799"/>
      <c r="AK290" s="160">
        <v>287</v>
      </c>
      <c r="AL290" s="798"/>
      <c r="AM290" s="792"/>
      <c r="AN290" s="796"/>
      <c r="AO290" s="800"/>
      <c r="AP290" s="796"/>
      <c r="AQ290" s="800"/>
      <c r="AR290" s="796"/>
      <c r="AS290" s="800"/>
      <c r="AT290" s="796"/>
      <c r="AU290" s="800"/>
      <c r="AV290" s="796"/>
      <c r="AW290" s="800"/>
      <c r="AX290" s="796"/>
      <c r="AY290" s="800"/>
      <c r="AZ290" s="796"/>
      <c r="BA290" s="800"/>
      <c r="BB290" s="796"/>
      <c r="BC290" s="800"/>
      <c r="BD290" s="796"/>
      <c r="BE290" s="800"/>
      <c r="BF290" s="796"/>
      <c r="BG290" s="800"/>
      <c r="BH290" s="796"/>
      <c r="BI290" s="800"/>
      <c r="BJ290" s="799"/>
    </row>
    <row r="291" spans="1:62" ht="18" customHeight="1">
      <c r="B291" s="1311"/>
      <c r="C291" s="1312"/>
      <c r="D291" s="1313"/>
      <c r="L291" s="743"/>
      <c r="M291" s="736"/>
      <c r="O291" s="738" t="s">
        <v>975</v>
      </c>
      <c r="P291" s="787" t="s">
        <v>978</v>
      </c>
      <c r="Q291" s="160">
        <v>288</v>
      </c>
      <c r="R291" s="289">
        <f t="shared" si="8"/>
        <v>288</v>
      </c>
      <c r="T291" s="160">
        <v>288</v>
      </c>
      <c r="U291" s="798">
        <v>288</v>
      </c>
      <c r="V291" s="792"/>
      <c r="W291" s="796"/>
      <c r="X291" s="800"/>
      <c r="Y291" s="799"/>
      <c r="AK291" s="160">
        <v>288</v>
      </c>
      <c r="AL291" s="798"/>
      <c r="AM291" s="792"/>
      <c r="AN291" s="796"/>
      <c r="AO291" s="800"/>
      <c r="AP291" s="796"/>
      <c r="AQ291" s="800"/>
      <c r="AR291" s="796"/>
      <c r="AS291" s="800"/>
      <c r="AT291" s="796"/>
      <c r="AU291" s="800"/>
      <c r="AV291" s="796"/>
      <c r="AW291" s="800"/>
      <c r="AX291" s="796"/>
      <c r="AY291" s="800"/>
      <c r="AZ291" s="796"/>
      <c r="BA291" s="800"/>
      <c r="BB291" s="796"/>
      <c r="BC291" s="800"/>
      <c r="BD291" s="796"/>
      <c r="BE291" s="800"/>
      <c r="BF291" s="796"/>
      <c r="BG291" s="800"/>
      <c r="BH291" s="796"/>
      <c r="BI291" s="800"/>
      <c r="BJ291" s="799"/>
    </row>
    <row r="292" spans="1:62" ht="18" customHeight="1">
      <c r="B292" s="789"/>
      <c r="L292" s="743"/>
      <c r="M292" s="736"/>
      <c r="O292" s="741" t="s">
        <v>982</v>
      </c>
      <c r="P292" s="748" t="s">
        <v>550</v>
      </c>
      <c r="Q292" s="160">
        <v>289</v>
      </c>
      <c r="R292" s="289">
        <f t="shared" si="8"/>
        <v>289</v>
      </c>
      <c r="T292" s="160">
        <v>289</v>
      </c>
      <c r="U292" s="798">
        <v>289</v>
      </c>
      <c r="V292" s="792"/>
      <c r="W292" s="796"/>
      <c r="X292" s="800"/>
      <c r="Y292" s="799"/>
      <c r="AK292" s="160">
        <v>289</v>
      </c>
      <c r="AL292" s="798"/>
      <c r="AM292" s="792"/>
      <c r="AN292" s="796"/>
      <c r="AO292" s="800"/>
      <c r="AP292" s="796"/>
      <c r="AQ292" s="800"/>
      <c r="AR292" s="796"/>
      <c r="AS292" s="800"/>
      <c r="AT292" s="796"/>
      <c r="AU292" s="800"/>
      <c r="AV292" s="796"/>
      <c r="AW292" s="800"/>
      <c r="AX292" s="796"/>
      <c r="AY292" s="800"/>
      <c r="AZ292" s="796"/>
      <c r="BA292" s="800"/>
      <c r="BB292" s="796"/>
      <c r="BC292" s="800"/>
      <c r="BD292" s="796"/>
      <c r="BE292" s="800"/>
      <c r="BF292" s="796"/>
      <c r="BG292" s="800"/>
      <c r="BH292" s="796"/>
      <c r="BI292" s="800"/>
      <c r="BJ292" s="799"/>
    </row>
    <row r="293" spans="1:62" ht="18" customHeight="1">
      <c r="B293" s="789" t="s">
        <v>869</v>
      </c>
      <c r="C293" s="752">
        <v>200</v>
      </c>
      <c r="L293" s="743"/>
      <c r="M293" s="736"/>
      <c r="O293" s="751"/>
      <c r="P293" s="737">
        <v>8.86</v>
      </c>
      <c r="Q293" s="160">
        <v>290</v>
      </c>
      <c r="R293" s="289">
        <f t="shared" si="8"/>
        <v>290</v>
      </c>
      <c r="T293" s="160">
        <v>290</v>
      </c>
      <c r="U293" s="798">
        <v>290</v>
      </c>
      <c r="V293" s="792"/>
      <c r="W293" s="796"/>
      <c r="X293" s="800"/>
      <c r="Y293" s="799"/>
      <c r="AK293" s="160">
        <v>290</v>
      </c>
      <c r="AL293" s="798"/>
      <c r="AM293" s="792"/>
      <c r="AN293" s="796"/>
      <c r="AO293" s="800"/>
      <c r="AP293" s="796"/>
      <c r="AQ293" s="800"/>
      <c r="AR293" s="796"/>
      <c r="AS293" s="800"/>
      <c r="AT293" s="796"/>
      <c r="AU293" s="800"/>
      <c r="AV293" s="796"/>
      <c r="AW293" s="800"/>
      <c r="AX293" s="796"/>
      <c r="AY293" s="800"/>
      <c r="AZ293" s="796"/>
      <c r="BA293" s="800"/>
      <c r="BB293" s="796"/>
      <c r="BC293" s="800"/>
      <c r="BD293" s="796"/>
      <c r="BE293" s="800"/>
      <c r="BF293" s="796"/>
      <c r="BG293" s="800"/>
      <c r="BH293" s="796"/>
      <c r="BI293" s="800"/>
      <c r="BJ293" s="799"/>
    </row>
    <row r="294" spans="1:62" ht="18" customHeight="1">
      <c r="L294" s="743"/>
      <c r="M294" s="736"/>
      <c r="O294" s="724" t="s">
        <v>985</v>
      </c>
      <c r="P294" s="736"/>
      <c r="Q294" s="160">
        <v>291</v>
      </c>
      <c r="R294" s="289">
        <f t="shared" si="8"/>
        <v>291</v>
      </c>
      <c r="T294" s="160">
        <v>291</v>
      </c>
      <c r="U294" s="798">
        <v>291</v>
      </c>
      <c r="V294" s="792"/>
      <c r="W294" s="796"/>
      <c r="X294" s="800"/>
      <c r="Y294" s="799"/>
      <c r="AK294" s="160">
        <v>291</v>
      </c>
      <c r="AL294" s="798"/>
      <c r="AM294" s="792"/>
      <c r="AN294" s="796"/>
      <c r="AO294" s="800"/>
      <c r="AP294" s="796"/>
      <c r="AQ294" s="800"/>
      <c r="AR294" s="796"/>
      <c r="AS294" s="800"/>
      <c r="AT294" s="796"/>
      <c r="AU294" s="800"/>
      <c r="AV294" s="796"/>
      <c r="AW294" s="800"/>
      <c r="AX294" s="796"/>
      <c r="AY294" s="800"/>
      <c r="AZ294" s="796"/>
      <c r="BA294" s="800"/>
      <c r="BB294" s="796"/>
      <c r="BC294" s="800"/>
      <c r="BD294" s="796"/>
      <c r="BE294" s="800"/>
      <c r="BF294" s="796"/>
      <c r="BG294" s="800"/>
      <c r="BH294" s="796"/>
      <c r="BI294" s="800"/>
      <c r="BJ294" s="799"/>
    </row>
    <row r="295" spans="1:62" ht="18" customHeight="1">
      <c r="B295" s="789" t="s">
        <v>867</v>
      </c>
      <c r="C295" s="752" t="s">
        <v>972</v>
      </c>
      <c r="L295" s="743"/>
      <c r="M295" s="736"/>
      <c r="O295" s="724" t="s">
        <v>986</v>
      </c>
      <c r="P295" s="736"/>
      <c r="Q295" s="160">
        <v>292</v>
      </c>
      <c r="R295" s="289">
        <f t="shared" si="8"/>
        <v>292</v>
      </c>
      <c r="T295" s="160">
        <v>292</v>
      </c>
      <c r="U295" s="798">
        <v>292</v>
      </c>
      <c r="V295" s="792"/>
      <c r="W295" s="796"/>
      <c r="X295" s="800"/>
      <c r="Y295" s="799"/>
      <c r="AK295" s="160">
        <v>292</v>
      </c>
      <c r="AL295" s="798"/>
      <c r="AM295" s="792"/>
      <c r="AN295" s="796"/>
      <c r="AO295" s="800"/>
      <c r="AP295" s="796"/>
      <c r="AQ295" s="800"/>
      <c r="AR295" s="796"/>
      <c r="AS295" s="800"/>
      <c r="AT295" s="796"/>
      <c r="AU295" s="800"/>
      <c r="AV295" s="796"/>
      <c r="AW295" s="800"/>
      <c r="AX295" s="796"/>
      <c r="AY295" s="800"/>
      <c r="AZ295" s="796"/>
      <c r="BA295" s="800"/>
      <c r="BB295" s="796"/>
      <c r="BC295" s="800"/>
      <c r="BD295" s="796"/>
      <c r="BE295" s="800"/>
      <c r="BF295" s="796"/>
      <c r="BG295" s="800"/>
      <c r="BH295" s="796"/>
      <c r="BI295" s="800"/>
      <c r="BJ295" s="799"/>
    </row>
    <row r="296" spans="1:62" ht="18" customHeight="1">
      <c r="B296" s="789"/>
      <c r="C296" s="752" t="s">
        <v>1206</v>
      </c>
      <c r="L296" s="743"/>
      <c r="M296" s="736"/>
      <c r="O296" s="724" t="s">
        <v>987</v>
      </c>
      <c r="P296" s="736"/>
      <c r="Q296" s="160">
        <v>293</v>
      </c>
      <c r="R296" s="289">
        <f t="shared" si="8"/>
        <v>293</v>
      </c>
      <c r="T296" s="160">
        <v>293</v>
      </c>
      <c r="U296" s="798">
        <v>293</v>
      </c>
      <c r="V296" s="792"/>
      <c r="W296" s="796"/>
      <c r="X296" s="800"/>
      <c r="Y296" s="799"/>
      <c r="AK296" s="160">
        <v>293</v>
      </c>
      <c r="AL296" s="798"/>
      <c r="AM296" s="792"/>
      <c r="AN296" s="796"/>
      <c r="AO296" s="800"/>
      <c r="AP296" s="796"/>
      <c r="AQ296" s="800"/>
      <c r="AR296" s="796"/>
      <c r="AS296" s="800"/>
      <c r="AT296" s="796"/>
      <c r="AU296" s="800"/>
      <c r="AV296" s="796"/>
      <c r="AW296" s="800"/>
      <c r="AX296" s="796"/>
      <c r="AY296" s="800"/>
      <c r="AZ296" s="796"/>
      <c r="BA296" s="800"/>
      <c r="BB296" s="796"/>
      <c r="BC296" s="800"/>
      <c r="BD296" s="796"/>
      <c r="BE296" s="800"/>
      <c r="BF296" s="796"/>
      <c r="BG296" s="800"/>
      <c r="BH296" s="796"/>
      <c r="BI296" s="800"/>
      <c r="BJ296" s="799"/>
    </row>
    <row r="297" spans="1:62" ht="18" customHeight="1">
      <c r="B297" t="s">
        <v>971</v>
      </c>
      <c r="C297"/>
      <c r="D297"/>
      <c r="L297" s="743"/>
      <c r="M297" s="736"/>
      <c r="O297" s="724"/>
      <c r="P297" s="736"/>
      <c r="Q297" s="160">
        <v>294</v>
      </c>
      <c r="R297" s="289">
        <f t="shared" si="8"/>
        <v>294</v>
      </c>
      <c r="T297" s="160">
        <v>294</v>
      </c>
      <c r="U297" s="798">
        <v>294</v>
      </c>
      <c r="V297" s="792"/>
      <c r="W297" s="796"/>
      <c r="X297" s="800"/>
      <c r="Y297" s="799"/>
      <c r="AK297" s="160">
        <v>294</v>
      </c>
      <c r="AL297" s="798"/>
      <c r="AM297" s="792"/>
      <c r="AN297" s="796"/>
      <c r="AO297" s="800"/>
      <c r="AP297" s="796"/>
      <c r="AQ297" s="800"/>
      <c r="AR297" s="796"/>
      <c r="AS297" s="800"/>
      <c r="AT297" s="796"/>
      <c r="AU297" s="800"/>
      <c r="AV297" s="796"/>
      <c r="AW297" s="800"/>
      <c r="AX297" s="796"/>
      <c r="AY297" s="800"/>
      <c r="AZ297" s="796"/>
      <c r="BA297" s="800"/>
      <c r="BB297" s="796"/>
      <c r="BC297" s="800"/>
      <c r="BD297" s="796"/>
      <c r="BE297" s="800"/>
      <c r="BF297" s="796"/>
      <c r="BG297" s="800"/>
      <c r="BH297" s="796"/>
      <c r="BI297" s="800"/>
      <c r="BJ297" s="799"/>
    </row>
    <row r="298" spans="1:62" ht="18" customHeight="1">
      <c r="B298" s="789" t="s">
        <v>970</v>
      </c>
      <c r="C298" s="741">
        <v>3</v>
      </c>
      <c r="D298"/>
      <c r="L298" s="743"/>
      <c r="M298" s="736"/>
      <c r="O298" s="724"/>
      <c r="P298" s="736"/>
      <c r="Q298" s="160">
        <v>295</v>
      </c>
      <c r="R298" s="289">
        <f t="shared" si="8"/>
        <v>295</v>
      </c>
      <c r="T298" s="160">
        <v>295</v>
      </c>
      <c r="U298" s="798">
        <v>295</v>
      </c>
      <c r="V298" s="792"/>
      <c r="W298" s="796"/>
      <c r="X298" s="800"/>
      <c r="Y298" s="799"/>
      <c r="AK298" s="160">
        <v>295</v>
      </c>
      <c r="AL298" s="798"/>
      <c r="AM298" s="792"/>
      <c r="AN298" s="796"/>
      <c r="AO298" s="800"/>
      <c r="AP298" s="796"/>
      <c r="AQ298" s="800"/>
      <c r="AR298" s="796"/>
      <c r="AS298" s="800"/>
      <c r="AT298" s="796"/>
      <c r="AU298" s="800"/>
      <c r="AV298" s="796"/>
      <c r="AW298" s="800"/>
      <c r="AX298" s="796"/>
      <c r="AY298" s="800"/>
      <c r="AZ298" s="796"/>
      <c r="BA298" s="800"/>
      <c r="BB298" s="796"/>
      <c r="BC298" s="800"/>
      <c r="BD298" s="796"/>
      <c r="BE298" s="800"/>
      <c r="BF298" s="796"/>
      <c r="BG298" s="800"/>
      <c r="BH298" s="796"/>
      <c r="BI298" s="800"/>
      <c r="BJ298" s="799"/>
    </row>
    <row r="299" spans="1:62" ht="18" customHeight="1">
      <c r="B299"/>
      <c r="C299"/>
      <c r="D299"/>
      <c r="L299" s="743"/>
      <c r="M299" s="736"/>
      <c r="O299" s="724"/>
      <c r="P299" s="736"/>
      <c r="Q299" s="160">
        <v>296</v>
      </c>
      <c r="R299" s="289">
        <f t="shared" si="8"/>
        <v>296</v>
      </c>
      <c r="T299" s="160">
        <v>296</v>
      </c>
      <c r="U299" s="798">
        <v>296</v>
      </c>
      <c r="V299" s="792"/>
      <c r="W299" s="796"/>
      <c r="X299" s="800"/>
      <c r="Y299" s="799"/>
      <c r="AK299" s="160">
        <v>296</v>
      </c>
      <c r="AL299" s="798"/>
      <c r="AM299" s="792"/>
      <c r="AN299" s="796"/>
      <c r="AO299" s="800"/>
      <c r="AP299" s="796"/>
      <c r="AQ299" s="800"/>
      <c r="AR299" s="796"/>
      <c r="AS299" s="800"/>
      <c r="AT299" s="796"/>
      <c r="AU299" s="800"/>
      <c r="AV299" s="796"/>
      <c r="AW299" s="800"/>
      <c r="AX299" s="796"/>
      <c r="AY299" s="800"/>
      <c r="AZ299" s="796"/>
      <c r="BA299" s="800"/>
      <c r="BB299" s="796"/>
      <c r="BC299" s="800"/>
      <c r="BD299" s="796"/>
      <c r="BE299" s="800"/>
      <c r="BF299" s="796"/>
      <c r="BG299" s="800"/>
      <c r="BH299" s="796"/>
      <c r="BI299" s="800"/>
      <c r="BJ299" s="799"/>
    </row>
    <row r="300" spans="1:62" ht="18" customHeight="1">
      <c r="B300"/>
      <c r="C300"/>
      <c r="D300"/>
      <c r="L300" s="743"/>
      <c r="M300" s="736"/>
      <c r="O300" s="724"/>
      <c r="P300" s="736"/>
      <c r="Q300" s="160">
        <v>297</v>
      </c>
      <c r="R300" s="289">
        <f t="shared" si="8"/>
        <v>297</v>
      </c>
      <c r="T300" s="160">
        <v>297</v>
      </c>
      <c r="U300" s="798">
        <v>297</v>
      </c>
      <c r="V300" s="792"/>
      <c r="W300" s="796"/>
      <c r="X300" s="800"/>
      <c r="Y300" s="799"/>
      <c r="AK300" s="160">
        <v>297</v>
      </c>
      <c r="AL300" s="798"/>
      <c r="AM300" s="792"/>
      <c r="AN300" s="796"/>
      <c r="AO300" s="800"/>
      <c r="AP300" s="796"/>
      <c r="AQ300" s="800"/>
      <c r="AR300" s="796"/>
      <c r="AS300" s="800"/>
      <c r="AT300" s="796"/>
      <c r="AU300" s="800"/>
      <c r="AV300" s="796"/>
      <c r="AW300" s="800"/>
      <c r="AX300" s="796"/>
      <c r="AY300" s="800"/>
      <c r="AZ300" s="796"/>
      <c r="BA300" s="800"/>
      <c r="BB300" s="796"/>
      <c r="BC300" s="800"/>
      <c r="BD300" s="796"/>
      <c r="BE300" s="800"/>
      <c r="BF300" s="796"/>
      <c r="BG300" s="800"/>
      <c r="BH300" s="796"/>
      <c r="BI300" s="800"/>
      <c r="BJ300" s="799"/>
    </row>
    <row r="301" spans="1:62" ht="18" customHeight="1">
      <c r="B301"/>
      <c r="C301"/>
      <c r="D301"/>
      <c r="L301" s="743"/>
      <c r="M301" s="736"/>
      <c r="O301" s="724"/>
      <c r="P301" s="736"/>
      <c r="Q301" s="160">
        <v>298</v>
      </c>
      <c r="R301" s="289">
        <f t="shared" si="8"/>
        <v>298</v>
      </c>
      <c r="T301" s="160">
        <v>298</v>
      </c>
      <c r="U301" s="798">
        <v>298</v>
      </c>
      <c r="V301" s="792"/>
      <c r="W301" s="796"/>
      <c r="X301" s="800"/>
      <c r="Y301" s="799"/>
      <c r="AK301" s="160">
        <v>298</v>
      </c>
      <c r="AL301" s="798"/>
      <c r="AM301" s="792"/>
      <c r="AN301" s="796"/>
      <c r="AO301" s="800"/>
      <c r="AP301" s="796"/>
      <c r="AQ301" s="800"/>
      <c r="AR301" s="796"/>
      <c r="AS301" s="800"/>
      <c r="AT301" s="796"/>
      <c r="AU301" s="800"/>
      <c r="AV301" s="796"/>
      <c r="AW301" s="800"/>
      <c r="AX301" s="796"/>
      <c r="AY301" s="800"/>
      <c r="AZ301" s="796"/>
      <c r="BA301" s="800"/>
      <c r="BB301" s="796"/>
      <c r="BC301" s="800"/>
      <c r="BD301" s="796"/>
      <c r="BE301" s="800"/>
      <c r="BF301" s="796"/>
      <c r="BG301" s="800"/>
      <c r="BH301" s="796"/>
      <c r="BI301" s="800"/>
      <c r="BJ301" s="799"/>
    </row>
    <row r="302" spans="1:62" ht="18" customHeight="1">
      <c r="A302" s="12" t="s">
        <v>870</v>
      </c>
      <c r="B302" s="6" t="s">
        <v>871</v>
      </c>
      <c r="D302" s="752" t="s">
        <v>1048</v>
      </c>
      <c r="L302" s="743"/>
      <c r="M302" s="736"/>
      <c r="O302" s="724"/>
      <c r="P302" s="736"/>
      <c r="Q302" s="160">
        <v>299</v>
      </c>
      <c r="R302" s="289">
        <f t="shared" si="8"/>
        <v>299</v>
      </c>
      <c r="T302" s="160">
        <v>299</v>
      </c>
      <c r="U302" s="798">
        <v>299</v>
      </c>
      <c r="V302" s="792"/>
      <c r="W302" s="796"/>
      <c r="X302" s="800"/>
      <c r="Y302" s="799"/>
      <c r="AK302" s="160">
        <v>299</v>
      </c>
      <c r="AL302" s="798"/>
      <c r="AM302" s="792"/>
      <c r="AN302" s="796"/>
      <c r="AO302" s="800"/>
      <c r="AP302" s="796"/>
      <c r="AQ302" s="800"/>
      <c r="AR302" s="796"/>
      <c r="AS302" s="800"/>
      <c r="AT302" s="796"/>
      <c r="AU302" s="800"/>
      <c r="AV302" s="796"/>
      <c r="AW302" s="800"/>
      <c r="AX302" s="796"/>
      <c r="AY302" s="800"/>
      <c r="AZ302" s="796"/>
      <c r="BA302" s="800"/>
      <c r="BB302" s="796"/>
      <c r="BC302" s="800"/>
      <c r="BD302" s="796"/>
      <c r="BE302" s="800"/>
      <c r="BF302" s="796"/>
      <c r="BG302" s="800"/>
      <c r="BH302" s="796"/>
      <c r="BI302" s="800"/>
      <c r="BJ302" s="799"/>
    </row>
    <row r="303" spans="1:62" ht="18" customHeight="1">
      <c r="L303" s="743"/>
      <c r="M303" s="736"/>
      <c r="O303" s="724"/>
      <c r="P303" s="736"/>
      <c r="Q303" s="160">
        <v>300</v>
      </c>
      <c r="R303" s="289">
        <f t="shared" si="8"/>
        <v>300</v>
      </c>
      <c r="T303" s="160">
        <v>300</v>
      </c>
      <c r="U303" s="798">
        <v>300</v>
      </c>
      <c r="V303" s="792"/>
      <c r="W303" s="796"/>
      <c r="X303" s="800"/>
      <c r="Y303" s="799"/>
      <c r="AK303" s="160">
        <v>300</v>
      </c>
      <c r="AL303" s="798"/>
      <c r="AM303" s="792"/>
      <c r="AN303" s="796"/>
      <c r="AO303" s="800"/>
      <c r="AP303" s="796"/>
      <c r="AQ303" s="800"/>
      <c r="AR303" s="796"/>
      <c r="AS303" s="800"/>
      <c r="AT303" s="796"/>
      <c r="AU303" s="800"/>
      <c r="AV303" s="796"/>
      <c r="AW303" s="800"/>
      <c r="AX303" s="796"/>
      <c r="AY303" s="800"/>
      <c r="AZ303" s="796"/>
      <c r="BA303" s="800"/>
      <c r="BB303" s="796"/>
      <c r="BC303" s="800"/>
      <c r="BD303" s="796"/>
      <c r="BE303" s="800"/>
      <c r="BF303" s="796"/>
      <c r="BG303" s="800"/>
      <c r="BH303" s="796"/>
      <c r="BI303" s="800"/>
      <c r="BJ303" s="799"/>
    </row>
    <row r="304" spans="1:62" ht="18" customHeight="1">
      <c r="A304" s="12" t="s">
        <v>1026</v>
      </c>
      <c r="B304" s="6" t="s">
        <v>1041</v>
      </c>
      <c r="L304" s="743"/>
      <c r="M304" s="736"/>
      <c r="O304" s="724"/>
      <c r="P304" s="736"/>
      <c r="Q304" s="160">
        <v>301</v>
      </c>
      <c r="R304" s="289">
        <f t="shared" si="8"/>
        <v>301</v>
      </c>
      <c r="T304" s="160">
        <v>301</v>
      </c>
      <c r="U304" s="798">
        <v>301</v>
      </c>
      <c r="V304" s="792"/>
      <c r="W304" s="796"/>
      <c r="X304" s="800"/>
      <c r="Y304" s="799"/>
      <c r="AK304" s="160">
        <v>301</v>
      </c>
      <c r="AL304" s="798"/>
      <c r="AM304" s="792"/>
      <c r="AN304" s="796"/>
      <c r="AO304" s="800"/>
      <c r="AP304" s="796"/>
      <c r="AQ304" s="800"/>
      <c r="AR304" s="796"/>
      <c r="AS304" s="800"/>
      <c r="AT304" s="796"/>
      <c r="AU304" s="800"/>
      <c r="AV304" s="796"/>
      <c r="AW304" s="800"/>
      <c r="AX304" s="796"/>
      <c r="AY304" s="800"/>
      <c r="AZ304" s="796"/>
      <c r="BA304" s="800"/>
      <c r="BB304" s="796"/>
      <c r="BC304" s="800"/>
      <c r="BD304" s="796"/>
      <c r="BE304" s="800"/>
      <c r="BF304" s="796"/>
      <c r="BG304" s="800"/>
      <c r="BH304" s="796"/>
      <c r="BI304" s="800"/>
      <c r="BJ304" s="799"/>
    </row>
    <row r="305" spans="1:62" ht="18" customHeight="1">
      <c r="B305" s="722"/>
      <c r="C305" s="723"/>
      <c r="L305" s="743"/>
      <c r="M305" s="736"/>
      <c r="O305" s="724"/>
      <c r="P305" s="736"/>
      <c r="Q305" s="160">
        <v>302</v>
      </c>
      <c r="R305" s="289">
        <f t="shared" si="8"/>
        <v>302</v>
      </c>
      <c r="T305" s="160">
        <v>302</v>
      </c>
      <c r="U305" s="798">
        <v>302</v>
      </c>
      <c r="V305" s="792"/>
      <c r="W305" s="796"/>
      <c r="X305" s="800"/>
      <c r="Y305" s="799"/>
      <c r="AK305" s="160">
        <v>302</v>
      </c>
      <c r="AL305" s="798"/>
      <c r="AM305" s="792"/>
      <c r="AN305" s="796"/>
      <c r="AO305" s="800"/>
      <c r="AP305" s="796"/>
      <c r="AQ305" s="800"/>
      <c r="AR305" s="796"/>
      <c r="AS305" s="800"/>
      <c r="AT305" s="796"/>
      <c r="AU305" s="800"/>
      <c r="AV305" s="796"/>
      <c r="AW305" s="800"/>
      <c r="AX305" s="796"/>
      <c r="AY305" s="800"/>
      <c r="AZ305" s="796"/>
      <c r="BA305" s="800"/>
      <c r="BB305" s="796"/>
      <c r="BC305" s="800"/>
      <c r="BD305" s="796"/>
      <c r="BE305" s="800"/>
      <c r="BF305" s="796"/>
      <c r="BG305" s="800"/>
      <c r="BH305" s="796"/>
      <c r="BI305" s="800"/>
      <c r="BJ305" s="799"/>
    </row>
    <row r="306" spans="1:62" ht="18" customHeight="1">
      <c r="B306" s="724" t="s">
        <v>1147</v>
      </c>
      <c r="C306" s="725"/>
      <c r="L306" s="743"/>
      <c r="M306" s="736"/>
      <c r="O306" s="724"/>
      <c r="P306" s="736"/>
      <c r="Q306" s="160">
        <v>303</v>
      </c>
      <c r="R306" s="289">
        <f t="shared" si="8"/>
        <v>303</v>
      </c>
      <c r="T306" s="160">
        <v>303</v>
      </c>
      <c r="U306" s="798">
        <v>303</v>
      </c>
      <c r="V306" s="792"/>
      <c r="W306" s="796"/>
      <c r="X306" s="800"/>
      <c r="Y306" s="799"/>
      <c r="AK306" s="160">
        <v>303</v>
      </c>
      <c r="AL306" s="798"/>
      <c r="AM306" s="792"/>
      <c r="AN306" s="796"/>
      <c r="AO306" s="800"/>
      <c r="AP306" s="796"/>
      <c r="AQ306" s="800"/>
      <c r="AR306" s="796"/>
      <c r="AS306" s="800"/>
      <c r="AT306" s="796"/>
      <c r="AU306" s="800"/>
      <c r="AV306" s="796"/>
      <c r="AW306" s="800"/>
      <c r="AX306" s="796"/>
      <c r="AY306" s="800"/>
      <c r="AZ306" s="796"/>
      <c r="BA306" s="800"/>
      <c r="BB306" s="796"/>
      <c r="BC306" s="800"/>
      <c r="BD306" s="796"/>
      <c r="BE306" s="800"/>
      <c r="BF306" s="796"/>
      <c r="BG306" s="800"/>
      <c r="BH306" s="796"/>
      <c r="BI306" s="800"/>
      <c r="BJ306" s="799"/>
    </row>
    <row r="307" spans="1:62" ht="18" customHeight="1">
      <c r="B307" s="724" t="s">
        <v>1028</v>
      </c>
      <c r="C307" s="725"/>
      <c r="L307" s="743"/>
      <c r="M307" s="736"/>
      <c r="O307" s="724"/>
      <c r="P307" s="736"/>
      <c r="Q307" s="160">
        <v>304</v>
      </c>
      <c r="R307" s="289">
        <f t="shared" si="8"/>
        <v>304</v>
      </c>
      <c r="T307" s="160">
        <v>304</v>
      </c>
      <c r="U307" s="798">
        <v>304</v>
      </c>
      <c r="V307" s="792"/>
      <c r="W307" s="796"/>
      <c r="X307" s="800"/>
      <c r="Y307" s="799"/>
      <c r="AK307" s="160">
        <v>304</v>
      </c>
      <c r="AL307" s="798"/>
      <c r="AM307" s="792"/>
      <c r="AN307" s="796"/>
      <c r="AO307" s="800"/>
      <c r="AP307" s="796"/>
      <c r="AQ307" s="800"/>
      <c r="AR307" s="796"/>
      <c r="AS307" s="800"/>
      <c r="AT307" s="796"/>
      <c r="AU307" s="800"/>
      <c r="AV307" s="796"/>
      <c r="AW307" s="800"/>
      <c r="AX307" s="796"/>
      <c r="AY307" s="800"/>
      <c r="AZ307" s="796"/>
      <c r="BA307" s="800"/>
      <c r="BB307" s="796"/>
      <c r="BC307" s="800"/>
      <c r="BD307" s="796"/>
      <c r="BE307" s="800"/>
      <c r="BF307" s="796"/>
      <c r="BG307" s="800"/>
      <c r="BH307" s="796"/>
      <c r="BI307" s="800"/>
      <c r="BJ307" s="799"/>
    </row>
    <row r="308" spans="1:62" ht="18" customHeight="1">
      <c r="B308" s="724" t="s">
        <v>1027</v>
      </c>
      <c r="C308" s="725"/>
      <c r="L308" s="743"/>
      <c r="M308" s="736"/>
      <c r="O308" s="724"/>
      <c r="P308" s="736"/>
      <c r="Q308" s="160">
        <v>305</v>
      </c>
      <c r="R308" s="289">
        <f t="shared" si="8"/>
        <v>305</v>
      </c>
      <c r="T308" s="160">
        <v>305</v>
      </c>
      <c r="U308" s="798">
        <v>305</v>
      </c>
      <c r="V308" s="792"/>
      <c r="W308" s="796"/>
      <c r="X308" s="800"/>
      <c r="Y308" s="799"/>
      <c r="AK308" s="160">
        <v>305</v>
      </c>
      <c r="AL308" s="798"/>
      <c r="AM308" s="792"/>
      <c r="AN308" s="796"/>
      <c r="AO308" s="800"/>
      <c r="AP308" s="796"/>
      <c r="AQ308" s="800"/>
      <c r="AR308" s="796"/>
      <c r="AS308" s="800"/>
      <c r="AT308" s="796"/>
      <c r="AU308" s="800"/>
      <c r="AV308" s="796"/>
      <c r="AW308" s="800"/>
      <c r="AX308" s="796"/>
      <c r="AY308" s="800"/>
      <c r="AZ308" s="796"/>
      <c r="BA308" s="800"/>
      <c r="BB308" s="796"/>
      <c r="BC308" s="800"/>
      <c r="BD308" s="796"/>
      <c r="BE308" s="800"/>
      <c r="BF308" s="796"/>
      <c r="BG308" s="800"/>
      <c r="BH308" s="796"/>
      <c r="BI308" s="800"/>
      <c r="BJ308" s="799"/>
    </row>
    <row r="309" spans="1:62" ht="18" customHeight="1">
      <c r="B309" s="724"/>
      <c r="C309" s="725"/>
      <c r="L309" s="743"/>
      <c r="M309" s="736"/>
      <c r="O309" s="724"/>
      <c r="P309" s="736"/>
      <c r="Q309" s="160">
        <v>306</v>
      </c>
      <c r="R309" s="289">
        <f t="shared" si="8"/>
        <v>306</v>
      </c>
      <c r="T309" s="160">
        <v>306</v>
      </c>
      <c r="U309" s="798">
        <v>306</v>
      </c>
      <c r="V309" s="792"/>
      <c r="W309" s="796"/>
      <c r="X309" s="800"/>
      <c r="Y309" s="799"/>
      <c r="AK309" s="160">
        <v>306</v>
      </c>
      <c r="AL309" s="798"/>
      <c r="AM309" s="792"/>
      <c r="AN309" s="796"/>
      <c r="AO309" s="800"/>
      <c r="AP309" s="796"/>
      <c r="AQ309" s="800"/>
      <c r="AR309" s="796"/>
      <c r="AS309" s="800"/>
      <c r="AT309" s="796"/>
      <c r="AU309" s="800"/>
      <c r="AV309" s="796"/>
      <c r="AW309" s="800"/>
      <c r="AX309" s="796"/>
      <c r="AY309" s="800"/>
      <c r="AZ309" s="796"/>
      <c r="BA309" s="800"/>
      <c r="BB309" s="796"/>
      <c r="BC309" s="800"/>
      <c r="BD309" s="796"/>
      <c r="BE309" s="800"/>
      <c r="BF309" s="796"/>
      <c r="BG309" s="800"/>
      <c r="BH309" s="796"/>
      <c r="BI309" s="800"/>
      <c r="BJ309" s="799"/>
    </row>
    <row r="310" spans="1:62" ht="18" customHeight="1">
      <c r="B310" s="724"/>
      <c r="C310" s="725"/>
      <c r="L310" s="743"/>
      <c r="M310" s="736"/>
      <c r="O310" s="724"/>
      <c r="P310" s="736"/>
      <c r="Q310" s="160">
        <v>307</v>
      </c>
      <c r="R310" s="289">
        <f t="shared" si="8"/>
        <v>307</v>
      </c>
      <c r="T310" s="160">
        <v>307</v>
      </c>
      <c r="U310" s="798">
        <v>307</v>
      </c>
      <c r="V310" s="792"/>
      <c r="W310" s="796"/>
      <c r="X310" s="800"/>
      <c r="Y310" s="799"/>
      <c r="AK310" s="160">
        <v>307</v>
      </c>
      <c r="AL310" s="798"/>
      <c r="AM310" s="792"/>
      <c r="AN310" s="796"/>
      <c r="AO310" s="800"/>
      <c r="AP310" s="796"/>
      <c r="AQ310" s="800"/>
      <c r="AR310" s="796"/>
      <c r="AS310" s="800"/>
      <c r="AT310" s="796"/>
      <c r="AU310" s="800"/>
      <c r="AV310" s="796"/>
      <c r="AW310" s="800"/>
      <c r="AX310" s="796"/>
      <c r="AY310" s="800"/>
      <c r="AZ310" s="796"/>
      <c r="BA310" s="800"/>
      <c r="BB310" s="796"/>
      <c r="BC310" s="800"/>
      <c r="BD310" s="796"/>
      <c r="BE310" s="800"/>
      <c r="BF310" s="796"/>
      <c r="BG310" s="800"/>
      <c r="BH310" s="796"/>
      <c r="BI310" s="800"/>
      <c r="BJ310" s="799"/>
    </row>
    <row r="311" spans="1:62" ht="18" customHeight="1">
      <c r="B311" s="724"/>
      <c r="C311" s="725"/>
      <c r="L311" s="743"/>
      <c r="M311" s="736"/>
      <c r="O311" s="724"/>
      <c r="P311" s="736"/>
      <c r="Q311" s="160">
        <v>308</v>
      </c>
      <c r="R311" s="289">
        <f t="shared" si="8"/>
        <v>308</v>
      </c>
      <c r="T311" s="160">
        <v>308</v>
      </c>
      <c r="U311" s="798">
        <v>308</v>
      </c>
      <c r="V311" s="792"/>
      <c r="W311" s="796"/>
      <c r="X311" s="800"/>
      <c r="Y311" s="799"/>
      <c r="AK311" s="160">
        <v>308</v>
      </c>
      <c r="AL311" s="798"/>
      <c r="AM311" s="792"/>
      <c r="AN311" s="796"/>
      <c r="AO311" s="800"/>
      <c r="AP311" s="796"/>
      <c r="AQ311" s="800"/>
      <c r="AR311" s="796"/>
      <c r="AS311" s="800"/>
      <c r="AT311" s="796"/>
      <c r="AU311" s="800"/>
      <c r="AV311" s="796"/>
      <c r="AW311" s="800"/>
      <c r="AX311" s="796"/>
      <c r="AY311" s="800"/>
      <c r="AZ311" s="796"/>
      <c r="BA311" s="800"/>
      <c r="BB311" s="796"/>
      <c r="BC311" s="800"/>
      <c r="BD311" s="796"/>
      <c r="BE311" s="800"/>
      <c r="BF311" s="796"/>
      <c r="BG311" s="800"/>
      <c r="BH311" s="796"/>
      <c r="BI311" s="800"/>
      <c r="BJ311" s="799"/>
    </row>
    <row r="312" spans="1:62" ht="18" customHeight="1">
      <c r="B312" s="724"/>
      <c r="C312" s="725"/>
      <c r="L312" s="743"/>
      <c r="M312" s="736"/>
      <c r="O312" s="724"/>
      <c r="P312" s="736"/>
      <c r="Q312" s="160">
        <v>309</v>
      </c>
      <c r="R312" s="289">
        <f t="shared" si="8"/>
        <v>309</v>
      </c>
      <c r="T312" s="160">
        <v>309</v>
      </c>
      <c r="U312" s="798">
        <v>309</v>
      </c>
      <c r="V312" s="792"/>
      <c r="W312" s="796"/>
      <c r="X312" s="800"/>
      <c r="Y312" s="799"/>
      <c r="AK312" s="160">
        <v>309</v>
      </c>
      <c r="AL312" s="798"/>
      <c r="AM312" s="792"/>
      <c r="AN312" s="796"/>
      <c r="AO312" s="800"/>
      <c r="AP312" s="796"/>
      <c r="AQ312" s="800"/>
      <c r="AR312" s="796"/>
      <c r="AS312" s="800"/>
      <c r="AT312" s="796"/>
      <c r="AU312" s="800"/>
      <c r="AV312" s="796"/>
      <c r="AW312" s="800"/>
      <c r="AX312" s="796"/>
      <c r="AY312" s="800"/>
      <c r="AZ312" s="796"/>
      <c r="BA312" s="800"/>
      <c r="BB312" s="796"/>
      <c r="BC312" s="800"/>
      <c r="BD312" s="796"/>
      <c r="BE312" s="800"/>
      <c r="BF312" s="796"/>
      <c r="BG312" s="800"/>
      <c r="BH312" s="796"/>
      <c r="BI312" s="800"/>
      <c r="BJ312" s="799"/>
    </row>
    <row r="313" spans="1:62" ht="18" customHeight="1">
      <c r="B313" s="724"/>
      <c r="C313" s="725"/>
      <c r="L313" s="743"/>
      <c r="M313" s="736"/>
      <c r="O313" s="724"/>
      <c r="P313" s="736"/>
      <c r="Q313" s="160">
        <v>310</v>
      </c>
      <c r="R313" s="289">
        <f t="shared" si="8"/>
        <v>310</v>
      </c>
      <c r="T313" s="160">
        <v>310</v>
      </c>
      <c r="U313" s="798">
        <v>310</v>
      </c>
      <c r="V313" s="792"/>
      <c r="W313" s="796"/>
      <c r="X313" s="800"/>
      <c r="Y313" s="799"/>
      <c r="AK313" s="160">
        <v>310</v>
      </c>
      <c r="AL313" s="798"/>
      <c r="AM313" s="792"/>
      <c r="AN313" s="796"/>
      <c r="AO313" s="800"/>
      <c r="AP313" s="796"/>
      <c r="AQ313" s="800"/>
      <c r="AR313" s="796"/>
      <c r="AS313" s="800"/>
      <c r="AT313" s="796"/>
      <c r="AU313" s="800"/>
      <c r="AV313" s="796"/>
      <c r="AW313" s="800"/>
      <c r="AX313" s="796"/>
      <c r="AY313" s="800"/>
      <c r="AZ313" s="796"/>
      <c r="BA313" s="800"/>
      <c r="BB313" s="796"/>
      <c r="BC313" s="800"/>
      <c r="BD313" s="796"/>
      <c r="BE313" s="800"/>
      <c r="BF313" s="796"/>
      <c r="BG313" s="800"/>
      <c r="BH313" s="796"/>
      <c r="BI313" s="800"/>
      <c r="BJ313" s="799"/>
    </row>
    <row r="314" spans="1:62" ht="18" customHeight="1">
      <c r="B314" s="724"/>
      <c r="C314" s="725"/>
      <c r="L314" s="743"/>
      <c r="M314" s="736"/>
      <c r="O314" s="724"/>
      <c r="P314" s="736"/>
      <c r="Q314" s="160">
        <v>311</v>
      </c>
      <c r="R314" s="289">
        <f t="shared" si="8"/>
        <v>311</v>
      </c>
      <c r="T314" s="160">
        <v>311</v>
      </c>
      <c r="U314" s="798">
        <v>311</v>
      </c>
      <c r="V314" s="792"/>
      <c r="W314" s="796"/>
      <c r="X314" s="800"/>
      <c r="Y314" s="799"/>
      <c r="AK314" s="160">
        <v>311</v>
      </c>
      <c r="AL314" s="798"/>
      <c r="AM314" s="792"/>
      <c r="AN314" s="796"/>
      <c r="AO314" s="800"/>
      <c r="AP314" s="796"/>
      <c r="AQ314" s="800"/>
      <c r="AR314" s="796"/>
      <c r="AS314" s="800"/>
      <c r="AT314" s="796"/>
      <c r="AU314" s="800"/>
      <c r="AV314" s="796"/>
      <c r="AW314" s="800"/>
      <c r="AX314" s="796"/>
      <c r="AY314" s="800"/>
      <c r="AZ314" s="796"/>
      <c r="BA314" s="800"/>
      <c r="BB314" s="796"/>
      <c r="BC314" s="800"/>
      <c r="BD314" s="796"/>
      <c r="BE314" s="800"/>
      <c r="BF314" s="796"/>
      <c r="BG314" s="800"/>
      <c r="BH314" s="796"/>
      <c r="BI314" s="800"/>
      <c r="BJ314" s="799"/>
    </row>
    <row r="315" spans="1:62" ht="18" customHeight="1">
      <c r="B315" s="724"/>
      <c r="C315" s="725"/>
      <c r="L315" s="743"/>
      <c r="M315" s="736"/>
      <c r="O315" s="724"/>
      <c r="P315" s="736"/>
      <c r="Q315" s="160">
        <v>312</v>
      </c>
      <c r="R315" s="289">
        <f t="shared" si="8"/>
        <v>312</v>
      </c>
      <c r="T315" s="160">
        <v>312</v>
      </c>
      <c r="U315" s="798">
        <v>312</v>
      </c>
      <c r="V315" s="792"/>
      <c r="W315" s="796"/>
      <c r="X315" s="800"/>
      <c r="Y315" s="799"/>
      <c r="AK315" s="160">
        <v>312</v>
      </c>
      <c r="AL315" s="798"/>
      <c r="AM315" s="792"/>
      <c r="AN315" s="796"/>
      <c r="AO315" s="800"/>
      <c r="AP315" s="796"/>
      <c r="AQ315" s="800"/>
      <c r="AR315" s="796"/>
      <c r="AS315" s="800"/>
      <c r="AT315" s="796"/>
      <c r="AU315" s="800"/>
      <c r="AV315" s="796"/>
      <c r="AW315" s="800"/>
      <c r="AX315" s="796"/>
      <c r="AY315" s="800"/>
      <c r="AZ315" s="796"/>
      <c r="BA315" s="800"/>
      <c r="BB315" s="796"/>
      <c r="BC315" s="800"/>
      <c r="BD315" s="796"/>
      <c r="BE315" s="800"/>
      <c r="BF315" s="796"/>
      <c r="BG315" s="800"/>
      <c r="BH315" s="796"/>
      <c r="BI315" s="800"/>
      <c r="BJ315" s="799"/>
    </row>
    <row r="316" spans="1:62" ht="18" customHeight="1">
      <c r="O316" s="724"/>
      <c r="P316" s="736"/>
      <c r="Q316" s="160">
        <v>313</v>
      </c>
      <c r="R316" s="289">
        <f t="shared" si="8"/>
        <v>313</v>
      </c>
      <c r="T316" s="160">
        <v>313</v>
      </c>
      <c r="U316" s="798">
        <v>313</v>
      </c>
      <c r="V316" s="792"/>
      <c r="W316" s="796"/>
      <c r="X316" s="800"/>
      <c r="Y316" s="799"/>
      <c r="AK316" s="160">
        <v>313</v>
      </c>
      <c r="AL316" s="798"/>
      <c r="AM316" s="792"/>
      <c r="AN316" s="796"/>
      <c r="AO316" s="800"/>
      <c r="AP316" s="796"/>
      <c r="AQ316" s="800"/>
      <c r="AR316" s="796"/>
      <c r="AS316" s="800"/>
      <c r="AT316" s="796"/>
      <c r="AU316" s="800"/>
      <c r="AV316" s="796"/>
      <c r="AW316" s="800"/>
      <c r="AX316" s="796"/>
      <c r="AY316" s="800"/>
      <c r="AZ316" s="796"/>
      <c r="BA316" s="800"/>
      <c r="BB316" s="796"/>
      <c r="BC316" s="800"/>
      <c r="BD316" s="796"/>
      <c r="BE316" s="800"/>
      <c r="BF316" s="796"/>
      <c r="BG316" s="800"/>
      <c r="BH316" s="796"/>
      <c r="BI316" s="800"/>
      <c r="BJ316" s="799"/>
    </row>
    <row r="317" spans="1:62" ht="18" customHeight="1">
      <c r="A317" s="12" t="s">
        <v>1037</v>
      </c>
      <c r="B317" s="6" t="s">
        <v>1040</v>
      </c>
      <c r="O317" s="724"/>
      <c r="P317" s="736"/>
      <c r="Q317" s="160">
        <v>314</v>
      </c>
      <c r="R317" s="289">
        <f t="shared" si="8"/>
        <v>314</v>
      </c>
      <c r="T317" s="160">
        <v>314</v>
      </c>
      <c r="U317" s="798">
        <v>314</v>
      </c>
      <c r="V317" s="792"/>
      <c r="W317" s="796"/>
      <c r="X317" s="800"/>
      <c r="Y317" s="799"/>
      <c r="AK317" s="160">
        <v>314</v>
      </c>
      <c r="AL317" s="798"/>
      <c r="AM317" s="792"/>
      <c r="AN317" s="796"/>
      <c r="AO317" s="800"/>
      <c r="AP317" s="796"/>
      <c r="AQ317" s="800"/>
      <c r="AR317" s="796"/>
      <c r="AS317" s="800"/>
      <c r="AT317" s="796"/>
      <c r="AU317" s="800"/>
      <c r="AV317" s="796"/>
      <c r="AW317" s="800"/>
      <c r="AX317" s="796"/>
      <c r="AY317" s="800"/>
      <c r="AZ317" s="796"/>
      <c r="BA317" s="800"/>
      <c r="BB317" s="796"/>
      <c r="BC317" s="800"/>
      <c r="BD317" s="796"/>
      <c r="BE317" s="800"/>
      <c r="BF317" s="796"/>
      <c r="BG317" s="800"/>
      <c r="BH317" s="796"/>
      <c r="BI317" s="800"/>
      <c r="BJ317" s="799"/>
    </row>
    <row r="318" spans="1:62" ht="18" customHeight="1">
      <c r="B318" s="1309" t="s">
        <v>1039</v>
      </c>
      <c r="C318" s="1310"/>
      <c r="O318" s="724"/>
      <c r="P318" s="736"/>
      <c r="Q318" s="160">
        <v>315</v>
      </c>
      <c r="R318" s="289">
        <f t="shared" si="8"/>
        <v>315</v>
      </c>
      <c r="T318" s="160">
        <v>315</v>
      </c>
      <c r="U318" s="798">
        <v>315</v>
      </c>
      <c r="V318" s="792"/>
      <c r="W318" s="796"/>
      <c r="X318" s="800"/>
      <c r="Y318" s="799"/>
      <c r="AK318" s="160">
        <v>315</v>
      </c>
      <c r="AL318" s="798"/>
      <c r="AM318" s="792"/>
      <c r="AN318" s="796"/>
      <c r="AO318" s="800"/>
      <c r="AP318" s="796"/>
      <c r="AQ318" s="800"/>
      <c r="AR318" s="796"/>
      <c r="AS318" s="800"/>
      <c r="AT318" s="796"/>
      <c r="AU318" s="800"/>
      <c r="AV318" s="796"/>
      <c r="AW318" s="800"/>
      <c r="AX318" s="796"/>
      <c r="AY318" s="800"/>
      <c r="AZ318" s="796"/>
      <c r="BA318" s="800"/>
      <c r="BB318" s="796"/>
      <c r="BC318" s="800"/>
      <c r="BD318" s="796"/>
      <c r="BE318" s="800"/>
      <c r="BF318" s="796"/>
      <c r="BG318" s="800"/>
      <c r="BH318" s="796"/>
      <c r="BI318" s="800"/>
      <c r="BJ318" s="799"/>
    </row>
    <row r="319" spans="1:62" ht="18" customHeight="1">
      <c r="O319" s="724"/>
      <c r="P319" s="736"/>
      <c r="Q319" s="160">
        <v>316</v>
      </c>
      <c r="R319" s="289">
        <f t="shared" si="8"/>
        <v>316</v>
      </c>
      <c r="T319" s="160">
        <v>316</v>
      </c>
      <c r="U319" s="798">
        <v>316</v>
      </c>
      <c r="V319" s="792"/>
      <c r="W319" s="796"/>
      <c r="X319" s="800"/>
      <c r="Y319" s="799"/>
      <c r="AK319" s="160">
        <v>316</v>
      </c>
      <c r="AL319" s="798"/>
      <c r="AM319" s="792"/>
      <c r="AN319" s="796"/>
      <c r="AO319" s="800"/>
      <c r="AP319" s="796"/>
      <c r="AQ319" s="800"/>
      <c r="AR319" s="796"/>
      <c r="AS319" s="800"/>
      <c r="AT319" s="796"/>
      <c r="AU319" s="800"/>
      <c r="AV319" s="796"/>
      <c r="AW319" s="800"/>
      <c r="AX319" s="796"/>
      <c r="AY319" s="800"/>
      <c r="AZ319" s="796"/>
      <c r="BA319" s="800"/>
      <c r="BB319" s="796"/>
      <c r="BC319" s="800"/>
      <c r="BD319" s="796"/>
      <c r="BE319" s="800"/>
      <c r="BF319" s="796"/>
      <c r="BG319" s="800"/>
      <c r="BH319" s="796"/>
      <c r="BI319" s="800"/>
      <c r="BJ319" s="799"/>
    </row>
    <row r="320" spans="1:62" ht="18" customHeight="1">
      <c r="A320" s="12" t="s">
        <v>1251</v>
      </c>
      <c r="B320" s="6" t="s">
        <v>1254</v>
      </c>
      <c r="C320" s="6"/>
      <c r="D320"/>
      <c r="E320"/>
      <c r="F320" s="1314" t="s">
        <v>1255</v>
      </c>
      <c r="G320" s="1315"/>
      <c r="H320" s="6"/>
      <c r="O320" s="724"/>
      <c r="P320" s="736"/>
      <c r="Q320" s="160">
        <v>317</v>
      </c>
      <c r="R320" s="289">
        <f t="shared" si="8"/>
        <v>317</v>
      </c>
      <c r="T320" s="160">
        <v>317</v>
      </c>
      <c r="U320" s="798">
        <v>317</v>
      </c>
      <c r="V320" s="792"/>
      <c r="W320" s="796"/>
      <c r="X320" s="800"/>
      <c r="Y320" s="799"/>
      <c r="AK320" s="160">
        <v>317</v>
      </c>
      <c r="AL320" s="798"/>
      <c r="AM320" s="792"/>
      <c r="AN320" s="796"/>
      <c r="AO320" s="800"/>
      <c r="AP320" s="796"/>
      <c r="AQ320" s="800"/>
      <c r="AR320" s="796"/>
      <c r="AS320" s="800"/>
      <c r="AT320" s="796"/>
      <c r="AU320" s="800"/>
      <c r="AV320" s="796"/>
      <c r="AW320" s="800"/>
      <c r="AX320" s="796"/>
      <c r="AY320" s="800"/>
      <c r="AZ320" s="796"/>
      <c r="BA320" s="800"/>
      <c r="BB320" s="796"/>
      <c r="BC320" s="800"/>
      <c r="BD320" s="796"/>
      <c r="BE320" s="800"/>
      <c r="BF320" s="796"/>
      <c r="BG320" s="800"/>
      <c r="BH320" s="796"/>
      <c r="BI320" s="800"/>
      <c r="BJ320" s="799"/>
    </row>
    <row r="321" spans="1:62" ht="18" customHeight="1">
      <c r="A321" s="31"/>
      <c r="B321" s="31"/>
      <c r="C321" s="31"/>
      <c r="D321" s="31"/>
      <c r="E321" s="31"/>
      <c r="F321" s="31"/>
      <c r="G321" s="31"/>
      <c r="H321" s="31"/>
      <c r="O321" s="724"/>
      <c r="P321" s="736"/>
      <c r="Q321" s="160">
        <v>318</v>
      </c>
      <c r="R321" s="289">
        <f t="shared" si="8"/>
        <v>318</v>
      </c>
      <c r="T321" s="160">
        <v>318</v>
      </c>
      <c r="U321" s="798">
        <v>318</v>
      </c>
      <c r="V321" s="792"/>
      <c r="W321" s="796"/>
      <c r="X321" s="800"/>
      <c r="Y321" s="799"/>
      <c r="AK321" s="160">
        <v>318</v>
      </c>
      <c r="AL321" s="798"/>
      <c r="AM321" s="792"/>
      <c r="AN321" s="796"/>
      <c r="AO321" s="800"/>
      <c r="AP321" s="796"/>
      <c r="AQ321" s="800"/>
      <c r="AR321" s="796"/>
      <c r="AS321" s="800"/>
      <c r="AT321" s="796"/>
      <c r="AU321" s="800"/>
      <c r="AV321" s="796"/>
      <c r="AW321" s="800"/>
      <c r="AX321" s="796"/>
      <c r="AY321" s="800"/>
      <c r="AZ321" s="796"/>
      <c r="BA321" s="800"/>
      <c r="BB321" s="796"/>
      <c r="BC321" s="800"/>
      <c r="BD321" s="796"/>
      <c r="BE321" s="800"/>
      <c r="BF321" s="796"/>
      <c r="BG321" s="800"/>
      <c r="BH321" s="796"/>
      <c r="BI321" s="800"/>
      <c r="BJ321" s="799"/>
    </row>
    <row r="322" spans="1:62" ht="18" customHeight="1">
      <c r="A322" s="12" t="s">
        <v>1253</v>
      </c>
      <c r="B322" s="6" t="s">
        <v>1252</v>
      </c>
      <c r="C322" s="6"/>
      <c r="D322"/>
      <c r="E322"/>
      <c r="F322"/>
      <c r="G322" s="947" t="s">
        <v>1256</v>
      </c>
      <c r="O322" s="724"/>
      <c r="P322" s="736"/>
      <c r="Q322" s="160">
        <v>319</v>
      </c>
      <c r="R322" s="289">
        <f t="shared" si="8"/>
        <v>319</v>
      </c>
      <c r="T322" s="160">
        <v>319</v>
      </c>
      <c r="U322" s="798">
        <v>319</v>
      </c>
      <c r="V322" s="792"/>
      <c r="W322" s="796"/>
      <c r="X322" s="800"/>
      <c r="Y322" s="799"/>
      <c r="AK322" s="160">
        <v>319</v>
      </c>
      <c r="AL322" s="798"/>
      <c r="AM322" s="792"/>
      <c r="AN322" s="796"/>
      <c r="AO322" s="800"/>
      <c r="AP322" s="796"/>
      <c r="AQ322" s="800"/>
      <c r="AR322" s="796"/>
      <c r="AS322" s="800"/>
      <c r="AT322" s="796"/>
      <c r="AU322" s="800"/>
      <c r="AV322" s="796"/>
      <c r="AW322" s="800"/>
      <c r="AX322" s="796"/>
      <c r="AY322" s="800"/>
      <c r="AZ322" s="796"/>
      <c r="BA322" s="800"/>
      <c r="BB322" s="796"/>
      <c r="BC322" s="800"/>
      <c r="BD322" s="796"/>
      <c r="BE322" s="800"/>
      <c r="BF322" s="796"/>
      <c r="BG322" s="800"/>
      <c r="BH322" s="796"/>
      <c r="BI322" s="800"/>
      <c r="BJ322" s="799"/>
    </row>
    <row r="323" spans="1:62" ht="18" customHeight="1">
      <c r="O323" s="724"/>
      <c r="P323" s="736"/>
      <c r="Q323" s="160">
        <v>320</v>
      </c>
      <c r="R323" s="289">
        <f t="shared" si="8"/>
        <v>320</v>
      </c>
      <c r="T323" s="160">
        <v>320</v>
      </c>
      <c r="U323" s="798">
        <v>320</v>
      </c>
      <c r="V323" s="792"/>
      <c r="W323" s="796"/>
      <c r="X323" s="800"/>
      <c r="Y323" s="799"/>
      <c r="AK323" s="160">
        <v>320</v>
      </c>
      <c r="AL323" s="798"/>
      <c r="AM323" s="792"/>
      <c r="AN323" s="796"/>
      <c r="AO323" s="800"/>
      <c r="AP323" s="796"/>
      <c r="AQ323" s="800"/>
      <c r="AR323" s="796"/>
      <c r="AS323" s="800"/>
      <c r="AT323" s="796"/>
      <c r="AU323" s="800"/>
      <c r="AV323" s="796"/>
      <c r="AW323" s="800"/>
      <c r="AX323" s="796"/>
      <c r="AY323" s="800"/>
      <c r="AZ323" s="796"/>
      <c r="BA323" s="800"/>
      <c r="BB323" s="796"/>
      <c r="BC323" s="800"/>
      <c r="BD323" s="796"/>
      <c r="BE323" s="800"/>
      <c r="BF323" s="796"/>
      <c r="BG323" s="800"/>
      <c r="BH323" s="796"/>
      <c r="BI323" s="800"/>
      <c r="BJ323" s="799"/>
    </row>
    <row r="324" spans="1:62" ht="18" customHeight="1">
      <c r="A324" s="12" t="s">
        <v>1260</v>
      </c>
      <c r="B324" s="6" t="s">
        <v>440</v>
      </c>
      <c r="C324" s="655" t="s">
        <v>1261</v>
      </c>
      <c r="Q324" s="160">
        <v>321</v>
      </c>
      <c r="R324" s="289">
        <f t="shared" ref="R324:R387" si="9">IF($U$2&lt;=5,VLOOKUP(Q324,ﾃｰﾌﾞﾙﾀｲﾌﾟ,$U$2+1,FALSE),VLOOKUP(Q324,ﾃｰﾌﾞﾙﾀｲﾌﾟ,$U$2+13,FALSE))</f>
        <v>321</v>
      </c>
      <c r="T324" s="160">
        <v>321</v>
      </c>
      <c r="U324" s="798">
        <v>321</v>
      </c>
      <c r="V324" s="792"/>
      <c r="W324" s="796"/>
      <c r="X324" s="800"/>
      <c r="Y324" s="799"/>
      <c r="AK324" s="160">
        <v>321</v>
      </c>
      <c r="AL324" s="798"/>
      <c r="AM324" s="792"/>
      <c r="AN324" s="796"/>
      <c r="AO324" s="800"/>
      <c r="AP324" s="796"/>
      <c r="AQ324" s="800"/>
      <c r="AR324" s="796"/>
      <c r="AS324" s="800"/>
      <c r="AT324" s="796"/>
      <c r="AU324" s="800"/>
      <c r="AV324" s="796"/>
      <c r="AW324" s="800"/>
      <c r="AX324" s="796"/>
      <c r="AY324" s="800"/>
      <c r="AZ324" s="796"/>
      <c r="BA324" s="800"/>
      <c r="BB324" s="796"/>
      <c r="BC324" s="800"/>
      <c r="BD324" s="796"/>
      <c r="BE324" s="800"/>
      <c r="BF324" s="796"/>
      <c r="BG324" s="800"/>
      <c r="BH324" s="796"/>
      <c r="BI324" s="800"/>
      <c r="BJ324" s="799"/>
    </row>
    <row r="325" spans="1:62" ht="18" customHeight="1">
      <c r="A325" s="12"/>
      <c r="B325" s="1316"/>
      <c r="C325" s="1317"/>
      <c r="Q325" s="160">
        <v>322</v>
      </c>
      <c r="R325" s="289">
        <f t="shared" si="9"/>
        <v>322</v>
      </c>
      <c r="T325" s="160">
        <v>322</v>
      </c>
      <c r="U325" s="798">
        <v>322</v>
      </c>
      <c r="V325" s="792"/>
      <c r="W325" s="796"/>
      <c r="X325" s="800"/>
      <c r="Y325" s="799"/>
      <c r="AK325" s="160">
        <v>322</v>
      </c>
      <c r="AL325" s="798"/>
      <c r="AM325" s="792"/>
      <c r="AN325" s="796"/>
      <c r="AO325" s="800"/>
      <c r="AP325" s="796"/>
      <c r="AQ325" s="800"/>
      <c r="AR325" s="796"/>
      <c r="AS325" s="800"/>
      <c r="AT325" s="796"/>
      <c r="AU325" s="800"/>
      <c r="AV325" s="796"/>
      <c r="AW325" s="800"/>
      <c r="AX325" s="796"/>
      <c r="AY325" s="800"/>
      <c r="AZ325" s="796"/>
      <c r="BA325" s="800"/>
      <c r="BB325" s="796"/>
      <c r="BC325" s="800"/>
      <c r="BD325" s="796"/>
      <c r="BE325" s="800"/>
      <c r="BF325" s="796"/>
      <c r="BG325" s="800"/>
      <c r="BH325" s="796"/>
      <c r="BI325" s="800"/>
      <c r="BJ325" s="799"/>
    </row>
    <row r="326" spans="1:62" ht="18" customHeight="1">
      <c r="B326" s="1309"/>
      <c r="C326" s="1310"/>
      <c r="Q326" s="160">
        <v>323</v>
      </c>
      <c r="R326" s="289">
        <f t="shared" si="9"/>
        <v>323</v>
      </c>
      <c r="T326" s="160">
        <v>323</v>
      </c>
      <c r="U326" s="798">
        <v>323</v>
      </c>
      <c r="V326" s="792"/>
      <c r="W326" s="796"/>
      <c r="X326" s="800"/>
      <c r="Y326" s="799"/>
      <c r="AK326" s="160">
        <v>323</v>
      </c>
      <c r="AL326" s="798"/>
      <c r="AM326" s="792"/>
      <c r="AN326" s="796"/>
      <c r="AO326" s="800"/>
      <c r="AP326" s="796"/>
      <c r="AQ326" s="800"/>
      <c r="AR326" s="796"/>
      <c r="AS326" s="800"/>
      <c r="AT326" s="796"/>
      <c r="AU326" s="800"/>
      <c r="AV326" s="796"/>
      <c r="AW326" s="800"/>
      <c r="AX326" s="796"/>
      <c r="AY326" s="800"/>
      <c r="AZ326" s="796"/>
      <c r="BA326" s="800"/>
      <c r="BB326" s="796"/>
      <c r="BC326" s="800"/>
      <c r="BD326" s="796"/>
      <c r="BE326" s="800"/>
      <c r="BF326" s="796"/>
      <c r="BG326" s="800"/>
      <c r="BH326" s="796"/>
      <c r="BI326" s="800"/>
      <c r="BJ326" s="799"/>
    </row>
    <row r="327" spans="1:62" ht="18" customHeight="1">
      <c r="B327" s="1309"/>
      <c r="C327" s="1310"/>
      <c r="Q327" s="160">
        <v>324</v>
      </c>
      <c r="R327" s="289">
        <f t="shared" si="9"/>
        <v>324</v>
      </c>
      <c r="T327" s="160">
        <v>324</v>
      </c>
      <c r="U327" s="798">
        <v>324</v>
      </c>
      <c r="V327" s="792"/>
      <c r="W327" s="796"/>
      <c r="X327" s="800"/>
      <c r="Y327" s="799"/>
      <c r="AK327" s="160">
        <v>324</v>
      </c>
      <c r="AL327" s="798"/>
      <c r="AM327" s="792"/>
      <c r="AN327" s="796"/>
      <c r="AO327" s="800"/>
      <c r="AP327" s="796"/>
      <c r="AQ327" s="800"/>
      <c r="AR327" s="796"/>
      <c r="AS327" s="800"/>
      <c r="AT327" s="796"/>
      <c r="AU327" s="800"/>
      <c r="AV327" s="796"/>
      <c r="AW327" s="800"/>
      <c r="AX327" s="796"/>
      <c r="AY327" s="800"/>
      <c r="AZ327" s="796"/>
      <c r="BA327" s="800"/>
      <c r="BB327" s="796"/>
      <c r="BC327" s="800"/>
      <c r="BD327" s="796"/>
      <c r="BE327" s="800"/>
      <c r="BF327" s="796"/>
      <c r="BG327" s="800"/>
      <c r="BH327" s="796"/>
      <c r="BI327" s="800"/>
      <c r="BJ327" s="799"/>
    </row>
    <row r="328" spans="1:62" ht="18" customHeight="1">
      <c r="Q328" s="160">
        <v>325</v>
      </c>
      <c r="R328" s="289">
        <f t="shared" si="9"/>
        <v>325</v>
      </c>
      <c r="T328" s="160">
        <v>325</v>
      </c>
      <c r="U328" s="798">
        <v>325</v>
      </c>
      <c r="V328" s="792"/>
      <c r="W328" s="796"/>
      <c r="X328" s="800"/>
      <c r="Y328" s="799"/>
      <c r="AK328" s="160">
        <v>325</v>
      </c>
      <c r="AL328" s="798"/>
      <c r="AM328" s="792"/>
      <c r="AN328" s="796"/>
      <c r="AO328" s="800"/>
      <c r="AP328" s="796"/>
      <c r="AQ328" s="800"/>
      <c r="AR328" s="796"/>
      <c r="AS328" s="800"/>
      <c r="AT328" s="796"/>
      <c r="AU328" s="800"/>
      <c r="AV328" s="796"/>
      <c r="AW328" s="800"/>
      <c r="AX328" s="796"/>
      <c r="AY328" s="800"/>
      <c r="AZ328" s="796"/>
      <c r="BA328" s="800"/>
      <c r="BB328" s="796"/>
      <c r="BC328" s="800"/>
      <c r="BD328" s="796"/>
      <c r="BE328" s="800"/>
      <c r="BF328" s="796"/>
      <c r="BG328" s="800"/>
      <c r="BH328" s="796"/>
      <c r="BI328" s="800"/>
      <c r="BJ328" s="799"/>
    </row>
    <row r="329" spans="1:62" ht="18" customHeight="1">
      <c r="Q329" s="160">
        <v>326</v>
      </c>
      <c r="R329" s="289">
        <f t="shared" si="9"/>
        <v>326</v>
      </c>
      <c r="T329" s="160">
        <v>326</v>
      </c>
      <c r="U329" s="798">
        <v>326</v>
      </c>
      <c r="V329" s="792"/>
      <c r="W329" s="796"/>
      <c r="X329" s="800"/>
      <c r="Y329" s="799"/>
      <c r="AK329" s="160">
        <v>326</v>
      </c>
      <c r="AL329" s="798"/>
      <c r="AM329" s="792"/>
      <c r="AN329" s="796"/>
      <c r="AO329" s="800"/>
      <c r="AP329" s="796"/>
      <c r="AQ329" s="800"/>
      <c r="AR329" s="796"/>
      <c r="AS329" s="800"/>
      <c r="AT329" s="796"/>
      <c r="AU329" s="800"/>
      <c r="AV329" s="796"/>
      <c r="AW329" s="800"/>
      <c r="AX329" s="796"/>
      <c r="AY329" s="800"/>
      <c r="AZ329" s="796"/>
      <c r="BA329" s="800"/>
      <c r="BB329" s="796"/>
      <c r="BC329" s="800"/>
      <c r="BD329" s="796"/>
      <c r="BE329" s="800"/>
      <c r="BF329" s="796"/>
      <c r="BG329" s="800"/>
      <c r="BH329" s="796"/>
      <c r="BI329" s="800"/>
      <c r="BJ329" s="799"/>
    </row>
    <row r="330" spans="1:62" ht="18" customHeight="1">
      <c r="Q330" s="160">
        <v>327</v>
      </c>
      <c r="R330" s="289">
        <f t="shared" si="9"/>
        <v>327</v>
      </c>
      <c r="T330" s="160">
        <v>327</v>
      </c>
      <c r="U330" s="798">
        <v>327</v>
      </c>
      <c r="V330" s="792"/>
      <c r="W330" s="796"/>
      <c r="X330" s="800"/>
      <c r="Y330" s="799"/>
      <c r="AK330" s="160">
        <v>327</v>
      </c>
      <c r="AL330" s="798"/>
      <c r="AM330" s="792"/>
      <c r="AN330" s="796"/>
      <c r="AO330" s="800"/>
      <c r="AP330" s="796"/>
      <c r="AQ330" s="800"/>
      <c r="AR330" s="796"/>
      <c r="AS330" s="800"/>
      <c r="AT330" s="796"/>
      <c r="AU330" s="800"/>
      <c r="AV330" s="796"/>
      <c r="AW330" s="800"/>
      <c r="AX330" s="796"/>
      <c r="AY330" s="800"/>
      <c r="AZ330" s="796"/>
      <c r="BA330" s="800"/>
      <c r="BB330" s="796"/>
      <c r="BC330" s="800"/>
      <c r="BD330" s="796"/>
      <c r="BE330" s="800"/>
      <c r="BF330" s="796"/>
      <c r="BG330" s="800"/>
      <c r="BH330" s="796"/>
      <c r="BI330" s="800"/>
      <c r="BJ330" s="799"/>
    </row>
    <row r="331" spans="1:62" ht="18" customHeight="1">
      <c r="Q331" s="160">
        <v>328</v>
      </c>
      <c r="R331" s="289">
        <f t="shared" si="9"/>
        <v>328</v>
      </c>
      <c r="T331" s="160">
        <v>328</v>
      </c>
      <c r="U331" s="798">
        <v>328</v>
      </c>
      <c r="V331" s="792"/>
      <c r="W331" s="796"/>
      <c r="X331" s="800"/>
      <c r="Y331" s="799"/>
      <c r="AK331" s="160">
        <v>328</v>
      </c>
      <c r="AL331" s="798"/>
      <c r="AM331" s="792"/>
      <c r="AN331" s="796"/>
      <c r="AO331" s="800"/>
      <c r="AP331" s="796"/>
      <c r="AQ331" s="800"/>
      <c r="AR331" s="796"/>
      <c r="AS331" s="800"/>
      <c r="AT331" s="796"/>
      <c r="AU331" s="800"/>
      <c r="AV331" s="796"/>
      <c r="AW331" s="800"/>
      <c r="AX331" s="796"/>
      <c r="AY331" s="800"/>
      <c r="AZ331" s="796"/>
      <c r="BA331" s="800"/>
      <c r="BB331" s="796"/>
      <c r="BC331" s="800"/>
      <c r="BD331" s="796"/>
      <c r="BE331" s="800"/>
      <c r="BF331" s="796"/>
      <c r="BG331" s="800"/>
      <c r="BH331" s="796"/>
      <c r="BI331" s="800"/>
      <c r="BJ331" s="799"/>
    </row>
    <row r="332" spans="1:62" ht="18" customHeight="1">
      <c r="Q332" s="160">
        <v>329</v>
      </c>
      <c r="R332" s="289">
        <f t="shared" si="9"/>
        <v>329</v>
      </c>
      <c r="T332" s="160">
        <v>329</v>
      </c>
      <c r="U332" s="798">
        <v>329</v>
      </c>
      <c r="V332" s="792"/>
      <c r="W332" s="796"/>
      <c r="X332" s="800"/>
      <c r="Y332" s="799"/>
      <c r="AK332" s="160">
        <v>329</v>
      </c>
      <c r="AL332" s="798"/>
      <c r="AM332" s="792"/>
      <c r="AN332" s="796"/>
      <c r="AO332" s="800"/>
      <c r="AP332" s="796"/>
      <c r="AQ332" s="800"/>
      <c r="AR332" s="796"/>
      <c r="AS332" s="800"/>
      <c r="AT332" s="796"/>
      <c r="AU332" s="800"/>
      <c r="AV332" s="796"/>
      <c r="AW332" s="800"/>
      <c r="AX332" s="796"/>
      <c r="AY332" s="800"/>
      <c r="AZ332" s="796"/>
      <c r="BA332" s="800"/>
      <c r="BB332" s="796"/>
      <c r="BC332" s="800"/>
      <c r="BD332" s="796"/>
      <c r="BE332" s="800"/>
      <c r="BF332" s="796"/>
      <c r="BG332" s="800"/>
      <c r="BH332" s="796"/>
      <c r="BI332" s="800"/>
      <c r="BJ332" s="799"/>
    </row>
    <row r="333" spans="1:62" ht="18" customHeight="1">
      <c r="Q333" s="160">
        <v>330</v>
      </c>
      <c r="R333" s="289">
        <f t="shared" si="9"/>
        <v>330</v>
      </c>
      <c r="T333" s="160">
        <v>330</v>
      </c>
      <c r="U333" s="798">
        <v>330</v>
      </c>
      <c r="V333" s="792"/>
      <c r="W333" s="796"/>
      <c r="X333" s="800"/>
      <c r="Y333" s="799"/>
      <c r="AK333" s="160">
        <v>330</v>
      </c>
      <c r="AL333" s="798"/>
      <c r="AM333" s="792"/>
      <c r="AN333" s="796"/>
      <c r="AO333" s="800"/>
      <c r="AP333" s="796"/>
      <c r="AQ333" s="800"/>
      <c r="AR333" s="796"/>
      <c r="AS333" s="800"/>
      <c r="AT333" s="796"/>
      <c r="AU333" s="800"/>
      <c r="AV333" s="796"/>
      <c r="AW333" s="800"/>
      <c r="AX333" s="796"/>
      <c r="AY333" s="800"/>
      <c r="AZ333" s="796"/>
      <c r="BA333" s="800"/>
      <c r="BB333" s="796"/>
      <c r="BC333" s="800"/>
      <c r="BD333" s="796"/>
      <c r="BE333" s="800"/>
      <c r="BF333" s="796"/>
      <c r="BG333" s="800"/>
      <c r="BH333" s="796"/>
      <c r="BI333" s="800"/>
      <c r="BJ333" s="799"/>
    </row>
    <row r="334" spans="1:62" ht="18" customHeight="1">
      <c r="Q334" s="160">
        <v>331</v>
      </c>
      <c r="R334" s="289">
        <f t="shared" si="9"/>
        <v>331</v>
      </c>
      <c r="T334" s="160">
        <v>331</v>
      </c>
      <c r="U334" s="798">
        <v>331</v>
      </c>
      <c r="V334" s="792"/>
      <c r="W334" s="796"/>
      <c r="X334" s="800"/>
      <c r="Y334" s="799"/>
      <c r="AK334" s="160">
        <v>331</v>
      </c>
      <c r="AL334" s="798"/>
      <c r="AM334" s="792"/>
      <c r="AN334" s="796"/>
      <c r="AO334" s="800"/>
      <c r="AP334" s="796"/>
      <c r="AQ334" s="800"/>
      <c r="AR334" s="796"/>
      <c r="AS334" s="800"/>
      <c r="AT334" s="796"/>
      <c r="AU334" s="800"/>
      <c r="AV334" s="796"/>
      <c r="AW334" s="800"/>
      <c r="AX334" s="796"/>
      <c r="AY334" s="800"/>
      <c r="AZ334" s="796"/>
      <c r="BA334" s="800"/>
      <c r="BB334" s="796"/>
      <c r="BC334" s="800"/>
      <c r="BD334" s="796"/>
      <c r="BE334" s="800"/>
      <c r="BF334" s="796"/>
      <c r="BG334" s="800"/>
      <c r="BH334" s="796"/>
      <c r="BI334" s="800"/>
      <c r="BJ334" s="799"/>
    </row>
    <row r="335" spans="1:62" ht="18" customHeight="1">
      <c r="Q335" s="160">
        <v>332</v>
      </c>
      <c r="R335" s="289">
        <f t="shared" si="9"/>
        <v>332</v>
      </c>
      <c r="T335" s="160">
        <v>332</v>
      </c>
      <c r="U335" s="798">
        <v>332</v>
      </c>
      <c r="V335" s="792"/>
      <c r="W335" s="796"/>
      <c r="X335" s="800"/>
      <c r="Y335" s="799"/>
      <c r="AK335" s="160">
        <v>332</v>
      </c>
      <c r="AL335" s="798"/>
      <c r="AM335" s="792"/>
      <c r="AN335" s="796"/>
      <c r="AO335" s="800"/>
      <c r="AP335" s="796"/>
      <c r="AQ335" s="800"/>
      <c r="AR335" s="796"/>
      <c r="AS335" s="800"/>
      <c r="AT335" s="796"/>
      <c r="AU335" s="800"/>
      <c r="AV335" s="796"/>
      <c r="AW335" s="800"/>
      <c r="AX335" s="796"/>
      <c r="AY335" s="800"/>
      <c r="AZ335" s="796"/>
      <c r="BA335" s="800"/>
      <c r="BB335" s="796"/>
      <c r="BC335" s="800"/>
      <c r="BD335" s="796"/>
      <c r="BE335" s="800"/>
      <c r="BF335" s="796"/>
      <c r="BG335" s="800"/>
      <c r="BH335" s="796"/>
      <c r="BI335" s="800"/>
      <c r="BJ335" s="799"/>
    </row>
    <row r="336" spans="1:62" ht="18" customHeight="1">
      <c r="Q336" s="160">
        <v>333</v>
      </c>
      <c r="R336" s="289">
        <f t="shared" si="9"/>
        <v>333</v>
      </c>
      <c r="T336" s="160">
        <v>333</v>
      </c>
      <c r="U336" s="798">
        <v>333</v>
      </c>
      <c r="V336" s="792"/>
      <c r="W336" s="796"/>
      <c r="X336" s="800"/>
      <c r="Y336" s="799"/>
      <c r="AK336" s="160">
        <v>333</v>
      </c>
      <c r="AL336" s="798"/>
      <c r="AM336" s="792"/>
      <c r="AN336" s="796"/>
      <c r="AO336" s="800"/>
      <c r="AP336" s="796"/>
      <c r="AQ336" s="800"/>
      <c r="AR336" s="796"/>
      <c r="AS336" s="800"/>
      <c r="AT336" s="796"/>
      <c r="AU336" s="800"/>
      <c r="AV336" s="796"/>
      <c r="AW336" s="800"/>
      <c r="AX336" s="796"/>
      <c r="AY336" s="800"/>
      <c r="AZ336" s="796"/>
      <c r="BA336" s="800"/>
      <c r="BB336" s="796"/>
      <c r="BC336" s="800"/>
      <c r="BD336" s="796"/>
      <c r="BE336" s="800"/>
      <c r="BF336" s="796"/>
      <c r="BG336" s="800"/>
      <c r="BH336" s="796"/>
      <c r="BI336" s="800"/>
      <c r="BJ336" s="799"/>
    </row>
    <row r="337" spans="1:62" ht="18" customHeight="1">
      <c r="Q337" s="160">
        <v>334</v>
      </c>
      <c r="R337" s="289">
        <f t="shared" si="9"/>
        <v>334</v>
      </c>
      <c r="T337" s="160">
        <v>334</v>
      </c>
      <c r="U337" s="798">
        <v>334</v>
      </c>
      <c r="V337" s="792"/>
      <c r="W337" s="796"/>
      <c r="X337" s="800"/>
      <c r="Y337" s="799"/>
      <c r="AK337" s="160">
        <v>334</v>
      </c>
      <c r="AL337" s="798"/>
      <c r="AM337" s="792"/>
      <c r="AN337" s="796"/>
      <c r="AO337" s="800"/>
      <c r="AP337" s="796"/>
      <c r="AQ337" s="800"/>
      <c r="AR337" s="796"/>
      <c r="AS337" s="800"/>
      <c r="AT337" s="796"/>
      <c r="AU337" s="800"/>
      <c r="AV337" s="796"/>
      <c r="AW337" s="800"/>
      <c r="AX337" s="796"/>
      <c r="AY337" s="800"/>
      <c r="AZ337" s="796"/>
      <c r="BA337" s="800"/>
      <c r="BB337" s="796"/>
      <c r="BC337" s="800"/>
      <c r="BD337" s="796"/>
      <c r="BE337" s="800"/>
      <c r="BF337" s="796"/>
      <c r="BG337" s="800"/>
      <c r="BH337" s="796"/>
      <c r="BI337" s="800"/>
      <c r="BJ337" s="799"/>
    </row>
    <row r="338" spans="1:62" ht="18" customHeight="1">
      <c r="Q338" s="160">
        <v>335</v>
      </c>
      <c r="R338" s="289">
        <f t="shared" si="9"/>
        <v>335</v>
      </c>
      <c r="T338" s="160">
        <v>335</v>
      </c>
      <c r="U338" s="798">
        <v>335</v>
      </c>
      <c r="V338" s="792"/>
      <c r="W338" s="796"/>
      <c r="X338" s="800"/>
      <c r="Y338" s="799"/>
      <c r="AK338" s="160">
        <v>335</v>
      </c>
      <c r="AL338" s="798"/>
      <c r="AM338" s="792"/>
      <c r="AN338" s="796"/>
      <c r="AO338" s="800"/>
      <c r="AP338" s="796"/>
      <c r="AQ338" s="800"/>
      <c r="AR338" s="796"/>
      <c r="AS338" s="800"/>
      <c r="AT338" s="796"/>
      <c r="AU338" s="800"/>
      <c r="AV338" s="796"/>
      <c r="AW338" s="800"/>
      <c r="AX338" s="796"/>
      <c r="AY338" s="800"/>
      <c r="AZ338" s="796"/>
      <c r="BA338" s="800"/>
      <c r="BB338" s="796"/>
      <c r="BC338" s="800"/>
      <c r="BD338" s="796"/>
      <c r="BE338" s="800"/>
      <c r="BF338" s="796"/>
      <c r="BG338" s="800"/>
      <c r="BH338" s="796"/>
      <c r="BI338" s="800"/>
      <c r="BJ338" s="799"/>
    </row>
    <row r="339" spans="1:62" ht="18" customHeight="1">
      <c r="Q339" s="160">
        <v>336</v>
      </c>
      <c r="R339" s="289">
        <f t="shared" si="9"/>
        <v>336</v>
      </c>
      <c r="T339" s="160">
        <v>336</v>
      </c>
      <c r="U339" s="798">
        <v>336</v>
      </c>
      <c r="V339" s="792"/>
      <c r="W339" s="796"/>
      <c r="X339" s="800"/>
      <c r="Y339" s="799"/>
      <c r="AK339" s="160">
        <v>336</v>
      </c>
      <c r="AL339" s="798"/>
      <c r="AM339" s="792"/>
      <c r="AN339" s="796"/>
      <c r="AO339" s="800"/>
      <c r="AP339" s="796"/>
      <c r="AQ339" s="800"/>
      <c r="AR339" s="796"/>
      <c r="AS339" s="800"/>
      <c r="AT339" s="796"/>
      <c r="AU339" s="800"/>
      <c r="AV339" s="796"/>
      <c r="AW339" s="800"/>
      <c r="AX339" s="796"/>
      <c r="AY339" s="800"/>
      <c r="AZ339" s="796"/>
      <c r="BA339" s="800"/>
      <c r="BB339" s="796"/>
      <c r="BC339" s="800"/>
      <c r="BD339" s="796"/>
      <c r="BE339" s="800"/>
      <c r="BF339" s="796"/>
      <c r="BG339" s="800"/>
      <c r="BH339" s="796"/>
      <c r="BI339" s="800"/>
      <c r="BJ339" s="799"/>
    </row>
    <row r="340" spans="1:62" ht="18" customHeight="1">
      <c r="Q340" s="160">
        <v>337</v>
      </c>
      <c r="R340" s="289">
        <f t="shared" si="9"/>
        <v>337</v>
      </c>
      <c r="T340" s="160">
        <v>337</v>
      </c>
      <c r="U340" s="798">
        <v>337</v>
      </c>
      <c r="V340" s="792"/>
      <c r="W340" s="796"/>
      <c r="X340" s="800"/>
      <c r="Y340" s="799"/>
      <c r="AK340" s="160">
        <v>337</v>
      </c>
      <c r="AL340" s="798"/>
      <c r="AM340" s="792"/>
      <c r="AN340" s="796"/>
      <c r="AO340" s="800"/>
      <c r="AP340" s="796"/>
      <c r="AQ340" s="800"/>
      <c r="AR340" s="796"/>
      <c r="AS340" s="800"/>
      <c r="AT340" s="796"/>
      <c r="AU340" s="800"/>
      <c r="AV340" s="796"/>
      <c r="AW340" s="800"/>
      <c r="AX340" s="796"/>
      <c r="AY340" s="800"/>
      <c r="AZ340" s="796"/>
      <c r="BA340" s="800"/>
      <c r="BB340" s="796"/>
      <c r="BC340" s="800"/>
      <c r="BD340" s="796"/>
      <c r="BE340" s="800"/>
      <c r="BF340" s="796"/>
      <c r="BG340" s="800"/>
      <c r="BH340" s="796"/>
      <c r="BI340" s="800"/>
      <c r="BJ340" s="799"/>
    </row>
    <row r="341" spans="1:62" ht="18" customHeight="1">
      <c r="Q341" s="160">
        <v>338</v>
      </c>
      <c r="R341" s="289">
        <f t="shared" si="9"/>
        <v>338</v>
      </c>
      <c r="T341" s="160">
        <v>338</v>
      </c>
      <c r="U341" s="798">
        <v>338</v>
      </c>
      <c r="V341" s="792"/>
      <c r="W341" s="796"/>
      <c r="X341" s="800"/>
      <c r="Y341" s="799"/>
      <c r="AK341" s="160">
        <v>338</v>
      </c>
      <c r="AL341" s="798"/>
      <c r="AM341" s="792"/>
      <c r="AN341" s="796"/>
      <c r="AO341" s="800"/>
      <c r="AP341" s="796"/>
      <c r="AQ341" s="800"/>
      <c r="AR341" s="796"/>
      <c r="AS341" s="800"/>
      <c r="AT341" s="796"/>
      <c r="AU341" s="800"/>
      <c r="AV341" s="796"/>
      <c r="AW341" s="800"/>
      <c r="AX341" s="796"/>
      <c r="AY341" s="800"/>
      <c r="AZ341" s="796"/>
      <c r="BA341" s="800"/>
      <c r="BB341" s="796"/>
      <c r="BC341" s="800"/>
      <c r="BD341" s="796"/>
      <c r="BE341" s="800"/>
      <c r="BF341" s="796"/>
      <c r="BG341" s="800"/>
      <c r="BH341" s="796"/>
      <c r="BI341" s="800"/>
      <c r="BJ341" s="799"/>
    </row>
    <row r="342" spans="1:62" ht="18" customHeight="1">
      <c r="Q342" s="160">
        <v>339</v>
      </c>
      <c r="R342" s="289">
        <f t="shared" si="9"/>
        <v>339</v>
      </c>
      <c r="T342" s="160">
        <v>339</v>
      </c>
      <c r="U342" s="798">
        <v>339</v>
      </c>
      <c r="V342" s="792"/>
      <c r="W342" s="796"/>
      <c r="X342" s="800"/>
      <c r="Y342" s="799"/>
      <c r="AK342" s="160">
        <v>339</v>
      </c>
      <c r="AL342" s="798"/>
      <c r="AM342" s="792"/>
      <c r="AN342" s="796"/>
      <c r="AO342" s="800"/>
      <c r="AP342" s="796"/>
      <c r="AQ342" s="800"/>
      <c r="AR342" s="796"/>
      <c r="AS342" s="800"/>
      <c r="AT342" s="796"/>
      <c r="AU342" s="800"/>
      <c r="AV342" s="796"/>
      <c r="AW342" s="800"/>
      <c r="AX342" s="796"/>
      <c r="AY342" s="800"/>
      <c r="AZ342" s="796"/>
      <c r="BA342" s="800"/>
      <c r="BB342" s="796"/>
      <c r="BC342" s="800"/>
      <c r="BD342" s="796"/>
      <c r="BE342" s="800"/>
      <c r="BF342" s="796"/>
      <c r="BG342" s="800"/>
      <c r="BH342" s="796"/>
      <c r="BI342" s="800"/>
      <c r="BJ342" s="799"/>
    </row>
    <row r="343" spans="1:62" ht="18" customHeight="1">
      <c r="Q343" s="160">
        <v>340</v>
      </c>
      <c r="R343" s="289">
        <f t="shared" si="9"/>
        <v>340</v>
      </c>
      <c r="T343" s="160">
        <v>340</v>
      </c>
      <c r="U343" s="798">
        <v>340</v>
      </c>
      <c r="V343" s="792"/>
      <c r="W343" s="796"/>
      <c r="X343" s="800"/>
      <c r="Y343" s="799"/>
      <c r="AK343" s="160">
        <v>340</v>
      </c>
      <c r="AL343" s="798"/>
      <c r="AM343" s="792"/>
      <c r="AN343" s="796"/>
      <c r="AO343" s="800"/>
      <c r="AP343" s="796"/>
      <c r="AQ343" s="800"/>
      <c r="AR343" s="796"/>
      <c r="AS343" s="800"/>
      <c r="AT343" s="796"/>
      <c r="AU343" s="800"/>
      <c r="AV343" s="796"/>
      <c r="AW343" s="800"/>
      <c r="AX343" s="796"/>
      <c r="AY343" s="800"/>
      <c r="AZ343" s="796"/>
      <c r="BA343" s="800"/>
      <c r="BB343" s="796"/>
      <c r="BC343" s="800"/>
      <c r="BD343" s="796"/>
      <c r="BE343" s="800"/>
      <c r="BF343" s="796"/>
      <c r="BG343" s="800"/>
      <c r="BH343" s="796"/>
      <c r="BI343" s="800"/>
      <c r="BJ343" s="799"/>
    </row>
    <row r="344" spans="1:62" ht="18" customHeight="1">
      <c r="Q344" s="160">
        <v>341</v>
      </c>
      <c r="R344" s="289">
        <f t="shared" si="9"/>
        <v>341</v>
      </c>
      <c r="T344" s="160">
        <v>341</v>
      </c>
      <c r="U344" s="798">
        <v>341</v>
      </c>
      <c r="V344" s="792"/>
      <c r="W344" s="796"/>
      <c r="X344" s="800"/>
      <c r="Y344" s="799"/>
      <c r="AK344" s="160">
        <v>341</v>
      </c>
      <c r="AL344" s="798"/>
      <c r="AM344" s="792"/>
      <c r="AN344" s="796"/>
      <c r="AO344" s="800"/>
      <c r="AP344" s="796"/>
      <c r="AQ344" s="800"/>
      <c r="AR344" s="796"/>
      <c r="AS344" s="800"/>
      <c r="AT344" s="796"/>
      <c r="AU344" s="800"/>
      <c r="AV344" s="796"/>
      <c r="AW344" s="800"/>
      <c r="AX344" s="796"/>
      <c r="AY344" s="800"/>
      <c r="AZ344" s="796"/>
      <c r="BA344" s="800"/>
      <c r="BB344" s="796"/>
      <c r="BC344" s="800"/>
      <c r="BD344" s="796"/>
      <c r="BE344" s="800"/>
      <c r="BF344" s="796"/>
      <c r="BG344" s="800"/>
      <c r="BH344" s="796"/>
      <c r="BI344" s="800"/>
      <c r="BJ344" s="799"/>
    </row>
    <row r="345" spans="1:62" ht="18" customHeight="1">
      <c r="Q345" s="160">
        <v>342</v>
      </c>
      <c r="R345" s="289">
        <f t="shared" si="9"/>
        <v>342</v>
      </c>
      <c r="T345" s="160">
        <v>342</v>
      </c>
      <c r="U345" s="798">
        <v>342</v>
      </c>
      <c r="V345" s="792"/>
      <c r="W345" s="796"/>
      <c r="X345" s="800"/>
      <c r="Y345" s="799"/>
      <c r="AK345" s="160">
        <v>342</v>
      </c>
      <c r="AL345" s="798"/>
      <c r="AM345" s="792"/>
      <c r="AN345" s="796"/>
      <c r="AO345" s="800"/>
      <c r="AP345" s="796"/>
      <c r="AQ345" s="800"/>
      <c r="AR345" s="796"/>
      <c r="AS345" s="800"/>
      <c r="AT345" s="796"/>
      <c r="AU345" s="800"/>
      <c r="AV345" s="796"/>
      <c r="AW345" s="800"/>
      <c r="AX345" s="796"/>
      <c r="AY345" s="800"/>
      <c r="AZ345" s="796"/>
      <c r="BA345" s="800"/>
      <c r="BB345" s="796"/>
      <c r="BC345" s="800"/>
      <c r="BD345" s="796"/>
      <c r="BE345" s="800"/>
      <c r="BF345" s="796"/>
      <c r="BG345" s="800"/>
      <c r="BH345" s="796"/>
      <c r="BI345" s="800"/>
      <c r="BJ345" s="799"/>
    </row>
    <row r="346" spans="1:62" ht="18" customHeight="1">
      <c r="Q346" s="160">
        <v>343</v>
      </c>
      <c r="R346" s="289">
        <f t="shared" si="9"/>
        <v>343</v>
      </c>
      <c r="T346" s="160">
        <v>343</v>
      </c>
      <c r="U346" s="798">
        <v>343</v>
      </c>
      <c r="V346" s="792"/>
      <c r="W346" s="796"/>
      <c r="X346" s="800"/>
      <c r="Y346" s="799"/>
      <c r="AK346" s="160">
        <v>343</v>
      </c>
      <c r="AL346" s="798"/>
      <c r="AM346" s="792"/>
      <c r="AN346" s="796"/>
      <c r="AO346" s="800"/>
      <c r="AP346" s="796"/>
      <c r="AQ346" s="800"/>
      <c r="AR346" s="796"/>
      <c r="AS346" s="800"/>
      <c r="AT346" s="796"/>
      <c r="AU346" s="800"/>
      <c r="AV346" s="796"/>
      <c r="AW346" s="800"/>
      <c r="AX346" s="796"/>
      <c r="AY346" s="800"/>
      <c r="AZ346" s="796"/>
      <c r="BA346" s="800"/>
      <c r="BB346" s="796"/>
      <c r="BC346" s="800"/>
      <c r="BD346" s="796"/>
      <c r="BE346" s="800"/>
      <c r="BF346" s="796"/>
      <c r="BG346" s="800"/>
      <c r="BH346" s="796"/>
      <c r="BI346" s="800"/>
      <c r="BJ346" s="799"/>
    </row>
    <row r="347" spans="1:62" ht="18" customHeight="1">
      <c r="Q347" s="160">
        <v>344</v>
      </c>
      <c r="R347" s="289">
        <f t="shared" si="9"/>
        <v>344</v>
      </c>
      <c r="T347" s="160">
        <v>344</v>
      </c>
      <c r="U347" s="798">
        <v>344</v>
      </c>
      <c r="V347" s="792"/>
      <c r="W347" s="796"/>
      <c r="X347" s="800"/>
      <c r="Y347" s="799"/>
      <c r="AK347" s="160">
        <v>344</v>
      </c>
      <c r="AL347" s="798"/>
      <c r="AM347" s="792"/>
      <c r="AN347" s="796"/>
      <c r="AO347" s="800"/>
      <c r="AP347" s="796"/>
      <c r="AQ347" s="800"/>
      <c r="AR347" s="796"/>
      <c r="AS347" s="800"/>
      <c r="AT347" s="796"/>
      <c r="AU347" s="800"/>
      <c r="AV347" s="796"/>
      <c r="AW347" s="800"/>
      <c r="AX347" s="796"/>
      <c r="AY347" s="800"/>
      <c r="AZ347" s="796"/>
      <c r="BA347" s="800"/>
      <c r="BB347" s="796"/>
      <c r="BC347" s="800"/>
      <c r="BD347" s="796"/>
      <c r="BE347" s="800"/>
      <c r="BF347" s="796"/>
      <c r="BG347" s="800"/>
      <c r="BH347" s="796"/>
      <c r="BI347" s="800"/>
      <c r="BJ347" s="799"/>
    </row>
    <row r="348" spans="1:62" ht="18" customHeight="1">
      <c r="Q348" s="160">
        <v>345</v>
      </c>
      <c r="R348" s="289">
        <f t="shared" si="9"/>
        <v>345</v>
      </c>
      <c r="T348" s="160">
        <v>345</v>
      </c>
      <c r="U348" s="798">
        <v>345</v>
      </c>
      <c r="V348" s="792"/>
      <c r="W348" s="796"/>
      <c r="X348" s="800"/>
      <c r="Y348" s="799"/>
      <c r="AK348" s="160">
        <v>345</v>
      </c>
      <c r="AL348" s="798"/>
      <c r="AM348" s="792"/>
      <c r="AN348" s="796"/>
      <c r="AO348" s="800"/>
      <c r="AP348" s="796"/>
      <c r="AQ348" s="800"/>
      <c r="AR348" s="796"/>
      <c r="AS348" s="800"/>
      <c r="AT348" s="796"/>
      <c r="AU348" s="800"/>
      <c r="AV348" s="796"/>
      <c r="AW348" s="800"/>
      <c r="AX348" s="796"/>
      <c r="AY348" s="800"/>
      <c r="AZ348" s="796"/>
      <c r="BA348" s="800"/>
      <c r="BB348" s="796"/>
      <c r="BC348" s="800"/>
      <c r="BD348" s="796"/>
      <c r="BE348" s="800"/>
      <c r="BF348" s="796"/>
      <c r="BG348" s="800"/>
      <c r="BH348" s="796"/>
      <c r="BI348" s="800"/>
      <c r="BJ348" s="799"/>
    </row>
    <row r="349" spans="1:62" ht="18" customHeight="1">
      <c r="Q349" s="160">
        <v>346</v>
      </c>
      <c r="R349" s="289">
        <f t="shared" si="9"/>
        <v>346</v>
      </c>
      <c r="T349" s="160">
        <v>346</v>
      </c>
      <c r="U349" s="798">
        <v>346</v>
      </c>
      <c r="V349" s="792"/>
      <c r="W349" s="796"/>
      <c r="X349" s="800"/>
      <c r="Y349" s="799"/>
      <c r="AK349" s="160">
        <v>346</v>
      </c>
      <c r="AL349" s="798"/>
      <c r="AM349" s="792"/>
      <c r="AN349" s="796"/>
      <c r="AO349" s="800"/>
      <c r="AP349" s="796"/>
      <c r="AQ349" s="800"/>
      <c r="AR349" s="796"/>
      <c r="AS349" s="800"/>
      <c r="AT349" s="796"/>
      <c r="AU349" s="800"/>
      <c r="AV349" s="796"/>
      <c r="AW349" s="800"/>
      <c r="AX349" s="796"/>
      <c r="AY349" s="800"/>
      <c r="AZ349" s="796"/>
      <c r="BA349" s="800"/>
      <c r="BB349" s="796"/>
      <c r="BC349" s="800"/>
      <c r="BD349" s="796"/>
      <c r="BE349" s="800"/>
      <c r="BF349" s="796"/>
      <c r="BG349" s="800"/>
      <c r="BH349" s="796"/>
      <c r="BI349" s="800"/>
      <c r="BJ349" s="799"/>
    </row>
    <row r="350" spans="1:62" ht="18" customHeight="1" thickBot="1">
      <c r="A350" s="8" t="s">
        <v>1331</v>
      </c>
      <c r="B350" s="8"/>
      <c r="C350"/>
      <c r="D350"/>
      <c r="E350"/>
      <c r="F350"/>
      <c r="G350"/>
      <c r="H350"/>
      <c r="I350" s="31"/>
      <c r="J350" s="8" t="s">
        <v>406</v>
      </c>
      <c r="K350" s="31"/>
      <c r="L350" s="31"/>
      <c r="M350" s="31"/>
      <c r="N350" s="31"/>
      <c r="O350" s="31"/>
      <c r="Q350" s="160">
        <v>347</v>
      </c>
      <c r="R350" s="289">
        <f t="shared" si="9"/>
        <v>347</v>
      </c>
      <c r="T350" s="160">
        <v>347</v>
      </c>
      <c r="U350" s="798">
        <v>347</v>
      </c>
      <c r="V350" s="792"/>
      <c r="W350" s="796"/>
      <c r="X350" s="800"/>
      <c r="Y350" s="799"/>
      <c r="AK350" s="160">
        <v>347</v>
      </c>
      <c r="AL350" s="798"/>
      <c r="AM350" s="792"/>
      <c r="AN350" s="796"/>
      <c r="AO350" s="800"/>
      <c r="AP350" s="796"/>
      <c r="AQ350" s="800"/>
      <c r="AR350" s="796"/>
      <c r="AS350" s="800"/>
      <c r="AT350" s="796"/>
      <c r="AU350" s="800"/>
      <c r="AV350" s="796"/>
      <c r="AW350" s="800"/>
      <c r="AX350" s="796"/>
      <c r="AY350" s="800"/>
      <c r="AZ350" s="796"/>
      <c r="BA350" s="800"/>
      <c r="BB350" s="796"/>
      <c r="BC350" s="800"/>
      <c r="BD350" s="796"/>
      <c r="BE350" s="800"/>
      <c r="BF350" s="796"/>
      <c r="BG350" s="800"/>
      <c r="BH350" s="796"/>
      <c r="BI350" s="800"/>
      <c r="BJ350" s="799"/>
    </row>
    <row r="351" spans="1:62" ht="18" customHeight="1" thickBot="1">
      <c r="A351" s="32" t="s">
        <v>71</v>
      </c>
      <c r="B351" s="33" t="s">
        <v>230</v>
      </c>
      <c r="C351"/>
      <c r="D351" s="32" t="s">
        <v>71</v>
      </c>
      <c r="E351" s="32" t="s">
        <v>454</v>
      </c>
      <c r="F351" s="9" t="s">
        <v>453</v>
      </c>
      <c r="G351" s="9" t="s">
        <v>455</v>
      </c>
      <c r="H351" s="33" t="s">
        <v>219</v>
      </c>
      <c r="I351" s="31"/>
      <c r="J351" s="32" t="s">
        <v>71</v>
      </c>
      <c r="K351" s="33" t="s">
        <v>218</v>
      </c>
      <c r="L351" s="34" t="s">
        <v>242</v>
      </c>
      <c r="M351" s="354" t="s">
        <v>243</v>
      </c>
      <c r="N351" s="35" t="s">
        <v>525</v>
      </c>
      <c r="O351" s="36" t="s">
        <v>244</v>
      </c>
      <c r="Q351" s="160">
        <v>348</v>
      </c>
      <c r="R351" s="289">
        <f t="shared" si="9"/>
        <v>348</v>
      </c>
      <c r="T351" s="160">
        <v>348</v>
      </c>
      <c r="U351" s="798">
        <v>348</v>
      </c>
      <c r="V351" s="792"/>
      <c r="W351" s="796"/>
      <c r="X351" s="800"/>
      <c r="Y351" s="799"/>
      <c r="AK351" s="160">
        <v>348</v>
      </c>
      <c r="AL351" s="798"/>
      <c r="AM351" s="792"/>
      <c r="AN351" s="796"/>
      <c r="AO351" s="800"/>
      <c r="AP351" s="796"/>
      <c r="AQ351" s="800"/>
      <c r="AR351" s="796"/>
      <c r="AS351" s="800"/>
      <c r="AT351" s="796"/>
      <c r="AU351" s="800"/>
      <c r="AV351" s="796"/>
      <c r="AW351" s="800"/>
      <c r="AX351" s="796"/>
      <c r="AY351" s="800"/>
      <c r="AZ351" s="796"/>
      <c r="BA351" s="800"/>
      <c r="BB351" s="796"/>
      <c r="BC351" s="800"/>
      <c r="BD351" s="796"/>
      <c r="BE351" s="800"/>
      <c r="BF351" s="796"/>
      <c r="BG351" s="800"/>
      <c r="BH351" s="796"/>
      <c r="BI351" s="800"/>
      <c r="BJ351" s="799"/>
    </row>
    <row r="352" spans="1:62" ht="18" customHeight="1">
      <c r="A352" s="157">
        <v>11</v>
      </c>
      <c r="B352" s="981"/>
      <c r="C352"/>
      <c r="D352" s="157">
        <v>11</v>
      </c>
      <c r="E352" s="295" t="s">
        <v>1270</v>
      </c>
      <c r="F352" s="291" t="s">
        <v>1290</v>
      </c>
      <c r="G352" s="291" t="s">
        <v>1291</v>
      </c>
      <c r="H352" s="296"/>
      <c r="I352" s="31"/>
      <c r="J352" s="157">
        <v>11</v>
      </c>
      <c r="K352" s="289" t="str">
        <f t="shared" ref="K352:K371" si="10">VLOOKUP(J352,引出物タイプ2,$E$19+1,FALSE)</f>
        <v>引ﾀｲﾌﾟ11</v>
      </c>
      <c r="L352" s="38"/>
      <c r="M352" s="355"/>
      <c r="N352" s="39"/>
      <c r="O352" s="40">
        <f>SUM(L352:M352)</f>
        <v>0</v>
      </c>
      <c r="Q352" s="160">
        <v>349</v>
      </c>
      <c r="R352" s="289">
        <f t="shared" si="9"/>
        <v>349</v>
      </c>
      <c r="T352" s="160">
        <v>349</v>
      </c>
      <c r="U352" s="798">
        <v>349</v>
      </c>
      <c r="V352" s="792"/>
      <c r="W352" s="796"/>
      <c r="X352" s="800"/>
      <c r="Y352" s="799"/>
      <c r="AK352" s="160">
        <v>349</v>
      </c>
      <c r="AL352" s="798"/>
      <c r="AM352" s="792"/>
      <c r="AN352" s="796"/>
      <c r="AO352" s="800"/>
      <c r="AP352" s="796"/>
      <c r="AQ352" s="800"/>
      <c r="AR352" s="796"/>
      <c r="AS352" s="800"/>
      <c r="AT352" s="796"/>
      <c r="AU352" s="800"/>
      <c r="AV352" s="796"/>
      <c r="AW352" s="800"/>
      <c r="AX352" s="796"/>
      <c r="AY352" s="800"/>
      <c r="AZ352" s="796"/>
      <c r="BA352" s="800"/>
      <c r="BB352" s="796"/>
      <c r="BC352" s="800"/>
      <c r="BD352" s="796"/>
      <c r="BE352" s="800"/>
      <c r="BF352" s="796"/>
      <c r="BG352" s="800"/>
      <c r="BH352" s="796"/>
      <c r="BI352" s="800"/>
      <c r="BJ352" s="799"/>
    </row>
    <row r="353" spans="1:62" ht="18" customHeight="1">
      <c r="A353" s="158">
        <v>12</v>
      </c>
      <c r="B353" s="982"/>
      <c r="C353"/>
      <c r="D353" s="158">
        <v>12</v>
      </c>
      <c r="E353" s="297" t="s">
        <v>1271</v>
      </c>
      <c r="F353" s="292" t="s">
        <v>1292</v>
      </c>
      <c r="G353" s="292" t="s">
        <v>1293</v>
      </c>
      <c r="H353" s="298"/>
      <c r="I353" s="31"/>
      <c r="J353" s="158">
        <v>12</v>
      </c>
      <c r="K353" s="301" t="str">
        <f t="shared" si="10"/>
        <v>引ﾀｲﾌﾟ12</v>
      </c>
      <c r="L353" s="41"/>
      <c r="M353" s="356"/>
      <c r="N353" s="42"/>
      <c r="O353" s="43">
        <f t="shared" ref="O353:O361" si="11">SUM(L353:M353)</f>
        <v>0</v>
      </c>
      <c r="Q353" s="160">
        <v>350</v>
      </c>
      <c r="R353" s="289">
        <f t="shared" si="9"/>
        <v>350</v>
      </c>
      <c r="T353" s="160">
        <v>350</v>
      </c>
      <c r="U353" s="798">
        <v>350</v>
      </c>
      <c r="V353" s="792"/>
      <c r="W353" s="796"/>
      <c r="X353" s="800"/>
      <c r="Y353" s="799"/>
      <c r="AK353" s="160">
        <v>350</v>
      </c>
      <c r="AL353" s="798"/>
      <c r="AM353" s="792"/>
      <c r="AN353" s="796"/>
      <c r="AO353" s="800"/>
      <c r="AP353" s="796"/>
      <c r="AQ353" s="800"/>
      <c r="AR353" s="796"/>
      <c r="AS353" s="800"/>
      <c r="AT353" s="796"/>
      <c r="AU353" s="800"/>
      <c r="AV353" s="796"/>
      <c r="AW353" s="800"/>
      <c r="AX353" s="796"/>
      <c r="AY353" s="800"/>
      <c r="AZ353" s="796"/>
      <c r="BA353" s="800"/>
      <c r="BB353" s="796"/>
      <c r="BC353" s="800"/>
      <c r="BD353" s="796"/>
      <c r="BE353" s="800"/>
      <c r="BF353" s="796"/>
      <c r="BG353" s="800"/>
      <c r="BH353" s="796"/>
      <c r="BI353" s="800"/>
      <c r="BJ353" s="799"/>
    </row>
    <row r="354" spans="1:62" ht="18" customHeight="1">
      <c r="A354" s="158">
        <v>13</v>
      </c>
      <c r="B354" s="982"/>
      <c r="C354"/>
      <c r="D354" s="158">
        <v>13</v>
      </c>
      <c r="E354" s="297" t="s">
        <v>1272</v>
      </c>
      <c r="F354" s="292" t="s">
        <v>1294</v>
      </c>
      <c r="G354" s="292" t="s">
        <v>1295</v>
      </c>
      <c r="H354" s="298"/>
      <c r="I354" s="31"/>
      <c r="J354" s="158">
        <v>13</v>
      </c>
      <c r="K354" s="301" t="str">
        <f t="shared" si="10"/>
        <v>引ﾀｲﾌﾟ13</v>
      </c>
      <c r="L354" s="41"/>
      <c r="M354" s="356"/>
      <c r="N354" s="42"/>
      <c r="O354" s="43">
        <f t="shared" si="11"/>
        <v>0</v>
      </c>
      <c r="Q354" s="160">
        <v>351</v>
      </c>
      <c r="R354" s="289">
        <f t="shared" si="9"/>
        <v>351</v>
      </c>
      <c r="T354" s="160">
        <v>351</v>
      </c>
      <c r="U354" s="798">
        <v>351</v>
      </c>
      <c r="V354" s="792"/>
      <c r="W354" s="796"/>
      <c r="X354" s="800"/>
      <c r="Y354" s="799"/>
      <c r="AK354" s="160">
        <v>351</v>
      </c>
      <c r="AL354" s="798"/>
      <c r="AM354" s="792"/>
      <c r="AN354" s="796"/>
      <c r="AO354" s="800"/>
      <c r="AP354" s="796"/>
      <c r="AQ354" s="800"/>
      <c r="AR354" s="796"/>
      <c r="AS354" s="800"/>
      <c r="AT354" s="796"/>
      <c r="AU354" s="800"/>
      <c r="AV354" s="796"/>
      <c r="AW354" s="800"/>
      <c r="AX354" s="796"/>
      <c r="AY354" s="800"/>
      <c r="AZ354" s="796"/>
      <c r="BA354" s="800"/>
      <c r="BB354" s="796"/>
      <c r="BC354" s="800"/>
      <c r="BD354" s="796"/>
      <c r="BE354" s="800"/>
      <c r="BF354" s="796"/>
      <c r="BG354" s="800"/>
      <c r="BH354" s="796"/>
      <c r="BI354" s="800"/>
      <c r="BJ354" s="799"/>
    </row>
    <row r="355" spans="1:62" ht="18" customHeight="1">
      <c r="A355" s="158">
        <v>14</v>
      </c>
      <c r="B355" s="982"/>
      <c r="C355"/>
      <c r="D355" s="158">
        <v>14</v>
      </c>
      <c r="E355" s="297" t="s">
        <v>1273</v>
      </c>
      <c r="F355" s="292" t="s">
        <v>1296</v>
      </c>
      <c r="G355" s="292" t="s">
        <v>1297</v>
      </c>
      <c r="H355" s="298"/>
      <c r="I355" s="31"/>
      <c r="J355" s="158">
        <v>14</v>
      </c>
      <c r="K355" s="301" t="str">
        <f t="shared" si="10"/>
        <v>引ﾀｲﾌﾟ14</v>
      </c>
      <c r="L355" s="41"/>
      <c r="M355" s="356"/>
      <c r="N355" s="42"/>
      <c r="O355" s="43">
        <f t="shared" si="11"/>
        <v>0</v>
      </c>
      <c r="Q355" s="160">
        <v>352</v>
      </c>
      <c r="R355" s="289">
        <f t="shared" si="9"/>
        <v>352</v>
      </c>
      <c r="T355" s="160">
        <v>352</v>
      </c>
      <c r="U355" s="798">
        <v>352</v>
      </c>
      <c r="V355" s="792"/>
      <c r="W355" s="796"/>
      <c r="X355" s="800"/>
      <c r="Y355" s="799"/>
      <c r="AK355" s="160">
        <v>352</v>
      </c>
      <c r="AL355" s="798"/>
      <c r="AM355" s="792"/>
      <c r="AN355" s="796"/>
      <c r="AO355" s="800"/>
      <c r="AP355" s="796"/>
      <c r="AQ355" s="800"/>
      <c r="AR355" s="796"/>
      <c r="AS355" s="800"/>
      <c r="AT355" s="796"/>
      <c r="AU355" s="800"/>
      <c r="AV355" s="796"/>
      <c r="AW355" s="800"/>
      <c r="AX355" s="796"/>
      <c r="AY355" s="800"/>
      <c r="AZ355" s="796"/>
      <c r="BA355" s="800"/>
      <c r="BB355" s="796"/>
      <c r="BC355" s="800"/>
      <c r="BD355" s="796"/>
      <c r="BE355" s="800"/>
      <c r="BF355" s="796"/>
      <c r="BG355" s="800"/>
      <c r="BH355" s="796"/>
      <c r="BI355" s="800"/>
      <c r="BJ355" s="799"/>
    </row>
    <row r="356" spans="1:62" ht="18" customHeight="1">
      <c r="A356" s="158">
        <v>15</v>
      </c>
      <c r="B356" s="982"/>
      <c r="C356"/>
      <c r="D356" s="158">
        <v>15</v>
      </c>
      <c r="E356" s="297" t="s">
        <v>1274</v>
      </c>
      <c r="F356" s="292" t="s">
        <v>1298</v>
      </c>
      <c r="G356" s="292" t="s">
        <v>1299</v>
      </c>
      <c r="H356" s="298"/>
      <c r="I356" s="31"/>
      <c r="J356" s="158">
        <v>15</v>
      </c>
      <c r="K356" s="301" t="str">
        <f t="shared" si="10"/>
        <v>引ﾀｲﾌﾟ15</v>
      </c>
      <c r="L356" s="41"/>
      <c r="M356" s="356"/>
      <c r="N356" s="42"/>
      <c r="O356" s="43">
        <f t="shared" si="11"/>
        <v>0</v>
      </c>
      <c r="Q356" s="160">
        <v>353</v>
      </c>
      <c r="R356" s="289">
        <f t="shared" si="9"/>
        <v>353</v>
      </c>
      <c r="T356" s="160">
        <v>353</v>
      </c>
      <c r="U356" s="798">
        <v>353</v>
      </c>
      <c r="V356" s="792"/>
      <c r="W356" s="796"/>
      <c r="X356" s="800"/>
      <c r="Y356" s="799"/>
      <c r="AK356" s="160">
        <v>353</v>
      </c>
      <c r="AL356" s="798"/>
      <c r="AM356" s="792"/>
      <c r="AN356" s="796"/>
      <c r="AO356" s="800"/>
      <c r="AP356" s="796"/>
      <c r="AQ356" s="800"/>
      <c r="AR356" s="796"/>
      <c r="AS356" s="800"/>
      <c r="AT356" s="796"/>
      <c r="AU356" s="800"/>
      <c r="AV356" s="796"/>
      <c r="AW356" s="800"/>
      <c r="AX356" s="796"/>
      <c r="AY356" s="800"/>
      <c r="AZ356" s="796"/>
      <c r="BA356" s="800"/>
      <c r="BB356" s="796"/>
      <c r="BC356" s="800"/>
      <c r="BD356" s="796"/>
      <c r="BE356" s="800"/>
      <c r="BF356" s="796"/>
      <c r="BG356" s="800"/>
      <c r="BH356" s="796"/>
      <c r="BI356" s="800"/>
      <c r="BJ356" s="799"/>
    </row>
    <row r="357" spans="1:62" ht="18" customHeight="1">
      <c r="A357" s="158">
        <v>16</v>
      </c>
      <c r="B357" s="982"/>
      <c r="C357"/>
      <c r="D357" s="158">
        <v>16</v>
      </c>
      <c r="E357" s="297" t="s">
        <v>1275</v>
      </c>
      <c r="F357" s="292" t="s">
        <v>1300</v>
      </c>
      <c r="G357" s="292" t="s">
        <v>1301</v>
      </c>
      <c r="H357" s="298"/>
      <c r="I357" s="31"/>
      <c r="J357" s="158">
        <v>16</v>
      </c>
      <c r="K357" s="301" t="str">
        <f t="shared" si="10"/>
        <v>引ﾀｲﾌﾟ16</v>
      </c>
      <c r="L357" s="41"/>
      <c r="M357" s="356"/>
      <c r="N357" s="42"/>
      <c r="O357" s="43">
        <f t="shared" si="11"/>
        <v>0</v>
      </c>
      <c r="Q357" s="160">
        <v>354</v>
      </c>
      <c r="R357" s="289">
        <f t="shared" si="9"/>
        <v>354</v>
      </c>
      <c r="T357" s="160">
        <v>354</v>
      </c>
      <c r="U357" s="798">
        <v>354</v>
      </c>
      <c r="V357" s="792"/>
      <c r="W357" s="796"/>
      <c r="X357" s="800"/>
      <c r="Y357" s="799"/>
      <c r="AK357" s="160">
        <v>354</v>
      </c>
      <c r="AL357" s="798"/>
      <c r="AM357" s="792"/>
      <c r="AN357" s="796"/>
      <c r="AO357" s="800"/>
      <c r="AP357" s="796"/>
      <c r="AQ357" s="800"/>
      <c r="AR357" s="796"/>
      <c r="AS357" s="800"/>
      <c r="AT357" s="796"/>
      <c r="AU357" s="800"/>
      <c r="AV357" s="796"/>
      <c r="AW357" s="800"/>
      <c r="AX357" s="796"/>
      <c r="AY357" s="800"/>
      <c r="AZ357" s="796"/>
      <c r="BA357" s="800"/>
      <c r="BB357" s="796"/>
      <c r="BC357" s="800"/>
      <c r="BD357" s="796"/>
      <c r="BE357" s="800"/>
      <c r="BF357" s="796"/>
      <c r="BG357" s="800"/>
      <c r="BH357" s="796"/>
      <c r="BI357" s="800"/>
      <c r="BJ357" s="799"/>
    </row>
    <row r="358" spans="1:62" ht="18" customHeight="1">
      <c r="A358" s="158">
        <v>17</v>
      </c>
      <c r="B358" s="982"/>
      <c r="D358" s="158">
        <v>17</v>
      </c>
      <c r="E358" s="297" t="s">
        <v>1276</v>
      </c>
      <c r="F358" s="292" t="s">
        <v>1302</v>
      </c>
      <c r="G358" s="292" t="s">
        <v>1303</v>
      </c>
      <c r="H358" s="298"/>
      <c r="I358" s="31"/>
      <c r="J358" s="158">
        <v>17</v>
      </c>
      <c r="K358" s="301" t="str">
        <f t="shared" si="10"/>
        <v>引ﾀｲﾌﾟ17</v>
      </c>
      <c r="L358" s="41"/>
      <c r="M358" s="356"/>
      <c r="N358" s="42"/>
      <c r="O358" s="43">
        <f t="shared" si="11"/>
        <v>0</v>
      </c>
      <c r="Q358" s="160">
        <v>355</v>
      </c>
      <c r="R358" s="289">
        <f t="shared" si="9"/>
        <v>355</v>
      </c>
      <c r="T358" s="160">
        <v>355</v>
      </c>
      <c r="U358" s="798">
        <v>355</v>
      </c>
      <c r="V358" s="792"/>
      <c r="W358" s="796"/>
      <c r="X358" s="800"/>
      <c r="Y358" s="799"/>
      <c r="AK358" s="160">
        <v>355</v>
      </c>
      <c r="AL358" s="798"/>
      <c r="AM358" s="792"/>
      <c r="AN358" s="796"/>
      <c r="AO358" s="800"/>
      <c r="AP358" s="796"/>
      <c r="AQ358" s="800"/>
      <c r="AR358" s="796"/>
      <c r="AS358" s="800"/>
      <c r="AT358" s="796"/>
      <c r="AU358" s="800"/>
      <c r="AV358" s="796"/>
      <c r="AW358" s="800"/>
      <c r="AX358" s="796"/>
      <c r="AY358" s="800"/>
      <c r="AZ358" s="796"/>
      <c r="BA358" s="800"/>
      <c r="BB358" s="796"/>
      <c r="BC358" s="800"/>
      <c r="BD358" s="796"/>
      <c r="BE358" s="800"/>
      <c r="BF358" s="796"/>
      <c r="BG358" s="800"/>
      <c r="BH358" s="796"/>
      <c r="BI358" s="800"/>
      <c r="BJ358" s="799"/>
    </row>
    <row r="359" spans="1:62" ht="18" customHeight="1">
      <c r="A359" s="158">
        <v>18</v>
      </c>
      <c r="B359" s="982"/>
      <c r="D359" s="158">
        <v>18</v>
      </c>
      <c r="E359" s="297" t="s">
        <v>1277</v>
      </c>
      <c r="F359" s="292" t="s">
        <v>1304</v>
      </c>
      <c r="G359" s="292" t="s">
        <v>1305</v>
      </c>
      <c r="H359" s="298"/>
      <c r="I359" s="31"/>
      <c r="J359" s="158">
        <v>18</v>
      </c>
      <c r="K359" s="301" t="str">
        <f t="shared" si="10"/>
        <v>引ﾀｲﾌﾟ18</v>
      </c>
      <c r="L359" s="41"/>
      <c r="M359" s="356"/>
      <c r="N359" s="42"/>
      <c r="O359" s="43">
        <f t="shared" si="11"/>
        <v>0</v>
      </c>
      <c r="Q359" s="160">
        <v>356</v>
      </c>
      <c r="R359" s="289">
        <f t="shared" si="9"/>
        <v>356</v>
      </c>
      <c r="T359" s="160">
        <v>356</v>
      </c>
      <c r="U359" s="798">
        <v>356</v>
      </c>
      <c r="V359" s="792"/>
      <c r="W359" s="796"/>
      <c r="X359" s="800"/>
      <c r="Y359" s="799"/>
      <c r="AK359" s="160">
        <v>356</v>
      </c>
      <c r="AL359" s="798"/>
      <c r="AM359" s="792"/>
      <c r="AN359" s="796"/>
      <c r="AO359" s="800"/>
      <c r="AP359" s="796"/>
      <c r="AQ359" s="800"/>
      <c r="AR359" s="796"/>
      <c r="AS359" s="800"/>
      <c r="AT359" s="796"/>
      <c r="AU359" s="800"/>
      <c r="AV359" s="796"/>
      <c r="AW359" s="800"/>
      <c r="AX359" s="796"/>
      <c r="AY359" s="800"/>
      <c r="AZ359" s="796"/>
      <c r="BA359" s="800"/>
      <c r="BB359" s="796"/>
      <c r="BC359" s="800"/>
      <c r="BD359" s="796"/>
      <c r="BE359" s="800"/>
      <c r="BF359" s="796"/>
      <c r="BG359" s="800"/>
      <c r="BH359" s="796"/>
      <c r="BI359" s="800"/>
      <c r="BJ359" s="799"/>
    </row>
    <row r="360" spans="1:62" ht="18" customHeight="1">
      <c r="A360" s="158">
        <v>19</v>
      </c>
      <c r="B360" s="982"/>
      <c r="D360" s="158">
        <v>19</v>
      </c>
      <c r="E360" s="297" t="s">
        <v>1278</v>
      </c>
      <c r="F360" s="292" t="s">
        <v>1306</v>
      </c>
      <c r="G360" s="292" t="s">
        <v>1307</v>
      </c>
      <c r="H360" s="298"/>
      <c r="I360" s="31"/>
      <c r="J360" s="158">
        <v>19</v>
      </c>
      <c r="K360" s="301" t="str">
        <f t="shared" si="10"/>
        <v>引ﾀｲﾌﾟ19</v>
      </c>
      <c r="L360" s="41"/>
      <c r="M360" s="356"/>
      <c r="N360" s="42"/>
      <c r="O360" s="43">
        <f t="shared" si="11"/>
        <v>0</v>
      </c>
      <c r="Q360" s="160">
        <v>357</v>
      </c>
      <c r="R360" s="289">
        <f t="shared" si="9"/>
        <v>357</v>
      </c>
      <c r="T360" s="160">
        <v>357</v>
      </c>
      <c r="U360" s="798">
        <v>357</v>
      </c>
      <c r="V360" s="792"/>
      <c r="W360" s="796"/>
      <c r="X360" s="800"/>
      <c r="Y360" s="799"/>
      <c r="AK360" s="160">
        <v>357</v>
      </c>
      <c r="AL360" s="798"/>
      <c r="AM360" s="792"/>
      <c r="AN360" s="796"/>
      <c r="AO360" s="800"/>
      <c r="AP360" s="796"/>
      <c r="AQ360" s="800"/>
      <c r="AR360" s="796"/>
      <c r="AS360" s="800"/>
      <c r="AT360" s="796"/>
      <c r="AU360" s="800"/>
      <c r="AV360" s="796"/>
      <c r="AW360" s="800"/>
      <c r="AX360" s="796"/>
      <c r="AY360" s="800"/>
      <c r="AZ360" s="796"/>
      <c r="BA360" s="800"/>
      <c r="BB360" s="796"/>
      <c r="BC360" s="800"/>
      <c r="BD360" s="796"/>
      <c r="BE360" s="800"/>
      <c r="BF360" s="796"/>
      <c r="BG360" s="800"/>
      <c r="BH360" s="796"/>
      <c r="BI360" s="800"/>
      <c r="BJ360" s="799"/>
    </row>
    <row r="361" spans="1:62" ht="18" customHeight="1">
      <c r="A361" s="158">
        <v>20</v>
      </c>
      <c r="B361" s="982"/>
      <c r="D361" s="158">
        <v>20</v>
      </c>
      <c r="E361" s="297" t="s">
        <v>1279</v>
      </c>
      <c r="F361" s="292" t="s">
        <v>1308</v>
      </c>
      <c r="G361" s="292" t="s">
        <v>1309</v>
      </c>
      <c r="H361" s="298"/>
      <c r="I361" s="31"/>
      <c r="J361" s="158">
        <v>20</v>
      </c>
      <c r="K361" s="301" t="str">
        <f t="shared" si="10"/>
        <v>引ﾀｲﾌﾟ20</v>
      </c>
      <c r="L361" s="41"/>
      <c r="M361" s="356"/>
      <c r="N361" s="42"/>
      <c r="O361" s="43">
        <f t="shared" si="11"/>
        <v>0</v>
      </c>
      <c r="Q361" s="160">
        <v>358</v>
      </c>
      <c r="R361" s="289">
        <f t="shared" si="9"/>
        <v>358</v>
      </c>
      <c r="T361" s="160">
        <v>358</v>
      </c>
      <c r="U361" s="798">
        <v>358</v>
      </c>
      <c r="V361" s="792"/>
      <c r="W361" s="796"/>
      <c r="X361" s="800"/>
      <c r="Y361" s="799"/>
      <c r="AK361" s="160">
        <v>358</v>
      </c>
      <c r="AL361" s="798"/>
      <c r="AM361" s="792"/>
      <c r="AN361" s="796"/>
      <c r="AO361" s="800"/>
      <c r="AP361" s="796"/>
      <c r="AQ361" s="800"/>
      <c r="AR361" s="796"/>
      <c r="AS361" s="800"/>
      <c r="AT361" s="796"/>
      <c r="AU361" s="800"/>
      <c r="AV361" s="796"/>
      <c r="AW361" s="800"/>
      <c r="AX361" s="796"/>
      <c r="AY361" s="800"/>
      <c r="AZ361" s="796"/>
      <c r="BA361" s="800"/>
      <c r="BB361" s="796"/>
      <c r="BC361" s="800"/>
      <c r="BD361" s="796"/>
      <c r="BE361" s="800"/>
      <c r="BF361" s="796"/>
      <c r="BG361" s="800"/>
      <c r="BH361" s="796"/>
      <c r="BI361" s="800"/>
      <c r="BJ361" s="799"/>
    </row>
    <row r="362" spans="1:62" ht="18" customHeight="1">
      <c r="A362" s="158">
        <v>21</v>
      </c>
      <c r="B362" s="982"/>
      <c r="D362" s="158">
        <v>21</v>
      </c>
      <c r="E362" s="297" t="s">
        <v>1280</v>
      </c>
      <c r="F362" s="292" t="s">
        <v>1310</v>
      </c>
      <c r="G362" s="292" t="s">
        <v>1311</v>
      </c>
      <c r="H362" s="298"/>
      <c r="I362" s="31"/>
      <c r="J362" s="158">
        <v>21</v>
      </c>
      <c r="K362" s="301" t="str">
        <f t="shared" si="10"/>
        <v>引ﾀｲﾌﾟ21</v>
      </c>
      <c r="L362" s="41"/>
      <c r="M362" s="356"/>
      <c r="N362" s="42"/>
      <c r="O362" s="43">
        <f t="shared" ref="O362:O370" si="12">SUM(L362:M362)</f>
        <v>0</v>
      </c>
      <c r="Q362" s="160">
        <v>359</v>
      </c>
      <c r="R362" s="289">
        <f t="shared" si="9"/>
        <v>359</v>
      </c>
      <c r="T362" s="160">
        <v>359</v>
      </c>
      <c r="U362" s="798">
        <v>359</v>
      </c>
      <c r="V362" s="792"/>
      <c r="W362" s="796"/>
      <c r="X362" s="800"/>
      <c r="Y362" s="799"/>
      <c r="AK362" s="160">
        <v>359</v>
      </c>
      <c r="AL362" s="798"/>
      <c r="AM362" s="792"/>
      <c r="AN362" s="796"/>
      <c r="AO362" s="800"/>
      <c r="AP362" s="796"/>
      <c r="AQ362" s="800"/>
      <c r="AR362" s="796"/>
      <c r="AS362" s="800"/>
      <c r="AT362" s="796"/>
      <c r="AU362" s="800"/>
      <c r="AV362" s="796"/>
      <c r="AW362" s="800"/>
      <c r="AX362" s="796"/>
      <c r="AY362" s="800"/>
      <c r="AZ362" s="796"/>
      <c r="BA362" s="800"/>
      <c r="BB362" s="796"/>
      <c r="BC362" s="800"/>
      <c r="BD362" s="796"/>
      <c r="BE362" s="800"/>
      <c r="BF362" s="796"/>
      <c r="BG362" s="800"/>
      <c r="BH362" s="796"/>
      <c r="BI362" s="800"/>
      <c r="BJ362" s="799"/>
    </row>
    <row r="363" spans="1:62" ht="18" customHeight="1">
      <c r="A363" s="158">
        <v>22</v>
      </c>
      <c r="B363" s="982"/>
      <c r="D363" s="158">
        <v>22</v>
      </c>
      <c r="E363" s="297" t="s">
        <v>1281</v>
      </c>
      <c r="F363" s="292" t="s">
        <v>1312</v>
      </c>
      <c r="G363" s="292" t="s">
        <v>1313</v>
      </c>
      <c r="H363" s="298"/>
      <c r="I363" s="31"/>
      <c r="J363" s="158">
        <v>22</v>
      </c>
      <c r="K363" s="301" t="str">
        <f t="shared" si="10"/>
        <v>引ﾀｲﾌﾟ22</v>
      </c>
      <c r="L363" s="41"/>
      <c r="M363" s="356"/>
      <c r="N363" s="42"/>
      <c r="O363" s="43">
        <f t="shared" si="12"/>
        <v>0</v>
      </c>
      <c r="Q363" s="160">
        <v>360</v>
      </c>
      <c r="R363" s="289">
        <f t="shared" si="9"/>
        <v>360</v>
      </c>
      <c r="T363" s="160">
        <v>360</v>
      </c>
      <c r="U363" s="798">
        <v>360</v>
      </c>
      <c r="V363" s="792"/>
      <c r="W363" s="796"/>
      <c r="X363" s="800"/>
      <c r="Y363" s="799"/>
      <c r="AK363" s="160">
        <v>360</v>
      </c>
      <c r="AL363" s="798"/>
      <c r="AM363" s="792"/>
      <c r="AN363" s="796"/>
      <c r="AO363" s="800"/>
      <c r="AP363" s="796"/>
      <c r="AQ363" s="800"/>
      <c r="AR363" s="796"/>
      <c r="AS363" s="800"/>
      <c r="AT363" s="796"/>
      <c r="AU363" s="800"/>
      <c r="AV363" s="796"/>
      <c r="AW363" s="800"/>
      <c r="AX363" s="796"/>
      <c r="AY363" s="800"/>
      <c r="AZ363" s="796"/>
      <c r="BA363" s="800"/>
      <c r="BB363" s="796"/>
      <c r="BC363" s="800"/>
      <c r="BD363" s="796"/>
      <c r="BE363" s="800"/>
      <c r="BF363" s="796"/>
      <c r="BG363" s="800"/>
      <c r="BH363" s="796"/>
      <c r="BI363" s="800"/>
      <c r="BJ363" s="799"/>
    </row>
    <row r="364" spans="1:62" ht="18" customHeight="1">
      <c r="A364" s="158">
        <v>23</v>
      </c>
      <c r="B364" s="982"/>
      <c r="D364" s="158">
        <v>23</v>
      </c>
      <c r="E364" s="297" t="s">
        <v>1282</v>
      </c>
      <c r="F364" s="292" t="s">
        <v>1314</v>
      </c>
      <c r="G364" s="292" t="s">
        <v>1315</v>
      </c>
      <c r="H364" s="298"/>
      <c r="I364" s="31"/>
      <c r="J364" s="158">
        <v>23</v>
      </c>
      <c r="K364" s="301" t="str">
        <f t="shared" si="10"/>
        <v>引ﾀｲﾌﾟ23</v>
      </c>
      <c r="L364" s="41"/>
      <c r="M364" s="356"/>
      <c r="N364" s="42"/>
      <c r="O364" s="43">
        <f t="shared" si="12"/>
        <v>0</v>
      </c>
      <c r="Q364" s="160">
        <v>361</v>
      </c>
      <c r="R364" s="289">
        <f t="shared" si="9"/>
        <v>361</v>
      </c>
      <c r="T364" s="160">
        <v>361</v>
      </c>
      <c r="U364" s="798">
        <v>361</v>
      </c>
      <c r="V364" s="792"/>
      <c r="W364" s="796"/>
      <c r="X364" s="800"/>
      <c r="Y364" s="799"/>
      <c r="AK364" s="160">
        <v>361</v>
      </c>
      <c r="AL364" s="798"/>
      <c r="AM364" s="792"/>
      <c r="AN364" s="796"/>
      <c r="AO364" s="800"/>
      <c r="AP364" s="796"/>
      <c r="AQ364" s="800"/>
      <c r="AR364" s="796"/>
      <c r="AS364" s="800"/>
      <c r="AT364" s="796"/>
      <c r="AU364" s="800"/>
      <c r="AV364" s="796"/>
      <c r="AW364" s="800"/>
      <c r="AX364" s="796"/>
      <c r="AY364" s="800"/>
      <c r="AZ364" s="796"/>
      <c r="BA364" s="800"/>
      <c r="BB364" s="796"/>
      <c r="BC364" s="800"/>
      <c r="BD364" s="796"/>
      <c r="BE364" s="800"/>
      <c r="BF364" s="796"/>
      <c r="BG364" s="800"/>
      <c r="BH364" s="796"/>
      <c r="BI364" s="800"/>
      <c r="BJ364" s="799"/>
    </row>
    <row r="365" spans="1:62" ht="18" customHeight="1">
      <c r="A365" s="158">
        <v>24</v>
      </c>
      <c r="B365" s="982"/>
      <c r="D365" s="158">
        <v>24</v>
      </c>
      <c r="E365" s="297" t="s">
        <v>1283</v>
      </c>
      <c r="F365" s="292" t="s">
        <v>1316</v>
      </c>
      <c r="G365" s="292" t="s">
        <v>1317</v>
      </c>
      <c r="H365" s="298"/>
      <c r="I365" s="31"/>
      <c r="J365" s="158">
        <v>24</v>
      </c>
      <c r="K365" s="301" t="str">
        <f t="shared" si="10"/>
        <v>引ﾀｲﾌﾟ24</v>
      </c>
      <c r="L365" s="41"/>
      <c r="M365" s="356"/>
      <c r="N365" s="42"/>
      <c r="O365" s="43">
        <f t="shared" si="12"/>
        <v>0</v>
      </c>
      <c r="Q365" s="160">
        <v>362</v>
      </c>
      <c r="R365" s="289">
        <f t="shared" si="9"/>
        <v>362</v>
      </c>
      <c r="T365" s="160">
        <v>362</v>
      </c>
      <c r="U365" s="798">
        <v>362</v>
      </c>
      <c r="V365" s="792"/>
      <c r="W365" s="796"/>
      <c r="X365" s="800"/>
      <c r="Y365" s="799"/>
      <c r="AK365" s="160">
        <v>362</v>
      </c>
      <c r="AL365" s="798"/>
      <c r="AM365" s="792"/>
      <c r="AN365" s="796"/>
      <c r="AO365" s="800"/>
      <c r="AP365" s="796"/>
      <c r="AQ365" s="800"/>
      <c r="AR365" s="796"/>
      <c r="AS365" s="800"/>
      <c r="AT365" s="796"/>
      <c r="AU365" s="800"/>
      <c r="AV365" s="796"/>
      <c r="AW365" s="800"/>
      <c r="AX365" s="796"/>
      <c r="AY365" s="800"/>
      <c r="AZ365" s="796"/>
      <c r="BA365" s="800"/>
      <c r="BB365" s="796"/>
      <c r="BC365" s="800"/>
      <c r="BD365" s="796"/>
      <c r="BE365" s="800"/>
      <c r="BF365" s="796"/>
      <c r="BG365" s="800"/>
      <c r="BH365" s="796"/>
      <c r="BI365" s="800"/>
      <c r="BJ365" s="799"/>
    </row>
    <row r="366" spans="1:62" ht="18" customHeight="1">
      <c r="A366" s="158">
        <v>25</v>
      </c>
      <c r="B366" s="982"/>
      <c r="D366" s="158">
        <v>25</v>
      </c>
      <c r="E366" s="297" t="s">
        <v>1284</v>
      </c>
      <c r="F366" s="292" t="s">
        <v>1318</v>
      </c>
      <c r="G366" s="292" t="s">
        <v>1319</v>
      </c>
      <c r="H366" s="298"/>
      <c r="I366" s="31"/>
      <c r="J366" s="158">
        <v>25</v>
      </c>
      <c r="K366" s="301" t="str">
        <f t="shared" si="10"/>
        <v>引ﾀｲﾌﾟ25</v>
      </c>
      <c r="L366" s="41"/>
      <c r="M366" s="356"/>
      <c r="N366" s="42"/>
      <c r="O366" s="43">
        <f t="shared" si="12"/>
        <v>0</v>
      </c>
      <c r="Q366" s="160">
        <v>363</v>
      </c>
      <c r="R366" s="289">
        <f t="shared" si="9"/>
        <v>363</v>
      </c>
      <c r="T366" s="160">
        <v>363</v>
      </c>
      <c r="U366" s="798">
        <v>363</v>
      </c>
      <c r="V366" s="792"/>
      <c r="W366" s="796"/>
      <c r="X366" s="800"/>
      <c r="Y366" s="799"/>
      <c r="AK366" s="160">
        <v>363</v>
      </c>
      <c r="AL366" s="798"/>
      <c r="AM366" s="792"/>
      <c r="AN366" s="796"/>
      <c r="AO366" s="800"/>
      <c r="AP366" s="796"/>
      <c r="AQ366" s="800"/>
      <c r="AR366" s="796"/>
      <c r="AS366" s="800"/>
      <c r="AT366" s="796"/>
      <c r="AU366" s="800"/>
      <c r="AV366" s="796"/>
      <c r="AW366" s="800"/>
      <c r="AX366" s="796"/>
      <c r="AY366" s="800"/>
      <c r="AZ366" s="796"/>
      <c r="BA366" s="800"/>
      <c r="BB366" s="796"/>
      <c r="BC366" s="800"/>
      <c r="BD366" s="796"/>
      <c r="BE366" s="800"/>
      <c r="BF366" s="796"/>
      <c r="BG366" s="800"/>
      <c r="BH366" s="796"/>
      <c r="BI366" s="800"/>
      <c r="BJ366" s="799"/>
    </row>
    <row r="367" spans="1:62" ht="18" customHeight="1">
      <c r="A367" s="158">
        <v>26</v>
      </c>
      <c r="B367" s="982"/>
      <c r="D367" s="158">
        <v>26</v>
      </c>
      <c r="E367" s="297" t="s">
        <v>1285</v>
      </c>
      <c r="F367" s="292" t="s">
        <v>1320</v>
      </c>
      <c r="G367" s="292" t="s">
        <v>1321</v>
      </c>
      <c r="H367" s="298"/>
      <c r="I367" s="31"/>
      <c r="J367" s="158">
        <v>26</v>
      </c>
      <c r="K367" s="301" t="str">
        <f t="shared" si="10"/>
        <v>引ﾀｲﾌﾟ26</v>
      </c>
      <c r="L367" s="41"/>
      <c r="M367" s="356"/>
      <c r="N367" s="42"/>
      <c r="O367" s="43">
        <f t="shared" si="12"/>
        <v>0</v>
      </c>
      <c r="Q367" s="160">
        <v>364</v>
      </c>
      <c r="R367" s="289">
        <f t="shared" si="9"/>
        <v>364</v>
      </c>
      <c r="T367" s="160">
        <v>364</v>
      </c>
      <c r="U367" s="798">
        <v>364</v>
      </c>
      <c r="V367" s="792"/>
      <c r="W367" s="796"/>
      <c r="X367" s="800"/>
      <c r="Y367" s="799"/>
      <c r="AK367" s="160">
        <v>364</v>
      </c>
      <c r="AL367" s="798"/>
      <c r="AM367" s="792"/>
      <c r="AN367" s="796"/>
      <c r="AO367" s="800"/>
      <c r="AP367" s="796"/>
      <c r="AQ367" s="800"/>
      <c r="AR367" s="796"/>
      <c r="AS367" s="800"/>
      <c r="AT367" s="796"/>
      <c r="AU367" s="800"/>
      <c r="AV367" s="796"/>
      <c r="AW367" s="800"/>
      <c r="AX367" s="796"/>
      <c r="AY367" s="800"/>
      <c r="AZ367" s="796"/>
      <c r="BA367" s="800"/>
      <c r="BB367" s="796"/>
      <c r="BC367" s="800"/>
      <c r="BD367" s="796"/>
      <c r="BE367" s="800"/>
      <c r="BF367" s="796"/>
      <c r="BG367" s="800"/>
      <c r="BH367" s="796"/>
      <c r="BI367" s="800"/>
      <c r="BJ367" s="799"/>
    </row>
    <row r="368" spans="1:62" ht="18" customHeight="1">
      <c r="A368" s="158">
        <v>27</v>
      </c>
      <c r="B368" s="982"/>
      <c r="D368" s="158">
        <v>27</v>
      </c>
      <c r="E368" s="297" t="s">
        <v>1286</v>
      </c>
      <c r="F368" s="292" t="s">
        <v>1322</v>
      </c>
      <c r="G368" s="292" t="s">
        <v>1323</v>
      </c>
      <c r="H368" s="298"/>
      <c r="I368" s="31"/>
      <c r="J368" s="158">
        <v>27</v>
      </c>
      <c r="K368" s="301" t="str">
        <f t="shared" si="10"/>
        <v>引ﾀｲﾌﾟ27</v>
      </c>
      <c r="L368" s="41"/>
      <c r="M368" s="356"/>
      <c r="N368" s="42"/>
      <c r="O368" s="43">
        <f t="shared" si="12"/>
        <v>0</v>
      </c>
      <c r="Q368" s="160">
        <v>365</v>
      </c>
      <c r="R368" s="289">
        <f t="shared" si="9"/>
        <v>365</v>
      </c>
      <c r="T368" s="160">
        <v>365</v>
      </c>
      <c r="U368" s="798">
        <v>365</v>
      </c>
      <c r="V368" s="792"/>
      <c r="W368" s="796"/>
      <c r="X368" s="800"/>
      <c r="Y368" s="799"/>
      <c r="AK368" s="160">
        <v>365</v>
      </c>
      <c r="AL368" s="798"/>
      <c r="AM368" s="792"/>
      <c r="AN368" s="796"/>
      <c r="AO368" s="800"/>
      <c r="AP368" s="796"/>
      <c r="AQ368" s="800"/>
      <c r="AR368" s="796"/>
      <c r="AS368" s="800"/>
      <c r="AT368" s="796"/>
      <c r="AU368" s="800"/>
      <c r="AV368" s="796"/>
      <c r="AW368" s="800"/>
      <c r="AX368" s="796"/>
      <c r="AY368" s="800"/>
      <c r="AZ368" s="796"/>
      <c r="BA368" s="800"/>
      <c r="BB368" s="796"/>
      <c r="BC368" s="800"/>
      <c r="BD368" s="796"/>
      <c r="BE368" s="800"/>
      <c r="BF368" s="796"/>
      <c r="BG368" s="800"/>
      <c r="BH368" s="796"/>
      <c r="BI368" s="800"/>
      <c r="BJ368" s="799"/>
    </row>
    <row r="369" spans="1:62" ht="18" customHeight="1">
      <c r="A369" s="158">
        <v>28</v>
      </c>
      <c r="B369" s="982"/>
      <c r="D369" s="158">
        <v>28</v>
      </c>
      <c r="E369" s="297" t="s">
        <v>1287</v>
      </c>
      <c r="F369" s="292" t="s">
        <v>1324</v>
      </c>
      <c r="G369" s="292" t="s">
        <v>1325</v>
      </c>
      <c r="H369" s="298"/>
      <c r="I369" s="31"/>
      <c r="J369" s="158">
        <v>28</v>
      </c>
      <c r="K369" s="301" t="str">
        <f t="shared" si="10"/>
        <v>引ﾀｲﾌﾟ28</v>
      </c>
      <c r="L369" s="41"/>
      <c r="M369" s="356"/>
      <c r="N369" s="42"/>
      <c r="O369" s="43">
        <f t="shared" si="12"/>
        <v>0</v>
      </c>
      <c r="Q369" s="160">
        <v>366</v>
      </c>
      <c r="R369" s="289">
        <f t="shared" si="9"/>
        <v>366</v>
      </c>
      <c r="T369" s="160">
        <v>366</v>
      </c>
      <c r="U369" s="798">
        <v>366</v>
      </c>
      <c r="V369" s="792"/>
      <c r="W369" s="796"/>
      <c r="X369" s="800"/>
      <c r="Y369" s="799"/>
      <c r="AK369" s="160">
        <v>366</v>
      </c>
      <c r="AL369" s="798"/>
      <c r="AM369" s="792"/>
      <c r="AN369" s="796"/>
      <c r="AO369" s="800"/>
      <c r="AP369" s="796"/>
      <c r="AQ369" s="800"/>
      <c r="AR369" s="796"/>
      <c r="AS369" s="800"/>
      <c r="AT369" s="796"/>
      <c r="AU369" s="800"/>
      <c r="AV369" s="796"/>
      <c r="AW369" s="800"/>
      <c r="AX369" s="796"/>
      <c r="AY369" s="800"/>
      <c r="AZ369" s="796"/>
      <c r="BA369" s="800"/>
      <c r="BB369" s="796"/>
      <c r="BC369" s="800"/>
      <c r="BD369" s="796"/>
      <c r="BE369" s="800"/>
      <c r="BF369" s="796"/>
      <c r="BG369" s="800"/>
      <c r="BH369" s="796"/>
      <c r="BI369" s="800"/>
      <c r="BJ369" s="799"/>
    </row>
    <row r="370" spans="1:62" ht="18" customHeight="1">
      <c r="A370" s="158">
        <v>29</v>
      </c>
      <c r="B370" s="982"/>
      <c r="D370" s="158">
        <v>29</v>
      </c>
      <c r="E370" s="297" t="s">
        <v>1288</v>
      </c>
      <c r="F370" s="292" t="s">
        <v>1326</v>
      </c>
      <c r="G370" s="292" t="s">
        <v>1327</v>
      </c>
      <c r="H370" s="298"/>
      <c r="I370" s="31"/>
      <c r="J370" s="158">
        <v>29</v>
      </c>
      <c r="K370" s="301" t="str">
        <f t="shared" si="10"/>
        <v>引ﾀｲﾌﾟ29</v>
      </c>
      <c r="L370" s="41"/>
      <c r="M370" s="356"/>
      <c r="N370" s="42"/>
      <c r="O370" s="43">
        <f t="shared" si="12"/>
        <v>0</v>
      </c>
      <c r="Q370" s="160">
        <v>367</v>
      </c>
      <c r="R370" s="289">
        <f t="shared" si="9"/>
        <v>367</v>
      </c>
      <c r="T370" s="160">
        <v>367</v>
      </c>
      <c r="U370" s="798">
        <v>367</v>
      </c>
      <c r="V370" s="792"/>
      <c r="W370" s="796"/>
      <c r="X370" s="800"/>
      <c r="Y370" s="799"/>
      <c r="AK370" s="160">
        <v>367</v>
      </c>
      <c r="AL370" s="798"/>
      <c r="AM370" s="792"/>
      <c r="AN370" s="796"/>
      <c r="AO370" s="800"/>
      <c r="AP370" s="796"/>
      <c r="AQ370" s="800"/>
      <c r="AR370" s="796"/>
      <c r="AS370" s="800"/>
      <c r="AT370" s="796"/>
      <c r="AU370" s="800"/>
      <c r="AV370" s="796"/>
      <c r="AW370" s="800"/>
      <c r="AX370" s="796"/>
      <c r="AY370" s="800"/>
      <c r="AZ370" s="796"/>
      <c r="BA370" s="800"/>
      <c r="BB370" s="796"/>
      <c r="BC370" s="800"/>
      <c r="BD370" s="796"/>
      <c r="BE370" s="800"/>
      <c r="BF370" s="796"/>
      <c r="BG370" s="800"/>
      <c r="BH370" s="796"/>
      <c r="BI370" s="800"/>
      <c r="BJ370" s="799"/>
    </row>
    <row r="371" spans="1:62" ht="18" customHeight="1" thickBot="1">
      <c r="A371" s="159">
        <v>30</v>
      </c>
      <c r="B371" s="983"/>
      <c r="D371" s="159">
        <v>30</v>
      </c>
      <c r="E371" s="299" t="s">
        <v>1289</v>
      </c>
      <c r="F371" s="293" t="s">
        <v>1328</v>
      </c>
      <c r="G371" s="293" t="s">
        <v>1329</v>
      </c>
      <c r="H371" s="300"/>
      <c r="I371" s="31"/>
      <c r="J371" s="159">
        <v>30</v>
      </c>
      <c r="K371" s="290" t="str">
        <f t="shared" si="10"/>
        <v>引ﾀｲﾌﾟ30</v>
      </c>
      <c r="L371" s="44"/>
      <c r="M371" s="357"/>
      <c r="N371" s="45"/>
      <c r="O371" s="46">
        <f>SUM(L371:M371)</f>
        <v>0</v>
      </c>
      <c r="Q371" s="160">
        <v>368</v>
      </c>
      <c r="R371" s="289">
        <f t="shared" si="9"/>
        <v>368</v>
      </c>
      <c r="T371" s="160">
        <v>368</v>
      </c>
      <c r="U371" s="798">
        <v>368</v>
      </c>
      <c r="V371" s="792"/>
      <c r="W371" s="796"/>
      <c r="X371" s="800"/>
      <c r="Y371" s="799"/>
      <c r="AK371" s="160">
        <v>368</v>
      </c>
      <c r="AL371" s="798"/>
      <c r="AM371" s="792"/>
      <c r="AN371" s="796"/>
      <c r="AO371" s="800"/>
      <c r="AP371" s="796"/>
      <c r="AQ371" s="800"/>
      <c r="AR371" s="796"/>
      <c r="AS371" s="800"/>
      <c r="AT371" s="796"/>
      <c r="AU371" s="800"/>
      <c r="AV371" s="796"/>
      <c r="AW371" s="800"/>
      <c r="AX371" s="796"/>
      <c r="AY371" s="800"/>
      <c r="AZ371" s="796"/>
      <c r="BA371" s="800"/>
      <c r="BB371" s="796"/>
      <c r="BC371" s="800"/>
      <c r="BD371" s="796"/>
      <c r="BE371" s="800"/>
      <c r="BF371" s="796"/>
      <c r="BG371" s="800"/>
      <c r="BH371" s="796"/>
      <c r="BI371" s="800"/>
      <c r="BJ371" s="799"/>
    </row>
    <row r="372" spans="1:62" ht="18" customHeight="1">
      <c r="Q372" s="160">
        <v>369</v>
      </c>
      <c r="R372" s="289">
        <f t="shared" si="9"/>
        <v>369</v>
      </c>
      <c r="T372" s="160">
        <v>369</v>
      </c>
      <c r="U372" s="798">
        <v>369</v>
      </c>
      <c r="V372" s="792"/>
      <c r="W372" s="796"/>
      <c r="X372" s="800"/>
      <c r="Y372" s="799"/>
      <c r="AK372" s="160">
        <v>369</v>
      </c>
      <c r="AL372" s="798"/>
      <c r="AM372" s="792"/>
      <c r="AN372" s="796"/>
      <c r="AO372" s="800"/>
      <c r="AP372" s="796"/>
      <c r="AQ372" s="800"/>
      <c r="AR372" s="796"/>
      <c r="AS372" s="800"/>
      <c r="AT372" s="796"/>
      <c r="AU372" s="800"/>
      <c r="AV372" s="796"/>
      <c r="AW372" s="800"/>
      <c r="AX372" s="796"/>
      <c r="AY372" s="800"/>
      <c r="AZ372" s="796"/>
      <c r="BA372" s="800"/>
      <c r="BB372" s="796"/>
      <c r="BC372" s="800"/>
      <c r="BD372" s="796"/>
      <c r="BE372" s="800"/>
      <c r="BF372" s="796"/>
      <c r="BG372" s="800"/>
      <c r="BH372" s="796"/>
      <c r="BI372" s="800"/>
      <c r="BJ372" s="799"/>
    </row>
    <row r="373" spans="1:62" ht="18" customHeight="1">
      <c r="Q373" s="160">
        <v>370</v>
      </c>
      <c r="R373" s="289">
        <f t="shared" si="9"/>
        <v>370</v>
      </c>
      <c r="T373" s="160">
        <v>370</v>
      </c>
      <c r="U373" s="798">
        <v>370</v>
      </c>
      <c r="V373" s="792"/>
      <c r="W373" s="796"/>
      <c r="X373" s="800"/>
      <c r="Y373" s="799"/>
      <c r="AK373" s="160">
        <v>370</v>
      </c>
      <c r="AL373" s="798"/>
      <c r="AM373" s="792"/>
      <c r="AN373" s="796"/>
      <c r="AO373" s="800"/>
      <c r="AP373" s="796"/>
      <c r="AQ373" s="800"/>
      <c r="AR373" s="796"/>
      <c r="AS373" s="800"/>
      <c r="AT373" s="796"/>
      <c r="AU373" s="800"/>
      <c r="AV373" s="796"/>
      <c r="AW373" s="800"/>
      <c r="AX373" s="796"/>
      <c r="AY373" s="800"/>
      <c r="AZ373" s="796"/>
      <c r="BA373" s="800"/>
      <c r="BB373" s="796"/>
      <c r="BC373" s="800"/>
      <c r="BD373" s="796"/>
      <c r="BE373" s="800"/>
      <c r="BF373" s="796"/>
      <c r="BG373" s="800"/>
      <c r="BH373" s="796"/>
      <c r="BI373" s="800"/>
      <c r="BJ373" s="799"/>
    </row>
    <row r="374" spans="1:62" ht="18" customHeight="1">
      <c r="Q374" s="160">
        <v>371</v>
      </c>
      <c r="R374" s="289">
        <f t="shared" si="9"/>
        <v>371</v>
      </c>
      <c r="T374" s="160">
        <v>371</v>
      </c>
      <c r="U374" s="798">
        <v>371</v>
      </c>
      <c r="V374" s="792"/>
      <c r="W374" s="796"/>
      <c r="X374" s="800"/>
      <c r="Y374" s="799"/>
      <c r="AK374" s="160">
        <v>371</v>
      </c>
      <c r="AL374" s="798"/>
      <c r="AM374" s="792"/>
      <c r="AN374" s="796"/>
      <c r="AO374" s="800"/>
      <c r="AP374" s="796"/>
      <c r="AQ374" s="800"/>
      <c r="AR374" s="796"/>
      <c r="AS374" s="800"/>
      <c r="AT374" s="796"/>
      <c r="AU374" s="800"/>
      <c r="AV374" s="796"/>
      <c r="AW374" s="800"/>
      <c r="AX374" s="796"/>
      <c r="AY374" s="800"/>
      <c r="AZ374" s="796"/>
      <c r="BA374" s="800"/>
      <c r="BB374" s="796"/>
      <c r="BC374" s="800"/>
      <c r="BD374" s="796"/>
      <c r="BE374" s="800"/>
      <c r="BF374" s="796"/>
      <c r="BG374" s="800"/>
      <c r="BH374" s="796"/>
      <c r="BI374" s="800"/>
      <c r="BJ374" s="799"/>
    </row>
    <row r="375" spans="1:62" ht="18" customHeight="1">
      <c r="Q375" s="160">
        <v>372</v>
      </c>
      <c r="R375" s="289">
        <f t="shared" si="9"/>
        <v>372</v>
      </c>
      <c r="T375" s="160">
        <v>372</v>
      </c>
      <c r="U375" s="798">
        <v>372</v>
      </c>
      <c r="V375" s="792"/>
      <c r="W375" s="796"/>
      <c r="X375" s="800"/>
      <c r="Y375" s="799"/>
      <c r="AK375" s="160">
        <v>372</v>
      </c>
      <c r="AL375" s="798"/>
      <c r="AM375" s="792"/>
      <c r="AN375" s="796"/>
      <c r="AO375" s="800"/>
      <c r="AP375" s="796"/>
      <c r="AQ375" s="800"/>
      <c r="AR375" s="796"/>
      <c r="AS375" s="800"/>
      <c r="AT375" s="796"/>
      <c r="AU375" s="800"/>
      <c r="AV375" s="796"/>
      <c r="AW375" s="800"/>
      <c r="AX375" s="796"/>
      <c r="AY375" s="800"/>
      <c r="AZ375" s="796"/>
      <c r="BA375" s="800"/>
      <c r="BB375" s="796"/>
      <c r="BC375" s="800"/>
      <c r="BD375" s="796"/>
      <c r="BE375" s="800"/>
      <c r="BF375" s="796"/>
      <c r="BG375" s="800"/>
      <c r="BH375" s="796"/>
      <c r="BI375" s="800"/>
      <c r="BJ375" s="799"/>
    </row>
    <row r="376" spans="1:62" ht="18" customHeight="1">
      <c r="Q376" s="160">
        <v>373</v>
      </c>
      <c r="R376" s="289">
        <f t="shared" si="9"/>
        <v>373</v>
      </c>
      <c r="T376" s="160">
        <v>373</v>
      </c>
      <c r="U376" s="798">
        <v>373</v>
      </c>
      <c r="V376" s="792"/>
      <c r="W376" s="796"/>
      <c r="X376" s="800"/>
      <c r="Y376" s="799"/>
      <c r="AK376" s="160">
        <v>373</v>
      </c>
      <c r="AL376" s="798"/>
      <c r="AM376" s="792"/>
      <c r="AN376" s="796"/>
      <c r="AO376" s="800"/>
      <c r="AP376" s="796"/>
      <c r="AQ376" s="800"/>
      <c r="AR376" s="796"/>
      <c r="AS376" s="800"/>
      <c r="AT376" s="796"/>
      <c r="AU376" s="800"/>
      <c r="AV376" s="796"/>
      <c r="AW376" s="800"/>
      <c r="AX376" s="796"/>
      <c r="AY376" s="800"/>
      <c r="AZ376" s="796"/>
      <c r="BA376" s="800"/>
      <c r="BB376" s="796"/>
      <c r="BC376" s="800"/>
      <c r="BD376" s="796"/>
      <c r="BE376" s="800"/>
      <c r="BF376" s="796"/>
      <c r="BG376" s="800"/>
      <c r="BH376" s="796"/>
      <c r="BI376" s="800"/>
      <c r="BJ376" s="799"/>
    </row>
    <row r="377" spans="1:62" ht="18" customHeight="1">
      <c r="Q377" s="160">
        <v>374</v>
      </c>
      <c r="R377" s="289">
        <f t="shared" si="9"/>
        <v>374</v>
      </c>
      <c r="T377" s="160">
        <v>374</v>
      </c>
      <c r="U377" s="798">
        <v>374</v>
      </c>
      <c r="V377" s="792"/>
      <c r="W377" s="796"/>
      <c r="X377" s="800"/>
      <c r="Y377" s="799"/>
      <c r="AK377" s="160">
        <v>374</v>
      </c>
      <c r="AL377" s="798"/>
      <c r="AM377" s="792"/>
      <c r="AN377" s="796"/>
      <c r="AO377" s="800"/>
      <c r="AP377" s="796"/>
      <c r="AQ377" s="800"/>
      <c r="AR377" s="796"/>
      <c r="AS377" s="800"/>
      <c r="AT377" s="796"/>
      <c r="AU377" s="800"/>
      <c r="AV377" s="796"/>
      <c r="AW377" s="800"/>
      <c r="AX377" s="796"/>
      <c r="AY377" s="800"/>
      <c r="AZ377" s="796"/>
      <c r="BA377" s="800"/>
      <c r="BB377" s="796"/>
      <c r="BC377" s="800"/>
      <c r="BD377" s="796"/>
      <c r="BE377" s="800"/>
      <c r="BF377" s="796"/>
      <c r="BG377" s="800"/>
      <c r="BH377" s="796"/>
      <c r="BI377" s="800"/>
      <c r="BJ377" s="799"/>
    </row>
    <row r="378" spans="1:62" ht="18" customHeight="1">
      <c r="Q378" s="160">
        <v>375</v>
      </c>
      <c r="R378" s="289">
        <f t="shared" si="9"/>
        <v>375</v>
      </c>
      <c r="T378" s="160">
        <v>375</v>
      </c>
      <c r="U378" s="798">
        <v>375</v>
      </c>
      <c r="V378" s="792"/>
      <c r="W378" s="796"/>
      <c r="X378" s="800"/>
      <c r="Y378" s="799"/>
      <c r="AK378" s="160">
        <v>375</v>
      </c>
      <c r="AL378" s="798"/>
      <c r="AM378" s="792"/>
      <c r="AN378" s="796"/>
      <c r="AO378" s="800"/>
      <c r="AP378" s="796"/>
      <c r="AQ378" s="800"/>
      <c r="AR378" s="796"/>
      <c r="AS378" s="800"/>
      <c r="AT378" s="796"/>
      <c r="AU378" s="800"/>
      <c r="AV378" s="796"/>
      <c r="AW378" s="800"/>
      <c r="AX378" s="796"/>
      <c r="AY378" s="800"/>
      <c r="AZ378" s="796"/>
      <c r="BA378" s="800"/>
      <c r="BB378" s="796"/>
      <c r="BC378" s="800"/>
      <c r="BD378" s="796"/>
      <c r="BE378" s="800"/>
      <c r="BF378" s="796"/>
      <c r="BG378" s="800"/>
      <c r="BH378" s="796"/>
      <c r="BI378" s="800"/>
      <c r="BJ378" s="799"/>
    </row>
    <row r="379" spans="1:62" ht="18" customHeight="1">
      <c r="Q379" s="160">
        <v>376</v>
      </c>
      <c r="R379" s="289">
        <f t="shared" si="9"/>
        <v>376</v>
      </c>
      <c r="T379" s="160">
        <v>376</v>
      </c>
      <c r="U379" s="798">
        <v>376</v>
      </c>
      <c r="V379" s="792"/>
      <c r="W379" s="796"/>
      <c r="X379" s="800"/>
      <c r="Y379" s="799"/>
      <c r="AK379" s="160">
        <v>376</v>
      </c>
      <c r="AL379" s="798"/>
      <c r="AM379" s="792"/>
      <c r="AN379" s="796"/>
      <c r="AO379" s="800"/>
      <c r="AP379" s="796"/>
      <c r="AQ379" s="800"/>
      <c r="AR379" s="796"/>
      <c r="AS379" s="800"/>
      <c r="AT379" s="796"/>
      <c r="AU379" s="800"/>
      <c r="AV379" s="796"/>
      <c r="AW379" s="800"/>
      <c r="AX379" s="796"/>
      <c r="AY379" s="800"/>
      <c r="AZ379" s="796"/>
      <c r="BA379" s="800"/>
      <c r="BB379" s="796"/>
      <c r="BC379" s="800"/>
      <c r="BD379" s="796"/>
      <c r="BE379" s="800"/>
      <c r="BF379" s="796"/>
      <c r="BG379" s="800"/>
      <c r="BH379" s="796"/>
      <c r="BI379" s="800"/>
      <c r="BJ379" s="799"/>
    </row>
    <row r="380" spans="1:62" ht="18" customHeight="1">
      <c r="Q380" s="160">
        <v>377</v>
      </c>
      <c r="R380" s="289">
        <f t="shared" si="9"/>
        <v>377</v>
      </c>
      <c r="T380" s="160">
        <v>377</v>
      </c>
      <c r="U380" s="798">
        <v>377</v>
      </c>
      <c r="V380" s="792"/>
      <c r="W380" s="796"/>
      <c r="X380" s="800"/>
      <c r="Y380" s="799"/>
      <c r="AK380" s="160">
        <v>377</v>
      </c>
      <c r="AL380" s="798"/>
      <c r="AM380" s="792"/>
      <c r="AN380" s="796"/>
      <c r="AO380" s="800"/>
      <c r="AP380" s="796"/>
      <c r="AQ380" s="800"/>
      <c r="AR380" s="796"/>
      <c r="AS380" s="800"/>
      <c r="AT380" s="796"/>
      <c r="AU380" s="800"/>
      <c r="AV380" s="796"/>
      <c r="AW380" s="800"/>
      <c r="AX380" s="796"/>
      <c r="AY380" s="800"/>
      <c r="AZ380" s="796"/>
      <c r="BA380" s="800"/>
      <c r="BB380" s="796"/>
      <c r="BC380" s="800"/>
      <c r="BD380" s="796"/>
      <c r="BE380" s="800"/>
      <c r="BF380" s="796"/>
      <c r="BG380" s="800"/>
      <c r="BH380" s="796"/>
      <c r="BI380" s="800"/>
      <c r="BJ380" s="799"/>
    </row>
    <row r="381" spans="1:62" ht="18" customHeight="1">
      <c r="Q381" s="160">
        <v>378</v>
      </c>
      <c r="R381" s="289">
        <f t="shared" si="9"/>
        <v>378</v>
      </c>
      <c r="T381" s="160">
        <v>378</v>
      </c>
      <c r="U381" s="798">
        <v>378</v>
      </c>
      <c r="V381" s="792"/>
      <c r="W381" s="796"/>
      <c r="X381" s="800"/>
      <c r="Y381" s="799"/>
      <c r="AK381" s="160">
        <v>378</v>
      </c>
      <c r="AL381" s="798"/>
      <c r="AM381" s="792"/>
      <c r="AN381" s="796"/>
      <c r="AO381" s="800"/>
      <c r="AP381" s="796"/>
      <c r="AQ381" s="800"/>
      <c r="AR381" s="796"/>
      <c r="AS381" s="800"/>
      <c r="AT381" s="796"/>
      <c r="AU381" s="800"/>
      <c r="AV381" s="796"/>
      <c r="AW381" s="800"/>
      <c r="AX381" s="796"/>
      <c r="AY381" s="800"/>
      <c r="AZ381" s="796"/>
      <c r="BA381" s="800"/>
      <c r="BB381" s="796"/>
      <c r="BC381" s="800"/>
      <c r="BD381" s="796"/>
      <c r="BE381" s="800"/>
      <c r="BF381" s="796"/>
      <c r="BG381" s="800"/>
      <c r="BH381" s="796"/>
      <c r="BI381" s="800"/>
      <c r="BJ381" s="799"/>
    </row>
    <row r="382" spans="1:62" ht="18" customHeight="1">
      <c r="Q382" s="160">
        <v>379</v>
      </c>
      <c r="R382" s="289">
        <f t="shared" si="9"/>
        <v>379</v>
      </c>
      <c r="T382" s="160">
        <v>379</v>
      </c>
      <c r="U382" s="798">
        <v>379</v>
      </c>
      <c r="V382" s="792"/>
      <c r="W382" s="796"/>
      <c r="X382" s="800"/>
      <c r="Y382" s="799"/>
      <c r="AK382" s="160">
        <v>379</v>
      </c>
      <c r="AL382" s="798"/>
      <c r="AM382" s="792"/>
      <c r="AN382" s="796"/>
      <c r="AO382" s="800"/>
      <c r="AP382" s="796"/>
      <c r="AQ382" s="800"/>
      <c r="AR382" s="796"/>
      <c r="AS382" s="800"/>
      <c r="AT382" s="796"/>
      <c r="AU382" s="800"/>
      <c r="AV382" s="796"/>
      <c r="AW382" s="800"/>
      <c r="AX382" s="796"/>
      <c r="AY382" s="800"/>
      <c r="AZ382" s="796"/>
      <c r="BA382" s="800"/>
      <c r="BB382" s="796"/>
      <c r="BC382" s="800"/>
      <c r="BD382" s="796"/>
      <c r="BE382" s="800"/>
      <c r="BF382" s="796"/>
      <c r="BG382" s="800"/>
      <c r="BH382" s="796"/>
      <c r="BI382" s="800"/>
      <c r="BJ382" s="799"/>
    </row>
    <row r="383" spans="1:62" ht="18" customHeight="1">
      <c r="Q383" s="160">
        <v>380</v>
      </c>
      <c r="R383" s="289">
        <f t="shared" si="9"/>
        <v>380</v>
      </c>
      <c r="T383" s="160">
        <v>380</v>
      </c>
      <c r="U383" s="798">
        <v>380</v>
      </c>
      <c r="V383" s="792"/>
      <c r="W383" s="796"/>
      <c r="X383" s="800"/>
      <c r="Y383" s="799"/>
      <c r="AK383" s="160">
        <v>380</v>
      </c>
      <c r="AL383" s="798"/>
      <c r="AM383" s="792"/>
      <c r="AN383" s="796"/>
      <c r="AO383" s="800"/>
      <c r="AP383" s="796"/>
      <c r="AQ383" s="800"/>
      <c r="AR383" s="796"/>
      <c r="AS383" s="800"/>
      <c r="AT383" s="796"/>
      <c r="AU383" s="800"/>
      <c r="AV383" s="796"/>
      <c r="AW383" s="800"/>
      <c r="AX383" s="796"/>
      <c r="AY383" s="800"/>
      <c r="AZ383" s="796"/>
      <c r="BA383" s="800"/>
      <c r="BB383" s="796"/>
      <c r="BC383" s="800"/>
      <c r="BD383" s="796"/>
      <c r="BE383" s="800"/>
      <c r="BF383" s="796"/>
      <c r="BG383" s="800"/>
      <c r="BH383" s="796"/>
      <c r="BI383" s="800"/>
      <c r="BJ383" s="799"/>
    </row>
    <row r="384" spans="1:62" ht="18" customHeight="1">
      <c r="Q384" s="160">
        <v>381</v>
      </c>
      <c r="R384" s="289">
        <f t="shared" si="9"/>
        <v>381</v>
      </c>
      <c r="T384" s="160">
        <v>381</v>
      </c>
      <c r="U384" s="798">
        <v>381</v>
      </c>
      <c r="V384" s="792"/>
      <c r="W384" s="796"/>
      <c r="X384" s="800"/>
      <c r="Y384" s="799"/>
      <c r="AK384" s="160">
        <v>381</v>
      </c>
      <c r="AL384" s="798"/>
      <c r="AM384" s="792"/>
      <c r="AN384" s="796"/>
      <c r="AO384" s="800"/>
      <c r="AP384" s="796"/>
      <c r="AQ384" s="800"/>
      <c r="AR384" s="796"/>
      <c r="AS384" s="800"/>
      <c r="AT384" s="796"/>
      <c r="AU384" s="800"/>
      <c r="AV384" s="796"/>
      <c r="AW384" s="800"/>
      <c r="AX384" s="796"/>
      <c r="AY384" s="800"/>
      <c r="AZ384" s="796"/>
      <c r="BA384" s="800"/>
      <c r="BB384" s="796"/>
      <c r="BC384" s="800"/>
      <c r="BD384" s="796"/>
      <c r="BE384" s="800"/>
      <c r="BF384" s="796"/>
      <c r="BG384" s="800"/>
      <c r="BH384" s="796"/>
      <c r="BI384" s="800"/>
      <c r="BJ384" s="799"/>
    </row>
    <row r="385" spans="17:62" ht="18" customHeight="1">
      <c r="Q385" s="160">
        <v>382</v>
      </c>
      <c r="R385" s="289">
        <f t="shared" si="9"/>
        <v>382</v>
      </c>
      <c r="T385" s="160">
        <v>382</v>
      </c>
      <c r="U385" s="798">
        <v>382</v>
      </c>
      <c r="V385" s="792"/>
      <c r="W385" s="796"/>
      <c r="X385" s="800"/>
      <c r="Y385" s="799"/>
      <c r="AK385" s="160">
        <v>382</v>
      </c>
      <c r="AL385" s="798"/>
      <c r="AM385" s="792"/>
      <c r="AN385" s="796"/>
      <c r="AO385" s="800"/>
      <c r="AP385" s="796"/>
      <c r="AQ385" s="800"/>
      <c r="AR385" s="796"/>
      <c r="AS385" s="800"/>
      <c r="AT385" s="796"/>
      <c r="AU385" s="800"/>
      <c r="AV385" s="796"/>
      <c r="AW385" s="800"/>
      <c r="AX385" s="796"/>
      <c r="AY385" s="800"/>
      <c r="AZ385" s="796"/>
      <c r="BA385" s="800"/>
      <c r="BB385" s="796"/>
      <c r="BC385" s="800"/>
      <c r="BD385" s="796"/>
      <c r="BE385" s="800"/>
      <c r="BF385" s="796"/>
      <c r="BG385" s="800"/>
      <c r="BH385" s="796"/>
      <c r="BI385" s="800"/>
      <c r="BJ385" s="799"/>
    </row>
    <row r="386" spans="17:62" ht="18" customHeight="1">
      <c r="Q386" s="160">
        <v>383</v>
      </c>
      <c r="R386" s="289">
        <f t="shared" si="9"/>
        <v>383</v>
      </c>
      <c r="T386" s="160">
        <v>383</v>
      </c>
      <c r="U386" s="798">
        <v>383</v>
      </c>
      <c r="V386" s="792"/>
      <c r="W386" s="796"/>
      <c r="X386" s="800"/>
      <c r="Y386" s="799"/>
      <c r="AK386" s="160">
        <v>383</v>
      </c>
      <c r="AL386" s="798"/>
      <c r="AM386" s="792"/>
      <c r="AN386" s="796"/>
      <c r="AO386" s="800"/>
      <c r="AP386" s="796"/>
      <c r="AQ386" s="800"/>
      <c r="AR386" s="796"/>
      <c r="AS386" s="800"/>
      <c r="AT386" s="796"/>
      <c r="AU386" s="800"/>
      <c r="AV386" s="796"/>
      <c r="AW386" s="800"/>
      <c r="AX386" s="796"/>
      <c r="AY386" s="800"/>
      <c r="AZ386" s="796"/>
      <c r="BA386" s="800"/>
      <c r="BB386" s="796"/>
      <c r="BC386" s="800"/>
      <c r="BD386" s="796"/>
      <c r="BE386" s="800"/>
      <c r="BF386" s="796"/>
      <c r="BG386" s="800"/>
      <c r="BH386" s="796"/>
      <c r="BI386" s="800"/>
      <c r="BJ386" s="799"/>
    </row>
    <row r="387" spans="17:62" ht="18" customHeight="1">
      <c r="Q387" s="160">
        <v>384</v>
      </c>
      <c r="R387" s="289">
        <f t="shared" si="9"/>
        <v>384</v>
      </c>
      <c r="T387" s="160">
        <v>384</v>
      </c>
      <c r="U387" s="798">
        <v>384</v>
      </c>
      <c r="V387" s="792"/>
      <c r="W387" s="796"/>
      <c r="X387" s="800"/>
      <c r="Y387" s="799"/>
      <c r="AK387" s="160">
        <v>384</v>
      </c>
      <c r="AL387" s="798"/>
      <c r="AM387" s="792"/>
      <c r="AN387" s="796"/>
      <c r="AO387" s="800"/>
      <c r="AP387" s="796"/>
      <c r="AQ387" s="800"/>
      <c r="AR387" s="796"/>
      <c r="AS387" s="800"/>
      <c r="AT387" s="796"/>
      <c r="AU387" s="800"/>
      <c r="AV387" s="796"/>
      <c r="AW387" s="800"/>
      <c r="AX387" s="796"/>
      <c r="AY387" s="800"/>
      <c r="AZ387" s="796"/>
      <c r="BA387" s="800"/>
      <c r="BB387" s="796"/>
      <c r="BC387" s="800"/>
      <c r="BD387" s="796"/>
      <c r="BE387" s="800"/>
      <c r="BF387" s="796"/>
      <c r="BG387" s="800"/>
      <c r="BH387" s="796"/>
      <c r="BI387" s="800"/>
      <c r="BJ387" s="799"/>
    </row>
    <row r="388" spans="17:62" ht="18" customHeight="1">
      <c r="Q388" s="160">
        <v>385</v>
      </c>
      <c r="R388" s="289">
        <f t="shared" ref="R388:R451" si="13">IF($U$2&lt;=5,VLOOKUP(Q388,ﾃｰﾌﾞﾙﾀｲﾌﾟ,$U$2+1,FALSE),VLOOKUP(Q388,ﾃｰﾌﾞﾙﾀｲﾌﾟ,$U$2+13,FALSE))</f>
        <v>385</v>
      </c>
      <c r="T388" s="160">
        <v>385</v>
      </c>
      <c r="U388" s="798">
        <v>385</v>
      </c>
      <c r="V388" s="792"/>
      <c r="W388" s="796"/>
      <c r="X388" s="800"/>
      <c r="Y388" s="799"/>
      <c r="AK388" s="160">
        <v>385</v>
      </c>
      <c r="AL388" s="798"/>
      <c r="AM388" s="792"/>
      <c r="AN388" s="796"/>
      <c r="AO388" s="800"/>
      <c r="AP388" s="796"/>
      <c r="AQ388" s="800"/>
      <c r="AR388" s="796"/>
      <c r="AS388" s="800"/>
      <c r="AT388" s="796"/>
      <c r="AU388" s="800"/>
      <c r="AV388" s="796"/>
      <c r="AW388" s="800"/>
      <c r="AX388" s="796"/>
      <c r="AY388" s="800"/>
      <c r="AZ388" s="796"/>
      <c r="BA388" s="800"/>
      <c r="BB388" s="796"/>
      <c r="BC388" s="800"/>
      <c r="BD388" s="796"/>
      <c r="BE388" s="800"/>
      <c r="BF388" s="796"/>
      <c r="BG388" s="800"/>
      <c r="BH388" s="796"/>
      <c r="BI388" s="800"/>
      <c r="BJ388" s="799"/>
    </row>
    <row r="389" spans="17:62" ht="18" customHeight="1">
      <c r="Q389" s="160">
        <v>386</v>
      </c>
      <c r="R389" s="289">
        <f t="shared" si="13"/>
        <v>386</v>
      </c>
      <c r="T389" s="160">
        <v>386</v>
      </c>
      <c r="U389" s="798">
        <v>386</v>
      </c>
      <c r="V389" s="792"/>
      <c r="W389" s="796"/>
      <c r="X389" s="800"/>
      <c r="Y389" s="799"/>
      <c r="AK389" s="160">
        <v>386</v>
      </c>
      <c r="AL389" s="798"/>
      <c r="AM389" s="792"/>
      <c r="AN389" s="796"/>
      <c r="AO389" s="800"/>
      <c r="AP389" s="796"/>
      <c r="AQ389" s="800"/>
      <c r="AR389" s="796"/>
      <c r="AS389" s="800"/>
      <c r="AT389" s="796"/>
      <c r="AU389" s="800"/>
      <c r="AV389" s="796"/>
      <c r="AW389" s="800"/>
      <c r="AX389" s="796"/>
      <c r="AY389" s="800"/>
      <c r="AZ389" s="796"/>
      <c r="BA389" s="800"/>
      <c r="BB389" s="796"/>
      <c r="BC389" s="800"/>
      <c r="BD389" s="796"/>
      <c r="BE389" s="800"/>
      <c r="BF389" s="796"/>
      <c r="BG389" s="800"/>
      <c r="BH389" s="796"/>
      <c r="BI389" s="800"/>
      <c r="BJ389" s="799"/>
    </row>
    <row r="390" spans="17:62" ht="18" customHeight="1">
      <c r="Q390" s="160">
        <v>387</v>
      </c>
      <c r="R390" s="289">
        <f t="shared" si="13"/>
        <v>387</v>
      </c>
      <c r="T390" s="160">
        <v>387</v>
      </c>
      <c r="U390" s="798">
        <v>387</v>
      </c>
      <c r="V390" s="792"/>
      <c r="W390" s="796"/>
      <c r="X390" s="800"/>
      <c r="Y390" s="799"/>
      <c r="AK390" s="160">
        <v>387</v>
      </c>
      <c r="AL390" s="798"/>
      <c r="AM390" s="792"/>
      <c r="AN390" s="796"/>
      <c r="AO390" s="800"/>
      <c r="AP390" s="796"/>
      <c r="AQ390" s="800"/>
      <c r="AR390" s="796"/>
      <c r="AS390" s="800"/>
      <c r="AT390" s="796"/>
      <c r="AU390" s="800"/>
      <c r="AV390" s="796"/>
      <c r="AW390" s="800"/>
      <c r="AX390" s="796"/>
      <c r="AY390" s="800"/>
      <c r="AZ390" s="796"/>
      <c r="BA390" s="800"/>
      <c r="BB390" s="796"/>
      <c r="BC390" s="800"/>
      <c r="BD390" s="796"/>
      <c r="BE390" s="800"/>
      <c r="BF390" s="796"/>
      <c r="BG390" s="800"/>
      <c r="BH390" s="796"/>
      <c r="BI390" s="800"/>
      <c r="BJ390" s="799"/>
    </row>
    <row r="391" spans="17:62" ht="18" customHeight="1">
      <c r="Q391" s="160">
        <v>388</v>
      </c>
      <c r="R391" s="289">
        <f t="shared" si="13"/>
        <v>388</v>
      </c>
      <c r="T391" s="160">
        <v>388</v>
      </c>
      <c r="U391" s="798">
        <v>388</v>
      </c>
      <c r="V391" s="792"/>
      <c r="W391" s="796"/>
      <c r="X391" s="800"/>
      <c r="Y391" s="799"/>
      <c r="AK391" s="160">
        <v>388</v>
      </c>
      <c r="AL391" s="798"/>
      <c r="AM391" s="792"/>
      <c r="AN391" s="796"/>
      <c r="AO391" s="800"/>
      <c r="AP391" s="796"/>
      <c r="AQ391" s="800"/>
      <c r="AR391" s="796"/>
      <c r="AS391" s="800"/>
      <c r="AT391" s="796"/>
      <c r="AU391" s="800"/>
      <c r="AV391" s="796"/>
      <c r="AW391" s="800"/>
      <c r="AX391" s="796"/>
      <c r="AY391" s="800"/>
      <c r="AZ391" s="796"/>
      <c r="BA391" s="800"/>
      <c r="BB391" s="796"/>
      <c r="BC391" s="800"/>
      <c r="BD391" s="796"/>
      <c r="BE391" s="800"/>
      <c r="BF391" s="796"/>
      <c r="BG391" s="800"/>
      <c r="BH391" s="796"/>
      <c r="BI391" s="800"/>
      <c r="BJ391" s="799"/>
    </row>
    <row r="392" spans="17:62" ht="18" customHeight="1">
      <c r="Q392" s="160">
        <v>389</v>
      </c>
      <c r="R392" s="289">
        <f t="shared" si="13"/>
        <v>389</v>
      </c>
      <c r="T392" s="160">
        <v>389</v>
      </c>
      <c r="U392" s="798">
        <v>389</v>
      </c>
      <c r="V392" s="792"/>
      <c r="W392" s="796"/>
      <c r="X392" s="800"/>
      <c r="Y392" s="799"/>
      <c r="AK392" s="160">
        <v>389</v>
      </c>
      <c r="AL392" s="798"/>
      <c r="AM392" s="792"/>
      <c r="AN392" s="796"/>
      <c r="AO392" s="800"/>
      <c r="AP392" s="796"/>
      <c r="AQ392" s="800"/>
      <c r="AR392" s="796"/>
      <c r="AS392" s="800"/>
      <c r="AT392" s="796"/>
      <c r="AU392" s="800"/>
      <c r="AV392" s="796"/>
      <c r="AW392" s="800"/>
      <c r="AX392" s="796"/>
      <c r="AY392" s="800"/>
      <c r="AZ392" s="796"/>
      <c r="BA392" s="800"/>
      <c r="BB392" s="796"/>
      <c r="BC392" s="800"/>
      <c r="BD392" s="796"/>
      <c r="BE392" s="800"/>
      <c r="BF392" s="796"/>
      <c r="BG392" s="800"/>
      <c r="BH392" s="796"/>
      <c r="BI392" s="800"/>
      <c r="BJ392" s="799"/>
    </row>
    <row r="393" spans="17:62" ht="18" customHeight="1">
      <c r="Q393" s="160">
        <v>390</v>
      </c>
      <c r="R393" s="289">
        <f t="shared" si="13"/>
        <v>390</v>
      </c>
      <c r="T393" s="160">
        <v>390</v>
      </c>
      <c r="U393" s="798">
        <v>390</v>
      </c>
      <c r="V393" s="792"/>
      <c r="W393" s="796"/>
      <c r="X393" s="800"/>
      <c r="Y393" s="799"/>
      <c r="AK393" s="160">
        <v>390</v>
      </c>
      <c r="AL393" s="798"/>
      <c r="AM393" s="792"/>
      <c r="AN393" s="796"/>
      <c r="AO393" s="800"/>
      <c r="AP393" s="796"/>
      <c r="AQ393" s="800"/>
      <c r="AR393" s="796"/>
      <c r="AS393" s="800"/>
      <c r="AT393" s="796"/>
      <c r="AU393" s="800"/>
      <c r="AV393" s="796"/>
      <c r="AW393" s="800"/>
      <c r="AX393" s="796"/>
      <c r="AY393" s="800"/>
      <c r="AZ393" s="796"/>
      <c r="BA393" s="800"/>
      <c r="BB393" s="796"/>
      <c r="BC393" s="800"/>
      <c r="BD393" s="796"/>
      <c r="BE393" s="800"/>
      <c r="BF393" s="796"/>
      <c r="BG393" s="800"/>
      <c r="BH393" s="796"/>
      <c r="BI393" s="800"/>
      <c r="BJ393" s="799"/>
    </row>
    <row r="394" spans="17:62" ht="18" customHeight="1">
      <c r="Q394" s="160">
        <v>391</v>
      </c>
      <c r="R394" s="289">
        <f t="shared" si="13"/>
        <v>391</v>
      </c>
      <c r="T394" s="160">
        <v>391</v>
      </c>
      <c r="U394" s="798">
        <v>391</v>
      </c>
      <c r="V394" s="792"/>
      <c r="W394" s="796"/>
      <c r="X394" s="800"/>
      <c r="Y394" s="799"/>
      <c r="AK394" s="160">
        <v>391</v>
      </c>
      <c r="AL394" s="798"/>
      <c r="AM394" s="792"/>
      <c r="AN394" s="796"/>
      <c r="AO394" s="800"/>
      <c r="AP394" s="796"/>
      <c r="AQ394" s="800"/>
      <c r="AR394" s="796"/>
      <c r="AS394" s="800"/>
      <c r="AT394" s="796"/>
      <c r="AU394" s="800"/>
      <c r="AV394" s="796"/>
      <c r="AW394" s="800"/>
      <c r="AX394" s="796"/>
      <c r="AY394" s="800"/>
      <c r="AZ394" s="796"/>
      <c r="BA394" s="800"/>
      <c r="BB394" s="796"/>
      <c r="BC394" s="800"/>
      <c r="BD394" s="796"/>
      <c r="BE394" s="800"/>
      <c r="BF394" s="796"/>
      <c r="BG394" s="800"/>
      <c r="BH394" s="796"/>
      <c r="BI394" s="800"/>
      <c r="BJ394" s="799"/>
    </row>
    <row r="395" spans="17:62" ht="18" customHeight="1">
      <c r="Q395" s="160">
        <v>392</v>
      </c>
      <c r="R395" s="289">
        <f t="shared" si="13"/>
        <v>392</v>
      </c>
      <c r="T395" s="160">
        <v>392</v>
      </c>
      <c r="U395" s="798">
        <v>392</v>
      </c>
      <c r="V395" s="792"/>
      <c r="W395" s="796"/>
      <c r="X395" s="800"/>
      <c r="Y395" s="799"/>
      <c r="AK395" s="160">
        <v>392</v>
      </c>
      <c r="AL395" s="798"/>
      <c r="AM395" s="792"/>
      <c r="AN395" s="796"/>
      <c r="AO395" s="800"/>
      <c r="AP395" s="796"/>
      <c r="AQ395" s="800"/>
      <c r="AR395" s="796"/>
      <c r="AS395" s="800"/>
      <c r="AT395" s="796"/>
      <c r="AU395" s="800"/>
      <c r="AV395" s="796"/>
      <c r="AW395" s="800"/>
      <c r="AX395" s="796"/>
      <c r="AY395" s="800"/>
      <c r="AZ395" s="796"/>
      <c r="BA395" s="800"/>
      <c r="BB395" s="796"/>
      <c r="BC395" s="800"/>
      <c r="BD395" s="796"/>
      <c r="BE395" s="800"/>
      <c r="BF395" s="796"/>
      <c r="BG395" s="800"/>
      <c r="BH395" s="796"/>
      <c r="BI395" s="800"/>
      <c r="BJ395" s="799"/>
    </row>
    <row r="396" spans="17:62" ht="18" customHeight="1">
      <c r="Q396" s="160">
        <v>393</v>
      </c>
      <c r="R396" s="289">
        <f t="shared" si="13"/>
        <v>393</v>
      </c>
      <c r="T396" s="160">
        <v>393</v>
      </c>
      <c r="U396" s="798">
        <v>393</v>
      </c>
      <c r="V396" s="792"/>
      <c r="W396" s="796"/>
      <c r="X396" s="800"/>
      <c r="Y396" s="799"/>
      <c r="AK396" s="160">
        <v>393</v>
      </c>
      <c r="AL396" s="798"/>
      <c r="AM396" s="792"/>
      <c r="AN396" s="796"/>
      <c r="AO396" s="800"/>
      <c r="AP396" s="796"/>
      <c r="AQ396" s="800"/>
      <c r="AR396" s="796"/>
      <c r="AS396" s="800"/>
      <c r="AT396" s="796"/>
      <c r="AU396" s="800"/>
      <c r="AV396" s="796"/>
      <c r="AW396" s="800"/>
      <c r="AX396" s="796"/>
      <c r="AY396" s="800"/>
      <c r="AZ396" s="796"/>
      <c r="BA396" s="800"/>
      <c r="BB396" s="796"/>
      <c r="BC396" s="800"/>
      <c r="BD396" s="796"/>
      <c r="BE396" s="800"/>
      <c r="BF396" s="796"/>
      <c r="BG396" s="800"/>
      <c r="BH396" s="796"/>
      <c r="BI396" s="800"/>
      <c r="BJ396" s="799"/>
    </row>
    <row r="397" spans="17:62" ht="18" customHeight="1">
      <c r="Q397" s="160">
        <v>394</v>
      </c>
      <c r="R397" s="289">
        <f t="shared" si="13"/>
        <v>394</v>
      </c>
      <c r="T397" s="160">
        <v>394</v>
      </c>
      <c r="U397" s="798">
        <v>394</v>
      </c>
      <c r="V397" s="792"/>
      <c r="W397" s="796"/>
      <c r="X397" s="800"/>
      <c r="Y397" s="799"/>
      <c r="AK397" s="160">
        <v>394</v>
      </c>
      <c r="AL397" s="798"/>
      <c r="AM397" s="792"/>
      <c r="AN397" s="796"/>
      <c r="AO397" s="800"/>
      <c r="AP397" s="796"/>
      <c r="AQ397" s="800"/>
      <c r="AR397" s="796"/>
      <c r="AS397" s="800"/>
      <c r="AT397" s="796"/>
      <c r="AU397" s="800"/>
      <c r="AV397" s="796"/>
      <c r="AW397" s="800"/>
      <c r="AX397" s="796"/>
      <c r="AY397" s="800"/>
      <c r="AZ397" s="796"/>
      <c r="BA397" s="800"/>
      <c r="BB397" s="796"/>
      <c r="BC397" s="800"/>
      <c r="BD397" s="796"/>
      <c r="BE397" s="800"/>
      <c r="BF397" s="796"/>
      <c r="BG397" s="800"/>
      <c r="BH397" s="796"/>
      <c r="BI397" s="800"/>
      <c r="BJ397" s="799"/>
    </row>
    <row r="398" spans="17:62" ht="18" customHeight="1">
      <c r="Q398" s="160">
        <v>395</v>
      </c>
      <c r="R398" s="289">
        <f t="shared" si="13"/>
        <v>395</v>
      </c>
      <c r="T398" s="160">
        <v>395</v>
      </c>
      <c r="U398" s="798">
        <v>395</v>
      </c>
      <c r="V398" s="792"/>
      <c r="W398" s="796"/>
      <c r="X398" s="800"/>
      <c r="Y398" s="799"/>
      <c r="AK398" s="160">
        <v>395</v>
      </c>
      <c r="AL398" s="798"/>
      <c r="AM398" s="792"/>
      <c r="AN398" s="796"/>
      <c r="AO398" s="800"/>
      <c r="AP398" s="796"/>
      <c r="AQ398" s="800"/>
      <c r="AR398" s="796"/>
      <c r="AS398" s="800"/>
      <c r="AT398" s="796"/>
      <c r="AU398" s="800"/>
      <c r="AV398" s="796"/>
      <c r="AW398" s="800"/>
      <c r="AX398" s="796"/>
      <c r="AY398" s="800"/>
      <c r="AZ398" s="796"/>
      <c r="BA398" s="800"/>
      <c r="BB398" s="796"/>
      <c r="BC398" s="800"/>
      <c r="BD398" s="796"/>
      <c r="BE398" s="800"/>
      <c r="BF398" s="796"/>
      <c r="BG398" s="800"/>
      <c r="BH398" s="796"/>
      <c r="BI398" s="800"/>
      <c r="BJ398" s="799"/>
    </row>
    <row r="399" spans="17:62" ht="18" customHeight="1">
      <c r="Q399" s="160">
        <v>396</v>
      </c>
      <c r="R399" s="289">
        <f t="shared" si="13"/>
        <v>396</v>
      </c>
      <c r="T399" s="160">
        <v>396</v>
      </c>
      <c r="U399" s="798">
        <v>396</v>
      </c>
      <c r="V399" s="792"/>
      <c r="W399" s="796"/>
      <c r="X399" s="800"/>
      <c r="Y399" s="799"/>
      <c r="AK399" s="160">
        <v>396</v>
      </c>
      <c r="AL399" s="798"/>
      <c r="AM399" s="792"/>
      <c r="AN399" s="796"/>
      <c r="AO399" s="800"/>
      <c r="AP399" s="796"/>
      <c r="AQ399" s="800"/>
      <c r="AR399" s="796"/>
      <c r="AS399" s="800"/>
      <c r="AT399" s="796"/>
      <c r="AU399" s="800"/>
      <c r="AV399" s="796"/>
      <c r="AW399" s="800"/>
      <c r="AX399" s="796"/>
      <c r="AY399" s="800"/>
      <c r="AZ399" s="796"/>
      <c r="BA399" s="800"/>
      <c r="BB399" s="796"/>
      <c r="BC399" s="800"/>
      <c r="BD399" s="796"/>
      <c r="BE399" s="800"/>
      <c r="BF399" s="796"/>
      <c r="BG399" s="800"/>
      <c r="BH399" s="796"/>
      <c r="BI399" s="800"/>
      <c r="BJ399" s="799"/>
    </row>
    <row r="400" spans="17:62" ht="18" customHeight="1">
      <c r="Q400" s="160">
        <v>397</v>
      </c>
      <c r="R400" s="289">
        <f t="shared" si="13"/>
        <v>397</v>
      </c>
      <c r="T400" s="160">
        <v>397</v>
      </c>
      <c r="U400" s="798">
        <v>397</v>
      </c>
      <c r="V400" s="792"/>
      <c r="W400" s="796"/>
      <c r="X400" s="800"/>
      <c r="Y400" s="799"/>
      <c r="AK400" s="160">
        <v>397</v>
      </c>
      <c r="AL400" s="798"/>
      <c r="AM400" s="792"/>
      <c r="AN400" s="796"/>
      <c r="AO400" s="800"/>
      <c r="AP400" s="796"/>
      <c r="AQ400" s="800"/>
      <c r="AR400" s="796"/>
      <c r="AS400" s="800"/>
      <c r="AT400" s="796"/>
      <c r="AU400" s="800"/>
      <c r="AV400" s="796"/>
      <c r="AW400" s="800"/>
      <c r="AX400" s="796"/>
      <c r="AY400" s="800"/>
      <c r="AZ400" s="796"/>
      <c r="BA400" s="800"/>
      <c r="BB400" s="796"/>
      <c r="BC400" s="800"/>
      <c r="BD400" s="796"/>
      <c r="BE400" s="800"/>
      <c r="BF400" s="796"/>
      <c r="BG400" s="800"/>
      <c r="BH400" s="796"/>
      <c r="BI400" s="800"/>
      <c r="BJ400" s="799"/>
    </row>
    <row r="401" spans="17:62" ht="18" customHeight="1">
      <c r="Q401" s="160">
        <v>398</v>
      </c>
      <c r="R401" s="289">
        <f t="shared" si="13"/>
        <v>398</v>
      </c>
      <c r="T401" s="160">
        <v>398</v>
      </c>
      <c r="U401" s="798">
        <v>398</v>
      </c>
      <c r="V401" s="792"/>
      <c r="W401" s="796"/>
      <c r="X401" s="800"/>
      <c r="Y401" s="799"/>
      <c r="AK401" s="160">
        <v>398</v>
      </c>
      <c r="AL401" s="798"/>
      <c r="AM401" s="792"/>
      <c r="AN401" s="796"/>
      <c r="AO401" s="800"/>
      <c r="AP401" s="796"/>
      <c r="AQ401" s="800"/>
      <c r="AR401" s="796"/>
      <c r="AS401" s="800"/>
      <c r="AT401" s="796"/>
      <c r="AU401" s="800"/>
      <c r="AV401" s="796"/>
      <c r="AW401" s="800"/>
      <c r="AX401" s="796"/>
      <c r="AY401" s="800"/>
      <c r="AZ401" s="796"/>
      <c r="BA401" s="800"/>
      <c r="BB401" s="796"/>
      <c r="BC401" s="800"/>
      <c r="BD401" s="796"/>
      <c r="BE401" s="800"/>
      <c r="BF401" s="796"/>
      <c r="BG401" s="800"/>
      <c r="BH401" s="796"/>
      <c r="BI401" s="800"/>
      <c r="BJ401" s="799"/>
    </row>
    <row r="402" spans="17:62" ht="18" customHeight="1">
      <c r="Q402" s="160">
        <v>399</v>
      </c>
      <c r="R402" s="289">
        <f t="shared" si="13"/>
        <v>399</v>
      </c>
      <c r="T402" s="160">
        <v>399</v>
      </c>
      <c r="U402" s="798">
        <v>399</v>
      </c>
      <c r="V402" s="792"/>
      <c r="W402" s="796"/>
      <c r="X402" s="800"/>
      <c r="Y402" s="799"/>
      <c r="AK402" s="160">
        <v>399</v>
      </c>
      <c r="AL402" s="798"/>
      <c r="AM402" s="792"/>
      <c r="AN402" s="796"/>
      <c r="AO402" s="800"/>
      <c r="AP402" s="796"/>
      <c r="AQ402" s="800"/>
      <c r="AR402" s="796"/>
      <c r="AS402" s="800"/>
      <c r="AT402" s="796"/>
      <c r="AU402" s="800"/>
      <c r="AV402" s="796"/>
      <c r="AW402" s="800"/>
      <c r="AX402" s="796"/>
      <c r="AY402" s="800"/>
      <c r="AZ402" s="796"/>
      <c r="BA402" s="800"/>
      <c r="BB402" s="796"/>
      <c r="BC402" s="800"/>
      <c r="BD402" s="796"/>
      <c r="BE402" s="800"/>
      <c r="BF402" s="796"/>
      <c r="BG402" s="800"/>
      <c r="BH402" s="796"/>
      <c r="BI402" s="800"/>
      <c r="BJ402" s="799"/>
    </row>
    <row r="403" spans="17:62" ht="18" customHeight="1">
      <c r="Q403" s="160">
        <v>400</v>
      </c>
      <c r="R403" s="289">
        <f t="shared" si="13"/>
        <v>400</v>
      </c>
      <c r="T403" s="160">
        <v>400</v>
      </c>
      <c r="U403" s="798">
        <v>400</v>
      </c>
      <c r="V403" s="792"/>
      <c r="W403" s="796"/>
      <c r="X403" s="800"/>
      <c r="Y403" s="799"/>
      <c r="AK403" s="160">
        <v>400</v>
      </c>
      <c r="AL403" s="798"/>
      <c r="AM403" s="792"/>
      <c r="AN403" s="796"/>
      <c r="AO403" s="800"/>
      <c r="AP403" s="796"/>
      <c r="AQ403" s="800"/>
      <c r="AR403" s="796"/>
      <c r="AS403" s="800"/>
      <c r="AT403" s="796"/>
      <c r="AU403" s="800"/>
      <c r="AV403" s="796"/>
      <c r="AW403" s="800"/>
      <c r="AX403" s="796"/>
      <c r="AY403" s="800"/>
      <c r="AZ403" s="796"/>
      <c r="BA403" s="800"/>
      <c r="BB403" s="796"/>
      <c r="BC403" s="800"/>
      <c r="BD403" s="796"/>
      <c r="BE403" s="800"/>
      <c r="BF403" s="796"/>
      <c r="BG403" s="800"/>
      <c r="BH403" s="796"/>
      <c r="BI403" s="800"/>
      <c r="BJ403" s="799"/>
    </row>
    <row r="404" spans="17:62" ht="18" customHeight="1">
      <c r="Q404" s="160">
        <v>401</v>
      </c>
      <c r="R404" s="289">
        <f t="shared" si="13"/>
        <v>401</v>
      </c>
      <c r="T404" s="160">
        <v>401</v>
      </c>
      <c r="U404" s="798">
        <v>401</v>
      </c>
      <c r="V404" s="792"/>
      <c r="W404" s="796"/>
      <c r="X404" s="800"/>
      <c r="Y404" s="799"/>
      <c r="AK404" s="160">
        <v>401</v>
      </c>
      <c r="AL404" s="798"/>
      <c r="AM404" s="792"/>
      <c r="AN404" s="796"/>
      <c r="AO404" s="800"/>
      <c r="AP404" s="796"/>
      <c r="AQ404" s="800"/>
      <c r="AR404" s="796"/>
      <c r="AS404" s="800"/>
      <c r="AT404" s="796"/>
      <c r="AU404" s="800"/>
      <c r="AV404" s="796"/>
      <c r="AW404" s="800"/>
      <c r="AX404" s="796"/>
      <c r="AY404" s="800"/>
      <c r="AZ404" s="796"/>
      <c r="BA404" s="800"/>
      <c r="BB404" s="796"/>
      <c r="BC404" s="800"/>
      <c r="BD404" s="796"/>
      <c r="BE404" s="800"/>
      <c r="BF404" s="796"/>
      <c r="BG404" s="800"/>
      <c r="BH404" s="796"/>
      <c r="BI404" s="800"/>
      <c r="BJ404" s="799"/>
    </row>
    <row r="405" spans="17:62" ht="18" customHeight="1">
      <c r="Q405" s="160">
        <v>402</v>
      </c>
      <c r="R405" s="289">
        <f t="shared" si="13"/>
        <v>402</v>
      </c>
      <c r="T405" s="160">
        <v>402</v>
      </c>
      <c r="U405" s="798">
        <v>402</v>
      </c>
      <c r="V405" s="792"/>
      <c r="W405" s="796"/>
      <c r="X405" s="800"/>
      <c r="Y405" s="799"/>
      <c r="AK405" s="160">
        <v>402</v>
      </c>
      <c r="AL405" s="798"/>
      <c r="AM405" s="792"/>
      <c r="AN405" s="796"/>
      <c r="AO405" s="800"/>
      <c r="AP405" s="796"/>
      <c r="AQ405" s="800"/>
      <c r="AR405" s="796"/>
      <c r="AS405" s="800"/>
      <c r="AT405" s="796"/>
      <c r="AU405" s="800"/>
      <c r="AV405" s="796"/>
      <c r="AW405" s="800"/>
      <c r="AX405" s="796"/>
      <c r="AY405" s="800"/>
      <c r="AZ405" s="796"/>
      <c r="BA405" s="800"/>
      <c r="BB405" s="796"/>
      <c r="BC405" s="800"/>
      <c r="BD405" s="796"/>
      <c r="BE405" s="800"/>
      <c r="BF405" s="796"/>
      <c r="BG405" s="800"/>
      <c r="BH405" s="796"/>
      <c r="BI405" s="800"/>
      <c r="BJ405" s="799"/>
    </row>
    <row r="406" spans="17:62" ht="18" customHeight="1">
      <c r="Q406" s="160">
        <v>403</v>
      </c>
      <c r="R406" s="289">
        <f t="shared" si="13"/>
        <v>403</v>
      </c>
      <c r="T406" s="160">
        <v>403</v>
      </c>
      <c r="U406" s="798">
        <v>403</v>
      </c>
      <c r="V406" s="792"/>
      <c r="W406" s="796"/>
      <c r="X406" s="800"/>
      <c r="Y406" s="799"/>
      <c r="AK406" s="160">
        <v>403</v>
      </c>
      <c r="AL406" s="798"/>
      <c r="AM406" s="792"/>
      <c r="AN406" s="796"/>
      <c r="AO406" s="800"/>
      <c r="AP406" s="796"/>
      <c r="AQ406" s="800"/>
      <c r="AR406" s="796"/>
      <c r="AS406" s="800"/>
      <c r="AT406" s="796"/>
      <c r="AU406" s="800"/>
      <c r="AV406" s="796"/>
      <c r="AW406" s="800"/>
      <c r="AX406" s="796"/>
      <c r="AY406" s="800"/>
      <c r="AZ406" s="796"/>
      <c r="BA406" s="800"/>
      <c r="BB406" s="796"/>
      <c r="BC406" s="800"/>
      <c r="BD406" s="796"/>
      <c r="BE406" s="800"/>
      <c r="BF406" s="796"/>
      <c r="BG406" s="800"/>
      <c r="BH406" s="796"/>
      <c r="BI406" s="800"/>
      <c r="BJ406" s="799"/>
    </row>
    <row r="407" spans="17:62" ht="18" customHeight="1">
      <c r="Q407" s="160">
        <v>404</v>
      </c>
      <c r="R407" s="289">
        <f t="shared" si="13"/>
        <v>404</v>
      </c>
      <c r="T407" s="160">
        <v>404</v>
      </c>
      <c r="U407" s="798">
        <v>404</v>
      </c>
      <c r="V407" s="792"/>
      <c r="W407" s="796"/>
      <c r="X407" s="800"/>
      <c r="Y407" s="799"/>
      <c r="AK407" s="160">
        <v>404</v>
      </c>
      <c r="AL407" s="798"/>
      <c r="AM407" s="792"/>
      <c r="AN407" s="796"/>
      <c r="AO407" s="800"/>
      <c r="AP407" s="796"/>
      <c r="AQ407" s="800"/>
      <c r="AR407" s="796"/>
      <c r="AS407" s="800"/>
      <c r="AT407" s="796"/>
      <c r="AU407" s="800"/>
      <c r="AV407" s="796"/>
      <c r="AW407" s="800"/>
      <c r="AX407" s="796"/>
      <c r="AY407" s="800"/>
      <c r="AZ407" s="796"/>
      <c r="BA407" s="800"/>
      <c r="BB407" s="796"/>
      <c r="BC407" s="800"/>
      <c r="BD407" s="796"/>
      <c r="BE407" s="800"/>
      <c r="BF407" s="796"/>
      <c r="BG407" s="800"/>
      <c r="BH407" s="796"/>
      <c r="BI407" s="800"/>
      <c r="BJ407" s="799"/>
    </row>
    <row r="408" spans="17:62" ht="18" customHeight="1">
      <c r="Q408" s="160">
        <v>405</v>
      </c>
      <c r="R408" s="289">
        <f t="shared" si="13"/>
        <v>405</v>
      </c>
      <c r="T408" s="160">
        <v>405</v>
      </c>
      <c r="U408" s="798">
        <v>405</v>
      </c>
      <c r="V408" s="792"/>
      <c r="W408" s="796"/>
      <c r="X408" s="800"/>
      <c r="Y408" s="799"/>
      <c r="AK408" s="160">
        <v>405</v>
      </c>
      <c r="AL408" s="798"/>
      <c r="AM408" s="792"/>
      <c r="AN408" s="796"/>
      <c r="AO408" s="800"/>
      <c r="AP408" s="796"/>
      <c r="AQ408" s="800"/>
      <c r="AR408" s="796"/>
      <c r="AS408" s="800"/>
      <c r="AT408" s="796"/>
      <c r="AU408" s="800"/>
      <c r="AV408" s="796"/>
      <c r="AW408" s="800"/>
      <c r="AX408" s="796"/>
      <c r="AY408" s="800"/>
      <c r="AZ408" s="796"/>
      <c r="BA408" s="800"/>
      <c r="BB408" s="796"/>
      <c r="BC408" s="800"/>
      <c r="BD408" s="796"/>
      <c r="BE408" s="800"/>
      <c r="BF408" s="796"/>
      <c r="BG408" s="800"/>
      <c r="BH408" s="796"/>
      <c r="BI408" s="800"/>
      <c r="BJ408" s="799"/>
    </row>
    <row r="409" spans="17:62" ht="18" customHeight="1">
      <c r="Q409" s="160">
        <v>406</v>
      </c>
      <c r="R409" s="289">
        <f t="shared" si="13"/>
        <v>406</v>
      </c>
      <c r="T409" s="160">
        <v>406</v>
      </c>
      <c r="U409" s="798">
        <v>406</v>
      </c>
      <c r="V409" s="792"/>
      <c r="W409" s="796"/>
      <c r="X409" s="800"/>
      <c r="Y409" s="799"/>
      <c r="AK409" s="160">
        <v>406</v>
      </c>
      <c r="AL409" s="798"/>
      <c r="AM409" s="792"/>
      <c r="AN409" s="796"/>
      <c r="AO409" s="800"/>
      <c r="AP409" s="796"/>
      <c r="AQ409" s="800"/>
      <c r="AR409" s="796"/>
      <c r="AS409" s="800"/>
      <c r="AT409" s="796"/>
      <c r="AU409" s="800"/>
      <c r="AV409" s="796"/>
      <c r="AW409" s="800"/>
      <c r="AX409" s="796"/>
      <c r="AY409" s="800"/>
      <c r="AZ409" s="796"/>
      <c r="BA409" s="800"/>
      <c r="BB409" s="796"/>
      <c r="BC409" s="800"/>
      <c r="BD409" s="796"/>
      <c r="BE409" s="800"/>
      <c r="BF409" s="796"/>
      <c r="BG409" s="800"/>
      <c r="BH409" s="796"/>
      <c r="BI409" s="800"/>
      <c r="BJ409" s="799"/>
    </row>
    <row r="410" spans="17:62" ht="18" customHeight="1">
      <c r="Q410" s="160">
        <v>407</v>
      </c>
      <c r="R410" s="289">
        <f t="shared" si="13"/>
        <v>407</v>
      </c>
      <c r="T410" s="160">
        <v>407</v>
      </c>
      <c r="U410" s="798">
        <v>407</v>
      </c>
      <c r="V410" s="792"/>
      <c r="W410" s="796"/>
      <c r="X410" s="800"/>
      <c r="Y410" s="799"/>
      <c r="AK410" s="160">
        <v>407</v>
      </c>
      <c r="AL410" s="798"/>
      <c r="AM410" s="792"/>
      <c r="AN410" s="796"/>
      <c r="AO410" s="800"/>
      <c r="AP410" s="796"/>
      <c r="AQ410" s="800"/>
      <c r="AR410" s="796"/>
      <c r="AS410" s="800"/>
      <c r="AT410" s="796"/>
      <c r="AU410" s="800"/>
      <c r="AV410" s="796"/>
      <c r="AW410" s="800"/>
      <c r="AX410" s="796"/>
      <c r="AY410" s="800"/>
      <c r="AZ410" s="796"/>
      <c r="BA410" s="800"/>
      <c r="BB410" s="796"/>
      <c r="BC410" s="800"/>
      <c r="BD410" s="796"/>
      <c r="BE410" s="800"/>
      <c r="BF410" s="796"/>
      <c r="BG410" s="800"/>
      <c r="BH410" s="796"/>
      <c r="BI410" s="800"/>
      <c r="BJ410" s="799"/>
    </row>
    <row r="411" spans="17:62" ht="18" customHeight="1">
      <c r="Q411" s="160">
        <v>408</v>
      </c>
      <c r="R411" s="289">
        <f t="shared" si="13"/>
        <v>408</v>
      </c>
      <c r="T411" s="160">
        <v>408</v>
      </c>
      <c r="U411" s="798">
        <v>408</v>
      </c>
      <c r="V411" s="792"/>
      <c r="W411" s="796"/>
      <c r="X411" s="800"/>
      <c r="Y411" s="799"/>
      <c r="AK411" s="160">
        <v>408</v>
      </c>
      <c r="AL411" s="798"/>
      <c r="AM411" s="792"/>
      <c r="AN411" s="796"/>
      <c r="AO411" s="800"/>
      <c r="AP411" s="796"/>
      <c r="AQ411" s="800"/>
      <c r="AR411" s="796"/>
      <c r="AS411" s="800"/>
      <c r="AT411" s="796"/>
      <c r="AU411" s="800"/>
      <c r="AV411" s="796"/>
      <c r="AW411" s="800"/>
      <c r="AX411" s="796"/>
      <c r="AY411" s="800"/>
      <c r="AZ411" s="796"/>
      <c r="BA411" s="800"/>
      <c r="BB411" s="796"/>
      <c r="BC411" s="800"/>
      <c r="BD411" s="796"/>
      <c r="BE411" s="800"/>
      <c r="BF411" s="796"/>
      <c r="BG411" s="800"/>
      <c r="BH411" s="796"/>
      <c r="BI411" s="800"/>
      <c r="BJ411" s="799"/>
    </row>
    <row r="412" spans="17:62" ht="18" customHeight="1">
      <c r="Q412" s="160">
        <v>409</v>
      </c>
      <c r="R412" s="289">
        <f t="shared" si="13"/>
        <v>409</v>
      </c>
      <c r="T412" s="160">
        <v>409</v>
      </c>
      <c r="U412" s="798">
        <v>409</v>
      </c>
      <c r="V412" s="792"/>
      <c r="W412" s="796"/>
      <c r="X412" s="800"/>
      <c r="Y412" s="799"/>
      <c r="AK412" s="160">
        <v>409</v>
      </c>
      <c r="AL412" s="798"/>
      <c r="AM412" s="792"/>
      <c r="AN412" s="796"/>
      <c r="AO412" s="800"/>
      <c r="AP412" s="796"/>
      <c r="AQ412" s="800"/>
      <c r="AR412" s="796"/>
      <c r="AS412" s="800"/>
      <c r="AT412" s="796"/>
      <c r="AU412" s="800"/>
      <c r="AV412" s="796"/>
      <c r="AW412" s="800"/>
      <c r="AX412" s="796"/>
      <c r="AY412" s="800"/>
      <c r="AZ412" s="796"/>
      <c r="BA412" s="800"/>
      <c r="BB412" s="796"/>
      <c r="BC412" s="800"/>
      <c r="BD412" s="796"/>
      <c r="BE412" s="800"/>
      <c r="BF412" s="796"/>
      <c r="BG412" s="800"/>
      <c r="BH412" s="796"/>
      <c r="BI412" s="800"/>
      <c r="BJ412" s="799"/>
    </row>
    <row r="413" spans="17:62" ht="18" customHeight="1">
      <c r="Q413" s="160">
        <v>410</v>
      </c>
      <c r="R413" s="289">
        <f t="shared" si="13"/>
        <v>410</v>
      </c>
      <c r="T413" s="160">
        <v>410</v>
      </c>
      <c r="U413" s="798">
        <v>410</v>
      </c>
      <c r="V413" s="792"/>
      <c r="W413" s="796"/>
      <c r="X413" s="800"/>
      <c r="Y413" s="799"/>
      <c r="AK413" s="160">
        <v>410</v>
      </c>
      <c r="AL413" s="798"/>
      <c r="AM413" s="792"/>
      <c r="AN413" s="796"/>
      <c r="AO413" s="800"/>
      <c r="AP413" s="796"/>
      <c r="AQ413" s="800"/>
      <c r="AR413" s="796"/>
      <c r="AS413" s="800"/>
      <c r="AT413" s="796"/>
      <c r="AU413" s="800"/>
      <c r="AV413" s="796"/>
      <c r="AW413" s="800"/>
      <c r="AX413" s="796"/>
      <c r="AY413" s="800"/>
      <c r="AZ413" s="796"/>
      <c r="BA413" s="800"/>
      <c r="BB413" s="796"/>
      <c r="BC413" s="800"/>
      <c r="BD413" s="796"/>
      <c r="BE413" s="800"/>
      <c r="BF413" s="796"/>
      <c r="BG413" s="800"/>
      <c r="BH413" s="796"/>
      <c r="BI413" s="800"/>
      <c r="BJ413" s="799"/>
    </row>
    <row r="414" spans="17:62" ht="18" customHeight="1">
      <c r="Q414" s="160">
        <v>411</v>
      </c>
      <c r="R414" s="289">
        <f t="shared" si="13"/>
        <v>411</v>
      </c>
      <c r="T414" s="160">
        <v>411</v>
      </c>
      <c r="U414" s="798">
        <v>411</v>
      </c>
      <c r="V414" s="792"/>
      <c r="W414" s="796"/>
      <c r="X414" s="800"/>
      <c r="Y414" s="799"/>
      <c r="AK414" s="160">
        <v>411</v>
      </c>
      <c r="AL414" s="798"/>
      <c r="AM414" s="792"/>
      <c r="AN414" s="796"/>
      <c r="AO414" s="800"/>
      <c r="AP414" s="796"/>
      <c r="AQ414" s="800"/>
      <c r="AR414" s="796"/>
      <c r="AS414" s="800"/>
      <c r="AT414" s="796"/>
      <c r="AU414" s="800"/>
      <c r="AV414" s="796"/>
      <c r="AW414" s="800"/>
      <c r="AX414" s="796"/>
      <c r="AY414" s="800"/>
      <c r="AZ414" s="796"/>
      <c r="BA414" s="800"/>
      <c r="BB414" s="796"/>
      <c r="BC414" s="800"/>
      <c r="BD414" s="796"/>
      <c r="BE414" s="800"/>
      <c r="BF414" s="796"/>
      <c r="BG414" s="800"/>
      <c r="BH414" s="796"/>
      <c r="BI414" s="800"/>
      <c r="BJ414" s="799"/>
    </row>
    <row r="415" spans="17:62" ht="18" customHeight="1">
      <c r="Q415" s="160">
        <v>412</v>
      </c>
      <c r="R415" s="289">
        <f t="shared" si="13"/>
        <v>412</v>
      </c>
      <c r="T415" s="160">
        <v>412</v>
      </c>
      <c r="U415" s="798">
        <v>412</v>
      </c>
      <c r="V415" s="792"/>
      <c r="W415" s="796"/>
      <c r="X415" s="800"/>
      <c r="Y415" s="799"/>
      <c r="AK415" s="160">
        <v>412</v>
      </c>
      <c r="AL415" s="798"/>
      <c r="AM415" s="792"/>
      <c r="AN415" s="796"/>
      <c r="AO415" s="800"/>
      <c r="AP415" s="796"/>
      <c r="AQ415" s="800"/>
      <c r="AR415" s="796"/>
      <c r="AS415" s="800"/>
      <c r="AT415" s="796"/>
      <c r="AU415" s="800"/>
      <c r="AV415" s="796"/>
      <c r="AW415" s="800"/>
      <c r="AX415" s="796"/>
      <c r="AY415" s="800"/>
      <c r="AZ415" s="796"/>
      <c r="BA415" s="800"/>
      <c r="BB415" s="796"/>
      <c r="BC415" s="800"/>
      <c r="BD415" s="796"/>
      <c r="BE415" s="800"/>
      <c r="BF415" s="796"/>
      <c r="BG415" s="800"/>
      <c r="BH415" s="796"/>
      <c r="BI415" s="800"/>
      <c r="BJ415" s="799"/>
    </row>
    <row r="416" spans="17:62" ht="14.25">
      <c r="Q416" s="160">
        <v>413</v>
      </c>
      <c r="R416" s="289">
        <f t="shared" si="13"/>
        <v>413</v>
      </c>
      <c r="T416" s="160">
        <v>413</v>
      </c>
      <c r="U416" s="798">
        <v>413</v>
      </c>
      <c r="V416" s="792"/>
      <c r="W416" s="796"/>
      <c r="X416" s="800"/>
      <c r="Y416" s="799"/>
      <c r="AK416" s="160">
        <v>413</v>
      </c>
      <c r="AL416" s="798"/>
      <c r="AM416" s="792"/>
      <c r="AN416" s="796"/>
      <c r="AO416" s="800"/>
      <c r="AP416" s="796"/>
      <c r="AQ416" s="800"/>
      <c r="AR416" s="796"/>
      <c r="AS416" s="800"/>
      <c r="AT416" s="796"/>
      <c r="AU416" s="800"/>
      <c r="AV416" s="796"/>
      <c r="AW416" s="800"/>
      <c r="AX416" s="796"/>
      <c r="AY416" s="800"/>
      <c r="AZ416" s="796"/>
      <c r="BA416" s="800"/>
      <c r="BB416" s="796"/>
      <c r="BC416" s="800"/>
      <c r="BD416" s="796"/>
      <c r="BE416" s="800"/>
      <c r="BF416" s="796"/>
      <c r="BG416" s="800"/>
      <c r="BH416" s="796"/>
      <c r="BI416" s="800"/>
      <c r="BJ416" s="799"/>
    </row>
    <row r="417" spans="17:62" ht="14.25">
      <c r="Q417" s="160">
        <v>414</v>
      </c>
      <c r="R417" s="289">
        <f t="shared" si="13"/>
        <v>414</v>
      </c>
      <c r="T417" s="160">
        <v>414</v>
      </c>
      <c r="U417" s="798">
        <v>414</v>
      </c>
      <c r="V417" s="792"/>
      <c r="W417" s="796"/>
      <c r="X417" s="800"/>
      <c r="Y417" s="799"/>
      <c r="AK417" s="160">
        <v>414</v>
      </c>
      <c r="AL417" s="798"/>
      <c r="AM417" s="792"/>
      <c r="AN417" s="796"/>
      <c r="AO417" s="800"/>
      <c r="AP417" s="796"/>
      <c r="AQ417" s="800"/>
      <c r="AR417" s="796"/>
      <c r="AS417" s="800"/>
      <c r="AT417" s="796"/>
      <c r="AU417" s="800"/>
      <c r="AV417" s="796"/>
      <c r="AW417" s="800"/>
      <c r="AX417" s="796"/>
      <c r="AY417" s="800"/>
      <c r="AZ417" s="796"/>
      <c r="BA417" s="800"/>
      <c r="BB417" s="796"/>
      <c r="BC417" s="800"/>
      <c r="BD417" s="796"/>
      <c r="BE417" s="800"/>
      <c r="BF417" s="796"/>
      <c r="BG417" s="800"/>
      <c r="BH417" s="796"/>
      <c r="BI417" s="800"/>
      <c r="BJ417" s="799"/>
    </row>
    <row r="418" spans="17:62" ht="14.25">
      <c r="Q418" s="160">
        <v>415</v>
      </c>
      <c r="R418" s="289">
        <f t="shared" si="13"/>
        <v>415</v>
      </c>
      <c r="T418" s="160">
        <v>415</v>
      </c>
      <c r="U418" s="798">
        <v>415</v>
      </c>
      <c r="V418" s="792"/>
      <c r="W418" s="796"/>
      <c r="X418" s="800"/>
      <c r="Y418" s="799"/>
      <c r="AK418" s="160">
        <v>415</v>
      </c>
      <c r="AL418" s="798"/>
      <c r="AM418" s="792"/>
      <c r="AN418" s="796"/>
      <c r="AO418" s="800"/>
      <c r="AP418" s="796"/>
      <c r="AQ418" s="800"/>
      <c r="AR418" s="796"/>
      <c r="AS418" s="800"/>
      <c r="AT418" s="796"/>
      <c r="AU418" s="800"/>
      <c r="AV418" s="796"/>
      <c r="AW418" s="800"/>
      <c r="AX418" s="796"/>
      <c r="AY418" s="800"/>
      <c r="AZ418" s="796"/>
      <c r="BA418" s="800"/>
      <c r="BB418" s="796"/>
      <c r="BC418" s="800"/>
      <c r="BD418" s="796"/>
      <c r="BE418" s="800"/>
      <c r="BF418" s="796"/>
      <c r="BG418" s="800"/>
      <c r="BH418" s="796"/>
      <c r="BI418" s="800"/>
      <c r="BJ418" s="799"/>
    </row>
    <row r="419" spans="17:62" ht="14.25">
      <c r="Q419" s="160">
        <v>416</v>
      </c>
      <c r="R419" s="289">
        <f t="shared" si="13"/>
        <v>416</v>
      </c>
      <c r="T419" s="160">
        <v>416</v>
      </c>
      <c r="U419" s="798">
        <v>416</v>
      </c>
      <c r="V419" s="792"/>
      <c r="W419" s="796"/>
      <c r="X419" s="800"/>
      <c r="Y419" s="799"/>
      <c r="AK419" s="160">
        <v>416</v>
      </c>
      <c r="AL419" s="798"/>
      <c r="AM419" s="792"/>
      <c r="AN419" s="796"/>
      <c r="AO419" s="800"/>
      <c r="AP419" s="796"/>
      <c r="AQ419" s="800"/>
      <c r="AR419" s="796"/>
      <c r="AS419" s="800"/>
      <c r="AT419" s="796"/>
      <c r="AU419" s="800"/>
      <c r="AV419" s="796"/>
      <c r="AW419" s="800"/>
      <c r="AX419" s="796"/>
      <c r="AY419" s="800"/>
      <c r="AZ419" s="796"/>
      <c r="BA419" s="800"/>
      <c r="BB419" s="796"/>
      <c r="BC419" s="800"/>
      <c r="BD419" s="796"/>
      <c r="BE419" s="800"/>
      <c r="BF419" s="796"/>
      <c r="BG419" s="800"/>
      <c r="BH419" s="796"/>
      <c r="BI419" s="800"/>
      <c r="BJ419" s="799"/>
    </row>
    <row r="420" spans="17:62" ht="14.25">
      <c r="Q420" s="160">
        <v>417</v>
      </c>
      <c r="R420" s="289">
        <f t="shared" si="13"/>
        <v>417</v>
      </c>
      <c r="T420" s="160">
        <v>417</v>
      </c>
      <c r="U420" s="798">
        <v>417</v>
      </c>
      <c r="V420" s="792"/>
      <c r="W420" s="796"/>
      <c r="X420" s="800"/>
      <c r="Y420" s="799"/>
      <c r="AK420" s="160">
        <v>417</v>
      </c>
      <c r="AL420" s="798"/>
      <c r="AM420" s="792"/>
      <c r="AN420" s="796"/>
      <c r="AO420" s="800"/>
      <c r="AP420" s="796"/>
      <c r="AQ420" s="800"/>
      <c r="AR420" s="796"/>
      <c r="AS420" s="800"/>
      <c r="AT420" s="796"/>
      <c r="AU420" s="800"/>
      <c r="AV420" s="796"/>
      <c r="AW420" s="800"/>
      <c r="AX420" s="796"/>
      <c r="AY420" s="800"/>
      <c r="AZ420" s="796"/>
      <c r="BA420" s="800"/>
      <c r="BB420" s="796"/>
      <c r="BC420" s="800"/>
      <c r="BD420" s="796"/>
      <c r="BE420" s="800"/>
      <c r="BF420" s="796"/>
      <c r="BG420" s="800"/>
      <c r="BH420" s="796"/>
      <c r="BI420" s="800"/>
      <c r="BJ420" s="799"/>
    </row>
    <row r="421" spans="17:62" ht="14.25">
      <c r="Q421" s="160">
        <v>418</v>
      </c>
      <c r="R421" s="289">
        <f t="shared" si="13"/>
        <v>418</v>
      </c>
      <c r="T421" s="160">
        <v>418</v>
      </c>
      <c r="U421" s="798">
        <v>418</v>
      </c>
      <c r="V421" s="792"/>
      <c r="W421" s="796"/>
      <c r="X421" s="800"/>
      <c r="Y421" s="799"/>
      <c r="AK421" s="160">
        <v>418</v>
      </c>
      <c r="AL421" s="798"/>
      <c r="AM421" s="792"/>
      <c r="AN421" s="796"/>
      <c r="AO421" s="800"/>
      <c r="AP421" s="796"/>
      <c r="AQ421" s="800"/>
      <c r="AR421" s="796"/>
      <c r="AS421" s="800"/>
      <c r="AT421" s="796"/>
      <c r="AU421" s="800"/>
      <c r="AV421" s="796"/>
      <c r="AW421" s="800"/>
      <c r="AX421" s="796"/>
      <c r="AY421" s="800"/>
      <c r="AZ421" s="796"/>
      <c r="BA421" s="800"/>
      <c r="BB421" s="796"/>
      <c r="BC421" s="800"/>
      <c r="BD421" s="796"/>
      <c r="BE421" s="800"/>
      <c r="BF421" s="796"/>
      <c r="BG421" s="800"/>
      <c r="BH421" s="796"/>
      <c r="BI421" s="800"/>
      <c r="BJ421" s="799"/>
    </row>
    <row r="422" spans="17:62" ht="14.25">
      <c r="Q422" s="160">
        <v>419</v>
      </c>
      <c r="R422" s="289">
        <f t="shared" si="13"/>
        <v>419</v>
      </c>
      <c r="T422" s="160">
        <v>419</v>
      </c>
      <c r="U422" s="798">
        <v>419</v>
      </c>
      <c r="V422" s="792"/>
      <c r="W422" s="796"/>
      <c r="X422" s="800"/>
      <c r="Y422" s="799"/>
      <c r="AK422" s="160">
        <v>419</v>
      </c>
      <c r="AL422" s="798"/>
      <c r="AM422" s="792"/>
      <c r="AN422" s="796"/>
      <c r="AO422" s="800"/>
      <c r="AP422" s="796"/>
      <c r="AQ422" s="800"/>
      <c r="AR422" s="796"/>
      <c r="AS422" s="800"/>
      <c r="AT422" s="796"/>
      <c r="AU422" s="800"/>
      <c r="AV422" s="796"/>
      <c r="AW422" s="800"/>
      <c r="AX422" s="796"/>
      <c r="AY422" s="800"/>
      <c r="AZ422" s="796"/>
      <c r="BA422" s="800"/>
      <c r="BB422" s="796"/>
      <c r="BC422" s="800"/>
      <c r="BD422" s="796"/>
      <c r="BE422" s="800"/>
      <c r="BF422" s="796"/>
      <c r="BG422" s="800"/>
      <c r="BH422" s="796"/>
      <c r="BI422" s="800"/>
      <c r="BJ422" s="799"/>
    </row>
    <row r="423" spans="17:62" ht="14.25">
      <c r="Q423" s="160">
        <v>420</v>
      </c>
      <c r="R423" s="289">
        <f t="shared" si="13"/>
        <v>420</v>
      </c>
      <c r="T423" s="160">
        <v>420</v>
      </c>
      <c r="U423" s="798">
        <v>420</v>
      </c>
      <c r="V423" s="792"/>
      <c r="W423" s="796"/>
      <c r="X423" s="800"/>
      <c r="Y423" s="799"/>
      <c r="AK423" s="160">
        <v>420</v>
      </c>
      <c r="AL423" s="798"/>
      <c r="AM423" s="792"/>
      <c r="AN423" s="796"/>
      <c r="AO423" s="800"/>
      <c r="AP423" s="796"/>
      <c r="AQ423" s="800"/>
      <c r="AR423" s="796"/>
      <c r="AS423" s="800"/>
      <c r="AT423" s="796"/>
      <c r="AU423" s="800"/>
      <c r="AV423" s="796"/>
      <c r="AW423" s="800"/>
      <c r="AX423" s="796"/>
      <c r="AY423" s="800"/>
      <c r="AZ423" s="796"/>
      <c r="BA423" s="800"/>
      <c r="BB423" s="796"/>
      <c r="BC423" s="800"/>
      <c r="BD423" s="796"/>
      <c r="BE423" s="800"/>
      <c r="BF423" s="796"/>
      <c r="BG423" s="800"/>
      <c r="BH423" s="796"/>
      <c r="BI423" s="800"/>
      <c r="BJ423" s="799"/>
    </row>
    <row r="424" spans="17:62" ht="14.25">
      <c r="Q424" s="160">
        <v>421</v>
      </c>
      <c r="R424" s="289">
        <f t="shared" si="13"/>
        <v>421</v>
      </c>
      <c r="T424" s="160">
        <v>421</v>
      </c>
      <c r="U424" s="798">
        <v>421</v>
      </c>
      <c r="V424" s="792"/>
      <c r="W424" s="796"/>
      <c r="X424" s="800"/>
      <c r="Y424" s="799"/>
      <c r="AK424" s="160">
        <v>421</v>
      </c>
      <c r="AL424" s="798"/>
      <c r="AM424" s="792"/>
      <c r="AN424" s="796"/>
      <c r="AO424" s="800"/>
      <c r="AP424" s="796"/>
      <c r="AQ424" s="800"/>
      <c r="AR424" s="796"/>
      <c r="AS424" s="800"/>
      <c r="AT424" s="796"/>
      <c r="AU424" s="800"/>
      <c r="AV424" s="796"/>
      <c r="AW424" s="800"/>
      <c r="AX424" s="796"/>
      <c r="AY424" s="800"/>
      <c r="AZ424" s="796"/>
      <c r="BA424" s="800"/>
      <c r="BB424" s="796"/>
      <c r="BC424" s="800"/>
      <c r="BD424" s="796"/>
      <c r="BE424" s="800"/>
      <c r="BF424" s="796"/>
      <c r="BG424" s="800"/>
      <c r="BH424" s="796"/>
      <c r="BI424" s="800"/>
      <c r="BJ424" s="799"/>
    </row>
    <row r="425" spans="17:62" ht="14.25">
      <c r="Q425" s="160">
        <v>422</v>
      </c>
      <c r="R425" s="289">
        <f t="shared" si="13"/>
        <v>422</v>
      </c>
      <c r="T425" s="160">
        <v>422</v>
      </c>
      <c r="U425" s="798">
        <v>422</v>
      </c>
      <c r="V425" s="792"/>
      <c r="W425" s="796"/>
      <c r="X425" s="800"/>
      <c r="Y425" s="799"/>
      <c r="AK425" s="160">
        <v>422</v>
      </c>
      <c r="AL425" s="798"/>
      <c r="AM425" s="792"/>
      <c r="AN425" s="796"/>
      <c r="AO425" s="800"/>
      <c r="AP425" s="796"/>
      <c r="AQ425" s="800"/>
      <c r="AR425" s="796"/>
      <c r="AS425" s="800"/>
      <c r="AT425" s="796"/>
      <c r="AU425" s="800"/>
      <c r="AV425" s="796"/>
      <c r="AW425" s="800"/>
      <c r="AX425" s="796"/>
      <c r="AY425" s="800"/>
      <c r="AZ425" s="796"/>
      <c r="BA425" s="800"/>
      <c r="BB425" s="796"/>
      <c r="BC425" s="800"/>
      <c r="BD425" s="796"/>
      <c r="BE425" s="800"/>
      <c r="BF425" s="796"/>
      <c r="BG425" s="800"/>
      <c r="BH425" s="796"/>
      <c r="BI425" s="800"/>
      <c r="BJ425" s="799"/>
    </row>
    <row r="426" spans="17:62" ht="14.25">
      <c r="Q426" s="160">
        <v>423</v>
      </c>
      <c r="R426" s="289">
        <f t="shared" si="13"/>
        <v>423</v>
      </c>
      <c r="T426" s="160">
        <v>423</v>
      </c>
      <c r="U426" s="798">
        <v>423</v>
      </c>
      <c r="V426" s="792"/>
      <c r="W426" s="796"/>
      <c r="X426" s="800"/>
      <c r="Y426" s="799"/>
      <c r="AK426" s="160">
        <v>423</v>
      </c>
      <c r="AL426" s="798"/>
      <c r="AM426" s="792"/>
      <c r="AN426" s="796"/>
      <c r="AO426" s="800"/>
      <c r="AP426" s="796"/>
      <c r="AQ426" s="800"/>
      <c r="AR426" s="796"/>
      <c r="AS426" s="800"/>
      <c r="AT426" s="796"/>
      <c r="AU426" s="800"/>
      <c r="AV426" s="796"/>
      <c r="AW426" s="800"/>
      <c r="AX426" s="796"/>
      <c r="AY426" s="800"/>
      <c r="AZ426" s="796"/>
      <c r="BA426" s="800"/>
      <c r="BB426" s="796"/>
      <c r="BC426" s="800"/>
      <c r="BD426" s="796"/>
      <c r="BE426" s="800"/>
      <c r="BF426" s="796"/>
      <c r="BG426" s="800"/>
      <c r="BH426" s="796"/>
      <c r="BI426" s="800"/>
      <c r="BJ426" s="799"/>
    </row>
    <row r="427" spans="17:62" ht="14.25">
      <c r="Q427" s="160">
        <v>424</v>
      </c>
      <c r="R427" s="289">
        <f t="shared" si="13"/>
        <v>424</v>
      </c>
      <c r="T427" s="160">
        <v>424</v>
      </c>
      <c r="U427" s="798">
        <v>424</v>
      </c>
      <c r="V427" s="792"/>
      <c r="W427" s="796"/>
      <c r="X427" s="800"/>
      <c r="Y427" s="799"/>
      <c r="AK427" s="160">
        <v>424</v>
      </c>
      <c r="AL427" s="798"/>
      <c r="AM427" s="792"/>
      <c r="AN427" s="796"/>
      <c r="AO427" s="800"/>
      <c r="AP427" s="796"/>
      <c r="AQ427" s="800"/>
      <c r="AR427" s="796"/>
      <c r="AS427" s="800"/>
      <c r="AT427" s="796"/>
      <c r="AU427" s="800"/>
      <c r="AV427" s="796"/>
      <c r="AW427" s="800"/>
      <c r="AX427" s="796"/>
      <c r="AY427" s="800"/>
      <c r="AZ427" s="796"/>
      <c r="BA427" s="800"/>
      <c r="BB427" s="796"/>
      <c r="BC427" s="800"/>
      <c r="BD427" s="796"/>
      <c r="BE427" s="800"/>
      <c r="BF427" s="796"/>
      <c r="BG427" s="800"/>
      <c r="BH427" s="796"/>
      <c r="BI427" s="800"/>
      <c r="BJ427" s="799"/>
    </row>
    <row r="428" spans="17:62" ht="14.25">
      <c r="Q428" s="160">
        <v>425</v>
      </c>
      <c r="R428" s="289">
        <f t="shared" si="13"/>
        <v>425</v>
      </c>
      <c r="T428" s="160">
        <v>425</v>
      </c>
      <c r="U428" s="798">
        <v>425</v>
      </c>
      <c r="V428" s="792"/>
      <c r="W428" s="796"/>
      <c r="X428" s="800"/>
      <c r="Y428" s="799"/>
      <c r="AK428" s="160">
        <v>425</v>
      </c>
      <c r="AL428" s="798"/>
      <c r="AM428" s="792"/>
      <c r="AN428" s="796"/>
      <c r="AO428" s="800"/>
      <c r="AP428" s="796"/>
      <c r="AQ428" s="800"/>
      <c r="AR428" s="796"/>
      <c r="AS428" s="800"/>
      <c r="AT428" s="796"/>
      <c r="AU428" s="800"/>
      <c r="AV428" s="796"/>
      <c r="AW428" s="800"/>
      <c r="AX428" s="796"/>
      <c r="AY428" s="800"/>
      <c r="AZ428" s="796"/>
      <c r="BA428" s="800"/>
      <c r="BB428" s="796"/>
      <c r="BC428" s="800"/>
      <c r="BD428" s="796"/>
      <c r="BE428" s="800"/>
      <c r="BF428" s="796"/>
      <c r="BG428" s="800"/>
      <c r="BH428" s="796"/>
      <c r="BI428" s="800"/>
      <c r="BJ428" s="799"/>
    </row>
    <row r="429" spans="17:62" ht="14.25">
      <c r="Q429" s="160">
        <v>426</v>
      </c>
      <c r="R429" s="289">
        <f t="shared" si="13"/>
        <v>426</v>
      </c>
      <c r="T429" s="160">
        <v>426</v>
      </c>
      <c r="U429" s="798">
        <v>426</v>
      </c>
      <c r="V429" s="792"/>
      <c r="W429" s="796"/>
      <c r="X429" s="800"/>
      <c r="Y429" s="799"/>
      <c r="AK429" s="160">
        <v>426</v>
      </c>
      <c r="AL429" s="798"/>
      <c r="AM429" s="792"/>
      <c r="AN429" s="796"/>
      <c r="AO429" s="800"/>
      <c r="AP429" s="796"/>
      <c r="AQ429" s="800"/>
      <c r="AR429" s="796"/>
      <c r="AS429" s="800"/>
      <c r="AT429" s="796"/>
      <c r="AU429" s="800"/>
      <c r="AV429" s="796"/>
      <c r="AW429" s="800"/>
      <c r="AX429" s="796"/>
      <c r="AY429" s="800"/>
      <c r="AZ429" s="796"/>
      <c r="BA429" s="800"/>
      <c r="BB429" s="796"/>
      <c r="BC429" s="800"/>
      <c r="BD429" s="796"/>
      <c r="BE429" s="800"/>
      <c r="BF429" s="796"/>
      <c r="BG429" s="800"/>
      <c r="BH429" s="796"/>
      <c r="BI429" s="800"/>
      <c r="BJ429" s="799"/>
    </row>
    <row r="430" spans="17:62" ht="14.25">
      <c r="Q430" s="160">
        <v>427</v>
      </c>
      <c r="R430" s="289">
        <f t="shared" si="13"/>
        <v>427</v>
      </c>
      <c r="T430" s="160">
        <v>427</v>
      </c>
      <c r="U430" s="798">
        <v>427</v>
      </c>
      <c r="V430" s="792"/>
      <c r="W430" s="796"/>
      <c r="X430" s="800"/>
      <c r="Y430" s="799"/>
      <c r="AK430" s="160">
        <v>427</v>
      </c>
      <c r="AL430" s="798"/>
      <c r="AM430" s="792"/>
      <c r="AN430" s="796"/>
      <c r="AO430" s="800"/>
      <c r="AP430" s="796"/>
      <c r="AQ430" s="800"/>
      <c r="AR430" s="796"/>
      <c r="AS430" s="800"/>
      <c r="AT430" s="796"/>
      <c r="AU430" s="800"/>
      <c r="AV430" s="796"/>
      <c r="AW430" s="800"/>
      <c r="AX430" s="796"/>
      <c r="AY430" s="800"/>
      <c r="AZ430" s="796"/>
      <c r="BA430" s="800"/>
      <c r="BB430" s="796"/>
      <c r="BC430" s="800"/>
      <c r="BD430" s="796"/>
      <c r="BE430" s="800"/>
      <c r="BF430" s="796"/>
      <c r="BG430" s="800"/>
      <c r="BH430" s="796"/>
      <c r="BI430" s="800"/>
      <c r="BJ430" s="799"/>
    </row>
    <row r="431" spans="17:62" ht="14.25">
      <c r="Q431" s="160">
        <v>428</v>
      </c>
      <c r="R431" s="289">
        <f t="shared" si="13"/>
        <v>428</v>
      </c>
      <c r="T431" s="160">
        <v>428</v>
      </c>
      <c r="U431" s="798">
        <v>428</v>
      </c>
      <c r="V431" s="792"/>
      <c r="W431" s="796"/>
      <c r="X431" s="800"/>
      <c r="Y431" s="799"/>
      <c r="AK431" s="160">
        <v>428</v>
      </c>
      <c r="AL431" s="798"/>
      <c r="AM431" s="792"/>
      <c r="AN431" s="796"/>
      <c r="AO431" s="800"/>
      <c r="AP431" s="796"/>
      <c r="AQ431" s="800"/>
      <c r="AR431" s="796"/>
      <c r="AS431" s="800"/>
      <c r="AT431" s="796"/>
      <c r="AU431" s="800"/>
      <c r="AV431" s="796"/>
      <c r="AW431" s="800"/>
      <c r="AX431" s="796"/>
      <c r="AY431" s="800"/>
      <c r="AZ431" s="796"/>
      <c r="BA431" s="800"/>
      <c r="BB431" s="796"/>
      <c r="BC431" s="800"/>
      <c r="BD431" s="796"/>
      <c r="BE431" s="800"/>
      <c r="BF431" s="796"/>
      <c r="BG431" s="800"/>
      <c r="BH431" s="796"/>
      <c r="BI431" s="800"/>
      <c r="BJ431" s="799"/>
    </row>
    <row r="432" spans="17:62" ht="14.25">
      <c r="Q432" s="160">
        <v>429</v>
      </c>
      <c r="R432" s="289">
        <f t="shared" si="13"/>
        <v>429</v>
      </c>
      <c r="T432" s="160">
        <v>429</v>
      </c>
      <c r="U432" s="798">
        <v>429</v>
      </c>
      <c r="V432" s="792"/>
      <c r="W432" s="796"/>
      <c r="X432" s="800"/>
      <c r="Y432" s="799"/>
      <c r="AK432" s="160">
        <v>429</v>
      </c>
      <c r="AL432" s="798"/>
      <c r="AM432" s="792"/>
      <c r="AN432" s="796"/>
      <c r="AO432" s="800"/>
      <c r="AP432" s="796"/>
      <c r="AQ432" s="800"/>
      <c r="AR432" s="796"/>
      <c r="AS432" s="800"/>
      <c r="AT432" s="796"/>
      <c r="AU432" s="800"/>
      <c r="AV432" s="796"/>
      <c r="AW432" s="800"/>
      <c r="AX432" s="796"/>
      <c r="AY432" s="800"/>
      <c r="AZ432" s="796"/>
      <c r="BA432" s="800"/>
      <c r="BB432" s="796"/>
      <c r="BC432" s="800"/>
      <c r="BD432" s="796"/>
      <c r="BE432" s="800"/>
      <c r="BF432" s="796"/>
      <c r="BG432" s="800"/>
      <c r="BH432" s="796"/>
      <c r="BI432" s="800"/>
      <c r="BJ432" s="799"/>
    </row>
    <row r="433" spans="17:62" ht="14.25">
      <c r="Q433" s="160">
        <v>430</v>
      </c>
      <c r="R433" s="289">
        <f t="shared" si="13"/>
        <v>430</v>
      </c>
      <c r="T433" s="160">
        <v>430</v>
      </c>
      <c r="U433" s="798">
        <v>430</v>
      </c>
      <c r="V433" s="792"/>
      <c r="W433" s="796"/>
      <c r="X433" s="800"/>
      <c r="Y433" s="799"/>
      <c r="AK433" s="160">
        <v>430</v>
      </c>
      <c r="AL433" s="798"/>
      <c r="AM433" s="792"/>
      <c r="AN433" s="796"/>
      <c r="AO433" s="800"/>
      <c r="AP433" s="796"/>
      <c r="AQ433" s="800"/>
      <c r="AR433" s="796"/>
      <c r="AS433" s="800"/>
      <c r="AT433" s="796"/>
      <c r="AU433" s="800"/>
      <c r="AV433" s="796"/>
      <c r="AW433" s="800"/>
      <c r="AX433" s="796"/>
      <c r="AY433" s="800"/>
      <c r="AZ433" s="796"/>
      <c r="BA433" s="800"/>
      <c r="BB433" s="796"/>
      <c r="BC433" s="800"/>
      <c r="BD433" s="796"/>
      <c r="BE433" s="800"/>
      <c r="BF433" s="796"/>
      <c r="BG433" s="800"/>
      <c r="BH433" s="796"/>
      <c r="BI433" s="800"/>
      <c r="BJ433" s="799"/>
    </row>
    <row r="434" spans="17:62" ht="14.25">
      <c r="Q434" s="160">
        <v>431</v>
      </c>
      <c r="R434" s="289">
        <f t="shared" si="13"/>
        <v>431</v>
      </c>
      <c r="T434" s="160">
        <v>431</v>
      </c>
      <c r="U434" s="798">
        <v>431</v>
      </c>
      <c r="V434" s="792"/>
      <c r="W434" s="796"/>
      <c r="X434" s="800"/>
      <c r="Y434" s="799"/>
      <c r="AK434" s="160">
        <v>431</v>
      </c>
      <c r="AL434" s="798"/>
      <c r="AM434" s="792"/>
      <c r="AN434" s="796"/>
      <c r="AO434" s="800"/>
      <c r="AP434" s="796"/>
      <c r="AQ434" s="800"/>
      <c r="AR434" s="796"/>
      <c r="AS434" s="800"/>
      <c r="AT434" s="796"/>
      <c r="AU434" s="800"/>
      <c r="AV434" s="796"/>
      <c r="AW434" s="800"/>
      <c r="AX434" s="796"/>
      <c r="AY434" s="800"/>
      <c r="AZ434" s="796"/>
      <c r="BA434" s="800"/>
      <c r="BB434" s="796"/>
      <c r="BC434" s="800"/>
      <c r="BD434" s="796"/>
      <c r="BE434" s="800"/>
      <c r="BF434" s="796"/>
      <c r="BG434" s="800"/>
      <c r="BH434" s="796"/>
      <c r="BI434" s="800"/>
      <c r="BJ434" s="799"/>
    </row>
    <row r="435" spans="17:62" ht="14.25">
      <c r="Q435" s="160">
        <v>432</v>
      </c>
      <c r="R435" s="289">
        <f t="shared" si="13"/>
        <v>432</v>
      </c>
      <c r="T435" s="160">
        <v>432</v>
      </c>
      <c r="U435" s="798">
        <v>432</v>
      </c>
      <c r="V435" s="792"/>
      <c r="W435" s="796"/>
      <c r="X435" s="800"/>
      <c r="Y435" s="799"/>
      <c r="AK435" s="160">
        <v>432</v>
      </c>
      <c r="AL435" s="798"/>
      <c r="AM435" s="792"/>
      <c r="AN435" s="796"/>
      <c r="AO435" s="800"/>
      <c r="AP435" s="796"/>
      <c r="AQ435" s="800"/>
      <c r="AR435" s="796"/>
      <c r="AS435" s="800"/>
      <c r="AT435" s="796"/>
      <c r="AU435" s="800"/>
      <c r="AV435" s="796"/>
      <c r="AW435" s="800"/>
      <c r="AX435" s="796"/>
      <c r="AY435" s="800"/>
      <c r="AZ435" s="796"/>
      <c r="BA435" s="800"/>
      <c r="BB435" s="796"/>
      <c r="BC435" s="800"/>
      <c r="BD435" s="796"/>
      <c r="BE435" s="800"/>
      <c r="BF435" s="796"/>
      <c r="BG435" s="800"/>
      <c r="BH435" s="796"/>
      <c r="BI435" s="800"/>
      <c r="BJ435" s="799"/>
    </row>
    <row r="436" spans="17:62" ht="14.25">
      <c r="Q436" s="160">
        <v>433</v>
      </c>
      <c r="R436" s="289">
        <f t="shared" si="13"/>
        <v>433</v>
      </c>
      <c r="T436" s="160">
        <v>433</v>
      </c>
      <c r="U436" s="798">
        <v>433</v>
      </c>
      <c r="V436" s="792"/>
      <c r="W436" s="796"/>
      <c r="X436" s="800"/>
      <c r="Y436" s="799"/>
      <c r="AK436" s="160">
        <v>433</v>
      </c>
      <c r="AL436" s="798"/>
      <c r="AM436" s="792"/>
      <c r="AN436" s="796"/>
      <c r="AO436" s="800"/>
      <c r="AP436" s="796"/>
      <c r="AQ436" s="800"/>
      <c r="AR436" s="796"/>
      <c r="AS436" s="800"/>
      <c r="AT436" s="796"/>
      <c r="AU436" s="800"/>
      <c r="AV436" s="796"/>
      <c r="AW436" s="800"/>
      <c r="AX436" s="796"/>
      <c r="AY436" s="800"/>
      <c r="AZ436" s="796"/>
      <c r="BA436" s="800"/>
      <c r="BB436" s="796"/>
      <c r="BC436" s="800"/>
      <c r="BD436" s="796"/>
      <c r="BE436" s="800"/>
      <c r="BF436" s="796"/>
      <c r="BG436" s="800"/>
      <c r="BH436" s="796"/>
      <c r="BI436" s="800"/>
      <c r="BJ436" s="799"/>
    </row>
    <row r="437" spans="17:62" ht="14.25">
      <c r="Q437" s="160">
        <v>434</v>
      </c>
      <c r="R437" s="289">
        <f t="shared" si="13"/>
        <v>434</v>
      </c>
      <c r="T437" s="160">
        <v>434</v>
      </c>
      <c r="U437" s="798">
        <v>434</v>
      </c>
      <c r="V437" s="792"/>
      <c r="W437" s="796"/>
      <c r="X437" s="800"/>
      <c r="Y437" s="799"/>
      <c r="AK437" s="160">
        <v>434</v>
      </c>
      <c r="AL437" s="798"/>
      <c r="AM437" s="792"/>
      <c r="AN437" s="796"/>
      <c r="AO437" s="800"/>
      <c r="AP437" s="796"/>
      <c r="AQ437" s="800"/>
      <c r="AR437" s="796"/>
      <c r="AS437" s="800"/>
      <c r="AT437" s="796"/>
      <c r="AU437" s="800"/>
      <c r="AV437" s="796"/>
      <c r="AW437" s="800"/>
      <c r="AX437" s="796"/>
      <c r="AY437" s="800"/>
      <c r="AZ437" s="796"/>
      <c r="BA437" s="800"/>
      <c r="BB437" s="796"/>
      <c r="BC437" s="800"/>
      <c r="BD437" s="796"/>
      <c r="BE437" s="800"/>
      <c r="BF437" s="796"/>
      <c r="BG437" s="800"/>
      <c r="BH437" s="796"/>
      <c r="BI437" s="800"/>
      <c r="BJ437" s="799"/>
    </row>
    <row r="438" spans="17:62" ht="14.25">
      <c r="Q438" s="160">
        <v>435</v>
      </c>
      <c r="R438" s="289">
        <f t="shared" si="13"/>
        <v>435</v>
      </c>
      <c r="T438" s="160">
        <v>435</v>
      </c>
      <c r="U438" s="798">
        <v>435</v>
      </c>
      <c r="V438" s="792"/>
      <c r="W438" s="796"/>
      <c r="X438" s="800"/>
      <c r="Y438" s="799"/>
      <c r="AK438" s="160">
        <v>435</v>
      </c>
      <c r="AL438" s="798"/>
      <c r="AM438" s="792"/>
      <c r="AN438" s="796"/>
      <c r="AO438" s="800"/>
      <c r="AP438" s="796"/>
      <c r="AQ438" s="800"/>
      <c r="AR438" s="796"/>
      <c r="AS438" s="800"/>
      <c r="AT438" s="796"/>
      <c r="AU438" s="800"/>
      <c r="AV438" s="796"/>
      <c r="AW438" s="800"/>
      <c r="AX438" s="796"/>
      <c r="AY438" s="800"/>
      <c r="AZ438" s="796"/>
      <c r="BA438" s="800"/>
      <c r="BB438" s="796"/>
      <c r="BC438" s="800"/>
      <c r="BD438" s="796"/>
      <c r="BE438" s="800"/>
      <c r="BF438" s="796"/>
      <c r="BG438" s="800"/>
      <c r="BH438" s="796"/>
      <c r="BI438" s="800"/>
      <c r="BJ438" s="799"/>
    </row>
    <row r="439" spans="17:62" ht="14.25">
      <c r="Q439" s="160">
        <v>436</v>
      </c>
      <c r="R439" s="289">
        <f t="shared" si="13"/>
        <v>436</v>
      </c>
      <c r="T439" s="160">
        <v>436</v>
      </c>
      <c r="U439" s="798">
        <v>436</v>
      </c>
      <c r="V439" s="792"/>
      <c r="W439" s="796"/>
      <c r="X439" s="800"/>
      <c r="Y439" s="799"/>
      <c r="AK439" s="160">
        <v>436</v>
      </c>
      <c r="AL439" s="798"/>
      <c r="AM439" s="792"/>
      <c r="AN439" s="796"/>
      <c r="AO439" s="800"/>
      <c r="AP439" s="796"/>
      <c r="AQ439" s="800"/>
      <c r="AR439" s="796"/>
      <c r="AS439" s="800"/>
      <c r="AT439" s="796"/>
      <c r="AU439" s="800"/>
      <c r="AV439" s="796"/>
      <c r="AW439" s="800"/>
      <c r="AX439" s="796"/>
      <c r="AY439" s="800"/>
      <c r="AZ439" s="796"/>
      <c r="BA439" s="800"/>
      <c r="BB439" s="796"/>
      <c r="BC439" s="800"/>
      <c r="BD439" s="796"/>
      <c r="BE439" s="800"/>
      <c r="BF439" s="796"/>
      <c r="BG439" s="800"/>
      <c r="BH439" s="796"/>
      <c r="BI439" s="800"/>
      <c r="BJ439" s="799"/>
    </row>
    <row r="440" spans="17:62" ht="14.25">
      <c r="Q440" s="160">
        <v>437</v>
      </c>
      <c r="R440" s="289">
        <f t="shared" si="13"/>
        <v>437</v>
      </c>
      <c r="T440" s="160">
        <v>437</v>
      </c>
      <c r="U440" s="798">
        <v>437</v>
      </c>
      <c r="V440" s="792"/>
      <c r="W440" s="796"/>
      <c r="X440" s="800"/>
      <c r="Y440" s="799"/>
      <c r="AK440" s="160">
        <v>437</v>
      </c>
      <c r="AL440" s="798"/>
      <c r="AM440" s="792"/>
      <c r="AN440" s="796"/>
      <c r="AO440" s="800"/>
      <c r="AP440" s="796"/>
      <c r="AQ440" s="800"/>
      <c r="AR440" s="796"/>
      <c r="AS440" s="800"/>
      <c r="AT440" s="796"/>
      <c r="AU440" s="800"/>
      <c r="AV440" s="796"/>
      <c r="AW440" s="800"/>
      <c r="AX440" s="796"/>
      <c r="AY440" s="800"/>
      <c r="AZ440" s="796"/>
      <c r="BA440" s="800"/>
      <c r="BB440" s="796"/>
      <c r="BC440" s="800"/>
      <c r="BD440" s="796"/>
      <c r="BE440" s="800"/>
      <c r="BF440" s="796"/>
      <c r="BG440" s="800"/>
      <c r="BH440" s="796"/>
      <c r="BI440" s="800"/>
      <c r="BJ440" s="799"/>
    </row>
    <row r="441" spans="17:62" ht="14.25">
      <c r="Q441" s="160">
        <v>438</v>
      </c>
      <c r="R441" s="289">
        <f t="shared" si="13"/>
        <v>438</v>
      </c>
      <c r="T441" s="160">
        <v>438</v>
      </c>
      <c r="U441" s="798">
        <v>438</v>
      </c>
      <c r="V441" s="792"/>
      <c r="W441" s="796"/>
      <c r="X441" s="800"/>
      <c r="Y441" s="799"/>
      <c r="AK441" s="160">
        <v>438</v>
      </c>
      <c r="AL441" s="798"/>
      <c r="AM441" s="792"/>
      <c r="AN441" s="796"/>
      <c r="AO441" s="800"/>
      <c r="AP441" s="796"/>
      <c r="AQ441" s="800"/>
      <c r="AR441" s="796"/>
      <c r="AS441" s="800"/>
      <c r="AT441" s="796"/>
      <c r="AU441" s="800"/>
      <c r="AV441" s="796"/>
      <c r="AW441" s="800"/>
      <c r="AX441" s="796"/>
      <c r="AY441" s="800"/>
      <c r="AZ441" s="796"/>
      <c r="BA441" s="800"/>
      <c r="BB441" s="796"/>
      <c r="BC441" s="800"/>
      <c r="BD441" s="796"/>
      <c r="BE441" s="800"/>
      <c r="BF441" s="796"/>
      <c r="BG441" s="800"/>
      <c r="BH441" s="796"/>
      <c r="BI441" s="800"/>
      <c r="BJ441" s="799"/>
    </row>
    <row r="442" spans="17:62" ht="14.25">
      <c r="Q442" s="160">
        <v>439</v>
      </c>
      <c r="R442" s="289">
        <f t="shared" si="13"/>
        <v>439</v>
      </c>
      <c r="T442" s="160">
        <v>439</v>
      </c>
      <c r="U442" s="798">
        <v>439</v>
      </c>
      <c r="V442" s="792"/>
      <c r="W442" s="796"/>
      <c r="X442" s="800"/>
      <c r="Y442" s="799"/>
      <c r="AK442" s="160">
        <v>439</v>
      </c>
      <c r="AL442" s="798"/>
      <c r="AM442" s="792"/>
      <c r="AN442" s="796"/>
      <c r="AO442" s="800"/>
      <c r="AP442" s="796"/>
      <c r="AQ442" s="800"/>
      <c r="AR442" s="796"/>
      <c r="AS442" s="800"/>
      <c r="AT442" s="796"/>
      <c r="AU442" s="800"/>
      <c r="AV442" s="796"/>
      <c r="AW442" s="800"/>
      <c r="AX442" s="796"/>
      <c r="AY442" s="800"/>
      <c r="AZ442" s="796"/>
      <c r="BA442" s="800"/>
      <c r="BB442" s="796"/>
      <c r="BC442" s="800"/>
      <c r="BD442" s="796"/>
      <c r="BE442" s="800"/>
      <c r="BF442" s="796"/>
      <c r="BG442" s="800"/>
      <c r="BH442" s="796"/>
      <c r="BI442" s="800"/>
      <c r="BJ442" s="799"/>
    </row>
    <row r="443" spans="17:62" ht="14.25">
      <c r="Q443" s="160">
        <v>440</v>
      </c>
      <c r="R443" s="289">
        <f t="shared" si="13"/>
        <v>440</v>
      </c>
      <c r="T443" s="160">
        <v>440</v>
      </c>
      <c r="U443" s="798">
        <v>440</v>
      </c>
      <c r="V443" s="792"/>
      <c r="W443" s="796"/>
      <c r="X443" s="800"/>
      <c r="Y443" s="799"/>
      <c r="AK443" s="160">
        <v>440</v>
      </c>
      <c r="AL443" s="798"/>
      <c r="AM443" s="792"/>
      <c r="AN443" s="796"/>
      <c r="AO443" s="800"/>
      <c r="AP443" s="796"/>
      <c r="AQ443" s="800"/>
      <c r="AR443" s="796"/>
      <c r="AS443" s="800"/>
      <c r="AT443" s="796"/>
      <c r="AU443" s="800"/>
      <c r="AV443" s="796"/>
      <c r="AW443" s="800"/>
      <c r="AX443" s="796"/>
      <c r="AY443" s="800"/>
      <c r="AZ443" s="796"/>
      <c r="BA443" s="800"/>
      <c r="BB443" s="796"/>
      <c r="BC443" s="800"/>
      <c r="BD443" s="796"/>
      <c r="BE443" s="800"/>
      <c r="BF443" s="796"/>
      <c r="BG443" s="800"/>
      <c r="BH443" s="796"/>
      <c r="BI443" s="800"/>
      <c r="BJ443" s="799"/>
    </row>
    <row r="444" spans="17:62" ht="14.25">
      <c r="Q444" s="160">
        <v>441</v>
      </c>
      <c r="R444" s="289">
        <f t="shared" si="13"/>
        <v>441</v>
      </c>
      <c r="T444" s="160">
        <v>441</v>
      </c>
      <c r="U444" s="798">
        <v>441</v>
      </c>
      <c r="V444" s="792"/>
      <c r="W444" s="796"/>
      <c r="X444" s="800"/>
      <c r="Y444" s="799"/>
      <c r="AK444" s="160">
        <v>441</v>
      </c>
      <c r="AL444" s="798"/>
      <c r="AM444" s="792"/>
      <c r="AN444" s="796"/>
      <c r="AO444" s="800"/>
      <c r="AP444" s="796"/>
      <c r="AQ444" s="800"/>
      <c r="AR444" s="796"/>
      <c r="AS444" s="800"/>
      <c r="AT444" s="796"/>
      <c r="AU444" s="800"/>
      <c r="AV444" s="796"/>
      <c r="AW444" s="800"/>
      <c r="AX444" s="796"/>
      <c r="AY444" s="800"/>
      <c r="AZ444" s="796"/>
      <c r="BA444" s="800"/>
      <c r="BB444" s="796"/>
      <c r="BC444" s="800"/>
      <c r="BD444" s="796"/>
      <c r="BE444" s="800"/>
      <c r="BF444" s="796"/>
      <c r="BG444" s="800"/>
      <c r="BH444" s="796"/>
      <c r="BI444" s="800"/>
      <c r="BJ444" s="799"/>
    </row>
    <row r="445" spans="17:62" ht="14.25">
      <c r="Q445" s="160">
        <v>442</v>
      </c>
      <c r="R445" s="289">
        <f t="shared" si="13"/>
        <v>442</v>
      </c>
      <c r="T445" s="160">
        <v>442</v>
      </c>
      <c r="U445" s="798">
        <v>442</v>
      </c>
      <c r="V445" s="792"/>
      <c r="W445" s="796"/>
      <c r="X445" s="800"/>
      <c r="Y445" s="799"/>
      <c r="AK445" s="160">
        <v>442</v>
      </c>
      <c r="AL445" s="798"/>
      <c r="AM445" s="792"/>
      <c r="AN445" s="796"/>
      <c r="AO445" s="800"/>
      <c r="AP445" s="796"/>
      <c r="AQ445" s="800"/>
      <c r="AR445" s="796"/>
      <c r="AS445" s="800"/>
      <c r="AT445" s="796"/>
      <c r="AU445" s="800"/>
      <c r="AV445" s="796"/>
      <c r="AW445" s="800"/>
      <c r="AX445" s="796"/>
      <c r="AY445" s="800"/>
      <c r="AZ445" s="796"/>
      <c r="BA445" s="800"/>
      <c r="BB445" s="796"/>
      <c r="BC445" s="800"/>
      <c r="BD445" s="796"/>
      <c r="BE445" s="800"/>
      <c r="BF445" s="796"/>
      <c r="BG445" s="800"/>
      <c r="BH445" s="796"/>
      <c r="BI445" s="800"/>
      <c r="BJ445" s="799"/>
    </row>
    <row r="446" spans="17:62" ht="14.25">
      <c r="Q446" s="160">
        <v>443</v>
      </c>
      <c r="R446" s="289">
        <f t="shared" si="13"/>
        <v>443</v>
      </c>
      <c r="T446" s="160">
        <v>443</v>
      </c>
      <c r="U446" s="798">
        <v>443</v>
      </c>
      <c r="V446" s="792"/>
      <c r="W446" s="796"/>
      <c r="X446" s="800"/>
      <c r="Y446" s="799"/>
      <c r="AK446" s="160">
        <v>443</v>
      </c>
      <c r="AL446" s="798"/>
      <c r="AM446" s="792"/>
      <c r="AN446" s="796"/>
      <c r="AO446" s="800"/>
      <c r="AP446" s="796"/>
      <c r="AQ446" s="800"/>
      <c r="AR446" s="796"/>
      <c r="AS446" s="800"/>
      <c r="AT446" s="796"/>
      <c r="AU446" s="800"/>
      <c r="AV446" s="796"/>
      <c r="AW446" s="800"/>
      <c r="AX446" s="796"/>
      <c r="AY446" s="800"/>
      <c r="AZ446" s="796"/>
      <c r="BA446" s="800"/>
      <c r="BB446" s="796"/>
      <c r="BC446" s="800"/>
      <c r="BD446" s="796"/>
      <c r="BE446" s="800"/>
      <c r="BF446" s="796"/>
      <c r="BG446" s="800"/>
      <c r="BH446" s="796"/>
      <c r="BI446" s="800"/>
      <c r="BJ446" s="799"/>
    </row>
    <row r="447" spans="17:62" ht="14.25">
      <c r="Q447" s="160">
        <v>444</v>
      </c>
      <c r="R447" s="289">
        <f t="shared" si="13"/>
        <v>444</v>
      </c>
      <c r="T447" s="160">
        <v>444</v>
      </c>
      <c r="U447" s="798">
        <v>444</v>
      </c>
      <c r="V447" s="792"/>
      <c r="W447" s="796"/>
      <c r="X447" s="800"/>
      <c r="Y447" s="799"/>
      <c r="AK447" s="160">
        <v>444</v>
      </c>
      <c r="AL447" s="798"/>
      <c r="AM447" s="792"/>
      <c r="AN447" s="796"/>
      <c r="AO447" s="800"/>
      <c r="AP447" s="796"/>
      <c r="AQ447" s="800"/>
      <c r="AR447" s="796"/>
      <c r="AS447" s="800"/>
      <c r="AT447" s="796"/>
      <c r="AU447" s="800"/>
      <c r="AV447" s="796"/>
      <c r="AW447" s="800"/>
      <c r="AX447" s="796"/>
      <c r="AY447" s="800"/>
      <c r="AZ447" s="796"/>
      <c r="BA447" s="800"/>
      <c r="BB447" s="796"/>
      <c r="BC447" s="800"/>
      <c r="BD447" s="796"/>
      <c r="BE447" s="800"/>
      <c r="BF447" s="796"/>
      <c r="BG447" s="800"/>
      <c r="BH447" s="796"/>
      <c r="BI447" s="800"/>
      <c r="BJ447" s="799"/>
    </row>
    <row r="448" spans="17:62" ht="14.25">
      <c r="Q448" s="160">
        <v>445</v>
      </c>
      <c r="R448" s="289">
        <f t="shared" si="13"/>
        <v>445</v>
      </c>
      <c r="T448" s="160">
        <v>445</v>
      </c>
      <c r="U448" s="798">
        <v>445</v>
      </c>
      <c r="V448" s="792"/>
      <c r="W448" s="796"/>
      <c r="X448" s="800"/>
      <c r="Y448" s="799"/>
      <c r="AK448" s="160">
        <v>445</v>
      </c>
      <c r="AL448" s="798"/>
      <c r="AM448" s="792"/>
      <c r="AN448" s="796"/>
      <c r="AO448" s="800"/>
      <c r="AP448" s="796"/>
      <c r="AQ448" s="800"/>
      <c r="AR448" s="796"/>
      <c r="AS448" s="800"/>
      <c r="AT448" s="796"/>
      <c r="AU448" s="800"/>
      <c r="AV448" s="796"/>
      <c r="AW448" s="800"/>
      <c r="AX448" s="796"/>
      <c r="AY448" s="800"/>
      <c r="AZ448" s="796"/>
      <c r="BA448" s="800"/>
      <c r="BB448" s="796"/>
      <c r="BC448" s="800"/>
      <c r="BD448" s="796"/>
      <c r="BE448" s="800"/>
      <c r="BF448" s="796"/>
      <c r="BG448" s="800"/>
      <c r="BH448" s="796"/>
      <c r="BI448" s="800"/>
      <c r="BJ448" s="799"/>
    </row>
    <row r="449" spans="17:62" ht="14.25">
      <c r="Q449" s="160">
        <v>446</v>
      </c>
      <c r="R449" s="289">
        <f t="shared" si="13"/>
        <v>446</v>
      </c>
      <c r="T449" s="160">
        <v>446</v>
      </c>
      <c r="U449" s="798">
        <v>446</v>
      </c>
      <c r="V449" s="792"/>
      <c r="W449" s="796"/>
      <c r="X449" s="800"/>
      <c r="Y449" s="799"/>
      <c r="AK449" s="160">
        <v>446</v>
      </c>
      <c r="AL449" s="798"/>
      <c r="AM449" s="792"/>
      <c r="AN449" s="796"/>
      <c r="AO449" s="800"/>
      <c r="AP449" s="796"/>
      <c r="AQ449" s="800"/>
      <c r="AR449" s="796"/>
      <c r="AS449" s="800"/>
      <c r="AT449" s="796"/>
      <c r="AU449" s="800"/>
      <c r="AV449" s="796"/>
      <c r="AW449" s="800"/>
      <c r="AX449" s="796"/>
      <c r="AY449" s="800"/>
      <c r="AZ449" s="796"/>
      <c r="BA449" s="800"/>
      <c r="BB449" s="796"/>
      <c r="BC449" s="800"/>
      <c r="BD449" s="796"/>
      <c r="BE449" s="800"/>
      <c r="BF449" s="796"/>
      <c r="BG449" s="800"/>
      <c r="BH449" s="796"/>
      <c r="BI449" s="800"/>
      <c r="BJ449" s="799"/>
    </row>
    <row r="450" spans="17:62" ht="14.25">
      <c r="Q450" s="160">
        <v>447</v>
      </c>
      <c r="R450" s="289">
        <f t="shared" si="13"/>
        <v>447</v>
      </c>
      <c r="T450" s="160">
        <v>447</v>
      </c>
      <c r="U450" s="798">
        <v>447</v>
      </c>
      <c r="V450" s="792"/>
      <c r="W450" s="796"/>
      <c r="X450" s="800"/>
      <c r="Y450" s="799"/>
      <c r="AK450" s="160">
        <v>447</v>
      </c>
      <c r="AL450" s="798"/>
      <c r="AM450" s="792"/>
      <c r="AN450" s="796"/>
      <c r="AO450" s="800"/>
      <c r="AP450" s="796"/>
      <c r="AQ450" s="800"/>
      <c r="AR450" s="796"/>
      <c r="AS450" s="800"/>
      <c r="AT450" s="796"/>
      <c r="AU450" s="800"/>
      <c r="AV450" s="796"/>
      <c r="AW450" s="800"/>
      <c r="AX450" s="796"/>
      <c r="AY450" s="800"/>
      <c r="AZ450" s="796"/>
      <c r="BA450" s="800"/>
      <c r="BB450" s="796"/>
      <c r="BC450" s="800"/>
      <c r="BD450" s="796"/>
      <c r="BE450" s="800"/>
      <c r="BF450" s="796"/>
      <c r="BG450" s="800"/>
      <c r="BH450" s="796"/>
      <c r="BI450" s="800"/>
      <c r="BJ450" s="799"/>
    </row>
    <row r="451" spans="17:62" ht="14.25">
      <c r="Q451" s="160">
        <v>448</v>
      </c>
      <c r="R451" s="289">
        <f t="shared" si="13"/>
        <v>448</v>
      </c>
      <c r="T451" s="160">
        <v>448</v>
      </c>
      <c r="U451" s="798">
        <v>448</v>
      </c>
      <c r="V451" s="792"/>
      <c r="W451" s="796"/>
      <c r="X451" s="800"/>
      <c r="Y451" s="799"/>
      <c r="AK451" s="160">
        <v>448</v>
      </c>
      <c r="AL451" s="798"/>
      <c r="AM451" s="792"/>
      <c r="AN451" s="796"/>
      <c r="AO451" s="800"/>
      <c r="AP451" s="796"/>
      <c r="AQ451" s="800"/>
      <c r="AR451" s="796"/>
      <c r="AS451" s="800"/>
      <c r="AT451" s="796"/>
      <c r="AU451" s="800"/>
      <c r="AV451" s="796"/>
      <c r="AW451" s="800"/>
      <c r="AX451" s="796"/>
      <c r="AY451" s="800"/>
      <c r="AZ451" s="796"/>
      <c r="BA451" s="800"/>
      <c r="BB451" s="796"/>
      <c r="BC451" s="800"/>
      <c r="BD451" s="796"/>
      <c r="BE451" s="800"/>
      <c r="BF451" s="796"/>
      <c r="BG451" s="800"/>
      <c r="BH451" s="796"/>
      <c r="BI451" s="800"/>
      <c r="BJ451" s="799"/>
    </row>
    <row r="452" spans="17:62" ht="14.25">
      <c r="Q452" s="160">
        <v>449</v>
      </c>
      <c r="R452" s="289">
        <f t="shared" ref="R452:R515" si="14">IF($U$2&lt;=5,VLOOKUP(Q452,ﾃｰﾌﾞﾙﾀｲﾌﾟ,$U$2+1,FALSE),VLOOKUP(Q452,ﾃｰﾌﾞﾙﾀｲﾌﾟ,$U$2+13,FALSE))</f>
        <v>449</v>
      </c>
      <c r="T452" s="160">
        <v>449</v>
      </c>
      <c r="U452" s="798">
        <v>449</v>
      </c>
      <c r="V452" s="792"/>
      <c r="W452" s="796"/>
      <c r="X452" s="800"/>
      <c r="Y452" s="799"/>
      <c r="AK452" s="160">
        <v>449</v>
      </c>
      <c r="AL452" s="798"/>
      <c r="AM452" s="792"/>
      <c r="AN452" s="796"/>
      <c r="AO452" s="800"/>
      <c r="AP452" s="796"/>
      <c r="AQ452" s="800"/>
      <c r="AR452" s="796"/>
      <c r="AS452" s="800"/>
      <c r="AT452" s="796"/>
      <c r="AU452" s="800"/>
      <c r="AV452" s="796"/>
      <c r="AW452" s="800"/>
      <c r="AX452" s="796"/>
      <c r="AY452" s="800"/>
      <c r="AZ452" s="796"/>
      <c r="BA452" s="800"/>
      <c r="BB452" s="796"/>
      <c r="BC452" s="800"/>
      <c r="BD452" s="796"/>
      <c r="BE452" s="800"/>
      <c r="BF452" s="796"/>
      <c r="BG452" s="800"/>
      <c r="BH452" s="796"/>
      <c r="BI452" s="800"/>
      <c r="BJ452" s="799"/>
    </row>
    <row r="453" spans="17:62" ht="14.25">
      <c r="Q453" s="160">
        <v>450</v>
      </c>
      <c r="R453" s="289">
        <f t="shared" si="14"/>
        <v>450</v>
      </c>
      <c r="T453" s="160">
        <v>450</v>
      </c>
      <c r="U453" s="798">
        <v>450</v>
      </c>
      <c r="V453" s="792"/>
      <c r="W453" s="796"/>
      <c r="X453" s="800"/>
      <c r="Y453" s="799"/>
      <c r="AK453" s="160">
        <v>450</v>
      </c>
      <c r="AL453" s="798"/>
      <c r="AM453" s="792"/>
      <c r="AN453" s="796"/>
      <c r="AO453" s="800"/>
      <c r="AP453" s="796"/>
      <c r="AQ453" s="800"/>
      <c r="AR453" s="796"/>
      <c r="AS453" s="800"/>
      <c r="AT453" s="796"/>
      <c r="AU453" s="800"/>
      <c r="AV453" s="796"/>
      <c r="AW453" s="800"/>
      <c r="AX453" s="796"/>
      <c r="AY453" s="800"/>
      <c r="AZ453" s="796"/>
      <c r="BA453" s="800"/>
      <c r="BB453" s="796"/>
      <c r="BC453" s="800"/>
      <c r="BD453" s="796"/>
      <c r="BE453" s="800"/>
      <c r="BF453" s="796"/>
      <c r="BG453" s="800"/>
      <c r="BH453" s="796"/>
      <c r="BI453" s="800"/>
      <c r="BJ453" s="799"/>
    </row>
    <row r="454" spans="17:62" ht="14.25">
      <c r="Q454" s="160">
        <v>451</v>
      </c>
      <c r="R454" s="289">
        <f t="shared" si="14"/>
        <v>451</v>
      </c>
      <c r="T454" s="160">
        <v>451</v>
      </c>
      <c r="U454" s="798">
        <v>451</v>
      </c>
      <c r="V454" s="792"/>
      <c r="W454" s="796"/>
      <c r="X454" s="800"/>
      <c r="Y454" s="799"/>
      <c r="AK454" s="160">
        <v>451</v>
      </c>
      <c r="AL454" s="798"/>
      <c r="AM454" s="792"/>
      <c r="AN454" s="796"/>
      <c r="AO454" s="800"/>
      <c r="AP454" s="796"/>
      <c r="AQ454" s="800"/>
      <c r="AR454" s="796"/>
      <c r="AS454" s="800"/>
      <c r="AT454" s="796"/>
      <c r="AU454" s="800"/>
      <c r="AV454" s="796"/>
      <c r="AW454" s="800"/>
      <c r="AX454" s="796"/>
      <c r="AY454" s="800"/>
      <c r="AZ454" s="796"/>
      <c r="BA454" s="800"/>
      <c r="BB454" s="796"/>
      <c r="BC454" s="800"/>
      <c r="BD454" s="796"/>
      <c r="BE454" s="800"/>
      <c r="BF454" s="796"/>
      <c r="BG454" s="800"/>
      <c r="BH454" s="796"/>
      <c r="BI454" s="800"/>
      <c r="BJ454" s="799"/>
    </row>
    <row r="455" spans="17:62" ht="14.25">
      <c r="Q455" s="160">
        <v>452</v>
      </c>
      <c r="R455" s="289">
        <f t="shared" si="14"/>
        <v>452</v>
      </c>
      <c r="T455" s="160">
        <v>452</v>
      </c>
      <c r="U455" s="798">
        <v>452</v>
      </c>
      <c r="V455" s="792"/>
      <c r="W455" s="796"/>
      <c r="X455" s="800"/>
      <c r="Y455" s="799"/>
      <c r="AK455" s="160">
        <v>452</v>
      </c>
      <c r="AL455" s="798"/>
      <c r="AM455" s="792"/>
      <c r="AN455" s="796"/>
      <c r="AO455" s="800"/>
      <c r="AP455" s="796"/>
      <c r="AQ455" s="800"/>
      <c r="AR455" s="796"/>
      <c r="AS455" s="800"/>
      <c r="AT455" s="796"/>
      <c r="AU455" s="800"/>
      <c r="AV455" s="796"/>
      <c r="AW455" s="800"/>
      <c r="AX455" s="796"/>
      <c r="AY455" s="800"/>
      <c r="AZ455" s="796"/>
      <c r="BA455" s="800"/>
      <c r="BB455" s="796"/>
      <c r="BC455" s="800"/>
      <c r="BD455" s="796"/>
      <c r="BE455" s="800"/>
      <c r="BF455" s="796"/>
      <c r="BG455" s="800"/>
      <c r="BH455" s="796"/>
      <c r="BI455" s="800"/>
      <c r="BJ455" s="799"/>
    </row>
    <row r="456" spans="17:62" ht="14.25">
      <c r="Q456" s="160">
        <v>453</v>
      </c>
      <c r="R456" s="289">
        <f t="shared" si="14"/>
        <v>453</v>
      </c>
      <c r="T456" s="160">
        <v>453</v>
      </c>
      <c r="U456" s="798">
        <v>453</v>
      </c>
      <c r="V456" s="792"/>
      <c r="W456" s="796"/>
      <c r="X456" s="800"/>
      <c r="Y456" s="799"/>
      <c r="AK456" s="160">
        <v>453</v>
      </c>
      <c r="AL456" s="798"/>
      <c r="AM456" s="792"/>
      <c r="AN456" s="796"/>
      <c r="AO456" s="800"/>
      <c r="AP456" s="796"/>
      <c r="AQ456" s="800"/>
      <c r="AR456" s="796"/>
      <c r="AS456" s="800"/>
      <c r="AT456" s="796"/>
      <c r="AU456" s="800"/>
      <c r="AV456" s="796"/>
      <c r="AW456" s="800"/>
      <c r="AX456" s="796"/>
      <c r="AY456" s="800"/>
      <c r="AZ456" s="796"/>
      <c r="BA456" s="800"/>
      <c r="BB456" s="796"/>
      <c r="BC456" s="800"/>
      <c r="BD456" s="796"/>
      <c r="BE456" s="800"/>
      <c r="BF456" s="796"/>
      <c r="BG456" s="800"/>
      <c r="BH456" s="796"/>
      <c r="BI456" s="800"/>
      <c r="BJ456" s="799"/>
    </row>
    <row r="457" spans="17:62" ht="14.25">
      <c r="Q457" s="160">
        <v>454</v>
      </c>
      <c r="R457" s="289">
        <f t="shared" si="14"/>
        <v>454</v>
      </c>
      <c r="T457" s="160">
        <v>454</v>
      </c>
      <c r="U457" s="798">
        <v>454</v>
      </c>
      <c r="V457" s="792"/>
      <c r="W457" s="796"/>
      <c r="X457" s="800"/>
      <c r="Y457" s="799"/>
      <c r="AK457" s="160">
        <v>454</v>
      </c>
      <c r="AL457" s="798"/>
      <c r="AM457" s="792"/>
      <c r="AN457" s="796"/>
      <c r="AO457" s="800"/>
      <c r="AP457" s="796"/>
      <c r="AQ457" s="800"/>
      <c r="AR457" s="796"/>
      <c r="AS457" s="800"/>
      <c r="AT457" s="796"/>
      <c r="AU457" s="800"/>
      <c r="AV457" s="796"/>
      <c r="AW457" s="800"/>
      <c r="AX457" s="796"/>
      <c r="AY457" s="800"/>
      <c r="AZ457" s="796"/>
      <c r="BA457" s="800"/>
      <c r="BB457" s="796"/>
      <c r="BC457" s="800"/>
      <c r="BD457" s="796"/>
      <c r="BE457" s="800"/>
      <c r="BF457" s="796"/>
      <c r="BG457" s="800"/>
      <c r="BH457" s="796"/>
      <c r="BI457" s="800"/>
      <c r="BJ457" s="799"/>
    </row>
    <row r="458" spans="17:62" ht="14.25">
      <c r="Q458" s="160">
        <v>455</v>
      </c>
      <c r="R458" s="289">
        <f t="shared" si="14"/>
        <v>455</v>
      </c>
      <c r="T458" s="160">
        <v>455</v>
      </c>
      <c r="U458" s="798">
        <v>455</v>
      </c>
      <c r="V458" s="792"/>
      <c r="W458" s="796"/>
      <c r="X458" s="800"/>
      <c r="Y458" s="799"/>
      <c r="AK458" s="160">
        <v>455</v>
      </c>
      <c r="AL458" s="798"/>
      <c r="AM458" s="792"/>
      <c r="AN458" s="796"/>
      <c r="AO458" s="800"/>
      <c r="AP458" s="796"/>
      <c r="AQ458" s="800"/>
      <c r="AR458" s="796"/>
      <c r="AS458" s="800"/>
      <c r="AT458" s="796"/>
      <c r="AU458" s="800"/>
      <c r="AV458" s="796"/>
      <c r="AW458" s="800"/>
      <c r="AX458" s="796"/>
      <c r="AY458" s="800"/>
      <c r="AZ458" s="796"/>
      <c r="BA458" s="800"/>
      <c r="BB458" s="796"/>
      <c r="BC458" s="800"/>
      <c r="BD458" s="796"/>
      <c r="BE458" s="800"/>
      <c r="BF458" s="796"/>
      <c r="BG458" s="800"/>
      <c r="BH458" s="796"/>
      <c r="BI458" s="800"/>
      <c r="BJ458" s="799"/>
    </row>
    <row r="459" spans="17:62" ht="14.25">
      <c r="Q459" s="160">
        <v>456</v>
      </c>
      <c r="R459" s="289">
        <f t="shared" si="14"/>
        <v>456</v>
      </c>
      <c r="T459" s="160">
        <v>456</v>
      </c>
      <c r="U459" s="798">
        <v>456</v>
      </c>
      <c r="V459" s="792"/>
      <c r="W459" s="796"/>
      <c r="X459" s="800"/>
      <c r="Y459" s="799"/>
      <c r="AK459" s="160">
        <v>456</v>
      </c>
      <c r="AL459" s="798"/>
      <c r="AM459" s="792"/>
      <c r="AN459" s="796"/>
      <c r="AO459" s="800"/>
      <c r="AP459" s="796"/>
      <c r="AQ459" s="800"/>
      <c r="AR459" s="796"/>
      <c r="AS459" s="800"/>
      <c r="AT459" s="796"/>
      <c r="AU459" s="800"/>
      <c r="AV459" s="796"/>
      <c r="AW459" s="800"/>
      <c r="AX459" s="796"/>
      <c r="AY459" s="800"/>
      <c r="AZ459" s="796"/>
      <c r="BA459" s="800"/>
      <c r="BB459" s="796"/>
      <c r="BC459" s="800"/>
      <c r="BD459" s="796"/>
      <c r="BE459" s="800"/>
      <c r="BF459" s="796"/>
      <c r="BG459" s="800"/>
      <c r="BH459" s="796"/>
      <c r="BI459" s="800"/>
      <c r="BJ459" s="799"/>
    </row>
    <row r="460" spans="17:62" ht="14.25">
      <c r="Q460" s="160">
        <v>457</v>
      </c>
      <c r="R460" s="289">
        <f t="shared" si="14"/>
        <v>457</v>
      </c>
      <c r="T460" s="160">
        <v>457</v>
      </c>
      <c r="U460" s="798">
        <v>457</v>
      </c>
      <c r="V460" s="792"/>
      <c r="W460" s="796"/>
      <c r="X460" s="800"/>
      <c r="Y460" s="799"/>
      <c r="AK460" s="160">
        <v>457</v>
      </c>
      <c r="AL460" s="798"/>
      <c r="AM460" s="792"/>
      <c r="AN460" s="796"/>
      <c r="AO460" s="800"/>
      <c r="AP460" s="796"/>
      <c r="AQ460" s="800"/>
      <c r="AR460" s="796"/>
      <c r="AS460" s="800"/>
      <c r="AT460" s="796"/>
      <c r="AU460" s="800"/>
      <c r="AV460" s="796"/>
      <c r="AW460" s="800"/>
      <c r="AX460" s="796"/>
      <c r="AY460" s="800"/>
      <c r="AZ460" s="796"/>
      <c r="BA460" s="800"/>
      <c r="BB460" s="796"/>
      <c r="BC460" s="800"/>
      <c r="BD460" s="796"/>
      <c r="BE460" s="800"/>
      <c r="BF460" s="796"/>
      <c r="BG460" s="800"/>
      <c r="BH460" s="796"/>
      <c r="BI460" s="800"/>
      <c r="BJ460" s="799"/>
    </row>
    <row r="461" spans="17:62" ht="14.25">
      <c r="Q461" s="160">
        <v>458</v>
      </c>
      <c r="R461" s="289">
        <f t="shared" si="14"/>
        <v>458</v>
      </c>
      <c r="T461" s="160">
        <v>458</v>
      </c>
      <c r="U461" s="798">
        <v>458</v>
      </c>
      <c r="V461" s="792"/>
      <c r="W461" s="796"/>
      <c r="X461" s="800"/>
      <c r="Y461" s="799"/>
      <c r="AK461" s="160">
        <v>458</v>
      </c>
      <c r="AL461" s="798"/>
      <c r="AM461" s="792"/>
      <c r="AN461" s="796"/>
      <c r="AO461" s="800"/>
      <c r="AP461" s="796"/>
      <c r="AQ461" s="800"/>
      <c r="AR461" s="796"/>
      <c r="AS461" s="800"/>
      <c r="AT461" s="796"/>
      <c r="AU461" s="800"/>
      <c r="AV461" s="796"/>
      <c r="AW461" s="800"/>
      <c r="AX461" s="796"/>
      <c r="AY461" s="800"/>
      <c r="AZ461" s="796"/>
      <c r="BA461" s="800"/>
      <c r="BB461" s="796"/>
      <c r="BC461" s="800"/>
      <c r="BD461" s="796"/>
      <c r="BE461" s="800"/>
      <c r="BF461" s="796"/>
      <c r="BG461" s="800"/>
      <c r="BH461" s="796"/>
      <c r="BI461" s="800"/>
      <c r="BJ461" s="799"/>
    </row>
    <row r="462" spans="17:62" ht="14.25">
      <c r="Q462" s="160">
        <v>459</v>
      </c>
      <c r="R462" s="289">
        <f t="shared" si="14"/>
        <v>459</v>
      </c>
      <c r="T462" s="160">
        <v>459</v>
      </c>
      <c r="U462" s="798">
        <v>459</v>
      </c>
      <c r="V462" s="792"/>
      <c r="W462" s="796"/>
      <c r="X462" s="800"/>
      <c r="Y462" s="799"/>
      <c r="AK462" s="160">
        <v>459</v>
      </c>
      <c r="AL462" s="798"/>
      <c r="AM462" s="792"/>
      <c r="AN462" s="796"/>
      <c r="AO462" s="800"/>
      <c r="AP462" s="796"/>
      <c r="AQ462" s="800"/>
      <c r="AR462" s="796"/>
      <c r="AS462" s="800"/>
      <c r="AT462" s="796"/>
      <c r="AU462" s="800"/>
      <c r="AV462" s="796"/>
      <c r="AW462" s="800"/>
      <c r="AX462" s="796"/>
      <c r="AY462" s="800"/>
      <c r="AZ462" s="796"/>
      <c r="BA462" s="800"/>
      <c r="BB462" s="796"/>
      <c r="BC462" s="800"/>
      <c r="BD462" s="796"/>
      <c r="BE462" s="800"/>
      <c r="BF462" s="796"/>
      <c r="BG462" s="800"/>
      <c r="BH462" s="796"/>
      <c r="BI462" s="800"/>
      <c r="BJ462" s="799"/>
    </row>
    <row r="463" spans="17:62" ht="14.25">
      <c r="Q463" s="160">
        <v>460</v>
      </c>
      <c r="R463" s="289">
        <f t="shared" si="14"/>
        <v>460</v>
      </c>
      <c r="T463" s="160">
        <v>460</v>
      </c>
      <c r="U463" s="798">
        <v>460</v>
      </c>
      <c r="V463" s="792"/>
      <c r="W463" s="796"/>
      <c r="X463" s="800"/>
      <c r="Y463" s="799"/>
      <c r="AK463" s="160">
        <v>460</v>
      </c>
      <c r="AL463" s="798"/>
      <c r="AM463" s="792"/>
      <c r="AN463" s="796"/>
      <c r="AO463" s="800"/>
      <c r="AP463" s="796"/>
      <c r="AQ463" s="800"/>
      <c r="AR463" s="796"/>
      <c r="AS463" s="800"/>
      <c r="AT463" s="796"/>
      <c r="AU463" s="800"/>
      <c r="AV463" s="796"/>
      <c r="AW463" s="800"/>
      <c r="AX463" s="796"/>
      <c r="AY463" s="800"/>
      <c r="AZ463" s="796"/>
      <c r="BA463" s="800"/>
      <c r="BB463" s="796"/>
      <c r="BC463" s="800"/>
      <c r="BD463" s="796"/>
      <c r="BE463" s="800"/>
      <c r="BF463" s="796"/>
      <c r="BG463" s="800"/>
      <c r="BH463" s="796"/>
      <c r="BI463" s="800"/>
      <c r="BJ463" s="799"/>
    </row>
    <row r="464" spans="17:62" ht="14.25">
      <c r="Q464" s="160">
        <v>461</v>
      </c>
      <c r="R464" s="289">
        <f t="shared" si="14"/>
        <v>461</v>
      </c>
      <c r="T464" s="160">
        <v>461</v>
      </c>
      <c r="U464" s="798">
        <v>461</v>
      </c>
      <c r="V464" s="792"/>
      <c r="W464" s="796"/>
      <c r="X464" s="800"/>
      <c r="Y464" s="799"/>
      <c r="AK464" s="160">
        <v>461</v>
      </c>
      <c r="AL464" s="798"/>
      <c r="AM464" s="792"/>
      <c r="AN464" s="796"/>
      <c r="AO464" s="800"/>
      <c r="AP464" s="796"/>
      <c r="AQ464" s="800"/>
      <c r="AR464" s="796"/>
      <c r="AS464" s="800"/>
      <c r="AT464" s="796"/>
      <c r="AU464" s="800"/>
      <c r="AV464" s="796"/>
      <c r="AW464" s="800"/>
      <c r="AX464" s="796"/>
      <c r="AY464" s="800"/>
      <c r="AZ464" s="796"/>
      <c r="BA464" s="800"/>
      <c r="BB464" s="796"/>
      <c r="BC464" s="800"/>
      <c r="BD464" s="796"/>
      <c r="BE464" s="800"/>
      <c r="BF464" s="796"/>
      <c r="BG464" s="800"/>
      <c r="BH464" s="796"/>
      <c r="BI464" s="800"/>
      <c r="BJ464" s="799"/>
    </row>
    <row r="465" spans="17:62" ht="14.25">
      <c r="Q465" s="160">
        <v>462</v>
      </c>
      <c r="R465" s="289">
        <f t="shared" si="14"/>
        <v>462</v>
      </c>
      <c r="T465" s="160">
        <v>462</v>
      </c>
      <c r="U465" s="798">
        <v>462</v>
      </c>
      <c r="V465" s="792"/>
      <c r="W465" s="796"/>
      <c r="X465" s="800"/>
      <c r="Y465" s="799"/>
      <c r="AK465" s="160">
        <v>462</v>
      </c>
      <c r="AL465" s="798"/>
      <c r="AM465" s="792"/>
      <c r="AN465" s="796"/>
      <c r="AO465" s="800"/>
      <c r="AP465" s="796"/>
      <c r="AQ465" s="800"/>
      <c r="AR465" s="796"/>
      <c r="AS465" s="800"/>
      <c r="AT465" s="796"/>
      <c r="AU465" s="800"/>
      <c r="AV465" s="796"/>
      <c r="AW465" s="800"/>
      <c r="AX465" s="796"/>
      <c r="AY465" s="800"/>
      <c r="AZ465" s="796"/>
      <c r="BA465" s="800"/>
      <c r="BB465" s="796"/>
      <c r="BC465" s="800"/>
      <c r="BD465" s="796"/>
      <c r="BE465" s="800"/>
      <c r="BF465" s="796"/>
      <c r="BG465" s="800"/>
      <c r="BH465" s="796"/>
      <c r="BI465" s="800"/>
      <c r="BJ465" s="799"/>
    </row>
    <row r="466" spans="17:62" ht="14.25">
      <c r="Q466" s="160">
        <v>463</v>
      </c>
      <c r="R466" s="289">
        <f t="shared" si="14"/>
        <v>463</v>
      </c>
      <c r="T466" s="160">
        <v>463</v>
      </c>
      <c r="U466" s="798">
        <v>463</v>
      </c>
      <c r="V466" s="792"/>
      <c r="W466" s="796"/>
      <c r="X466" s="800"/>
      <c r="Y466" s="799"/>
      <c r="AK466" s="160">
        <v>463</v>
      </c>
      <c r="AL466" s="798"/>
      <c r="AM466" s="792"/>
      <c r="AN466" s="796"/>
      <c r="AO466" s="800"/>
      <c r="AP466" s="796"/>
      <c r="AQ466" s="800"/>
      <c r="AR466" s="796"/>
      <c r="AS466" s="800"/>
      <c r="AT466" s="796"/>
      <c r="AU466" s="800"/>
      <c r="AV466" s="796"/>
      <c r="AW466" s="800"/>
      <c r="AX466" s="796"/>
      <c r="AY466" s="800"/>
      <c r="AZ466" s="796"/>
      <c r="BA466" s="800"/>
      <c r="BB466" s="796"/>
      <c r="BC466" s="800"/>
      <c r="BD466" s="796"/>
      <c r="BE466" s="800"/>
      <c r="BF466" s="796"/>
      <c r="BG466" s="800"/>
      <c r="BH466" s="796"/>
      <c r="BI466" s="800"/>
      <c r="BJ466" s="799"/>
    </row>
    <row r="467" spans="17:62" ht="14.25">
      <c r="Q467" s="160">
        <v>464</v>
      </c>
      <c r="R467" s="289">
        <f t="shared" si="14"/>
        <v>464</v>
      </c>
      <c r="T467" s="160">
        <v>464</v>
      </c>
      <c r="U467" s="798">
        <v>464</v>
      </c>
      <c r="V467" s="792"/>
      <c r="W467" s="796"/>
      <c r="X467" s="800"/>
      <c r="Y467" s="799"/>
      <c r="AK467" s="160">
        <v>464</v>
      </c>
      <c r="AL467" s="798"/>
      <c r="AM467" s="792"/>
      <c r="AN467" s="796"/>
      <c r="AO467" s="800"/>
      <c r="AP467" s="796"/>
      <c r="AQ467" s="800"/>
      <c r="AR467" s="796"/>
      <c r="AS467" s="800"/>
      <c r="AT467" s="796"/>
      <c r="AU467" s="800"/>
      <c r="AV467" s="796"/>
      <c r="AW467" s="800"/>
      <c r="AX467" s="796"/>
      <c r="AY467" s="800"/>
      <c r="AZ467" s="796"/>
      <c r="BA467" s="800"/>
      <c r="BB467" s="796"/>
      <c r="BC467" s="800"/>
      <c r="BD467" s="796"/>
      <c r="BE467" s="800"/>
      <c r="BF467" s="796"/>
      <c r="BG467" s="800"/>
      <c r="BH467" s="796"/>
      <c r="BI467" s="800"/>
      <c r="BJ467" s="799"/>
    </row>
    <row r="468" spans="17:62" ht="14.25">
      <c r="Q468" s="160">
        <v>465</v>
      </c>
      <c r="R468" s="289">
        <f t="shared" si="14"/>
        <v>465</v>
      </c>
      <c r="T468" s="160">
        <v>465</v>
      </c>
      <c r="U468" s="798">
        <v>465</v>
      </c>
      <c r="V468" s="792"/>
      <c r="W468" s="796"/>
      <c r="X468" s="800"/>
      <c r="Y468" s="799"/>
      <c r="AK468" s="160">
        <v>465</v>
      </c>
      <c r="AL468" s="798"/>
      <c r="AM468" s="792"/>
      <c r="AN468" s="796"/>
      <c r="AO468" s="800"/>
      <c r="AP468" s="796"/>
      <c r="AQ468" s="800"/>
      <c r="AR468" s="796"/>
      <c r="AS468" s="800"/>
      <c r="AT468" s="796"/>
      <c r="AU468" s="800"/>
      <c r="AV468" s="796"/>
      <c r="AW468" s="800"/>
      <c r="AX468" s="796"/>
      <c r="AY468" s="800"/>
      <c r="AZ468" s="796"/>
      <c r="BA468" s="800"/>
      <c r="BB468" s="796"/>
      <c r="BC468" s="800"/>
      <c r="BD468" s="796"/>
      <c r="BE468" s="800"/>
      <c r="BF468" s="796"/>
      <c r="BG468" s="800"/>
      <c r="BH468" s="796"/>
      <c r="BI468" s="800"/>
      <c r="BJ468" s="799"/>
    </row>
    <row r="469" spans="17:62" ht="14.25">
      <c r="Q469" s="160">
        <v>466</v>
      </c>
      <c r="R469" s="289">
        <f t="shared" si="14"/>
        <v>466</v>
      </c>
      <c r="T469" s="160">
        <v>466</v>
      </c>
      <c r="U469" s="798">
        <v>466</v>
      </c>
      <c r="V469" s="792"/>
      <c r="W469" s="796"/>
      <c r="X469" s="800"/>
      <c r="Y469" s="799"/>
      <c r="AK469" s="160">
        <v>466</v>
      </c>
      <c r="AL469" s="798"/>
      <c r="AM469" s="792"/>
      <c r="AN469" s="796"/>
      <c r="AO469" s="800"/>
      <c r="AP469" s="796"/>
      <c r="AQ469" s="800"/>
      <c r="AR469" s="796"/>
      <c r="AS469" s="800"/>
      <c r="AT469" s="796"/>
      <c r="AU469" s="800"/>
      <c r="AV469" s="796"/>
      <c r="AW469" s="800"/>
      <c r="AX469" s="796"/>
      <c r="AY469" s="800"/>
      <c r="AZ469" s="796"/>
      <c r="BA469" s="800"/>
      <c r="BB469" s="796"/>
      <c r="BC469" s="800"/>
      <c r="BD469" s="796"/>
      <c r="BE469" s="800"/>
      <c r="BF469" s="796"/>
      <c r="BG469" s="800"/>
      <c r="BH469" s="796"/>
      <c r="BI469" s="800"/>
      <c r="BJ469" s="799"/>
    </row>
    <row r="470" spans="17:62" ht="14.25">
      <c r="Q470" s="160">
        <v>467</v>
      </c>
      <c r="R470" s="289">
        <f t="shared" si="14"/>
        <v>467</v>
      </c>
      <c r="T470" s="160">
        <v>467</v>
      </c>
      <c r="U470" s="798">
        <v>467</v>
      </c>
      <c r="V470" s="792"/>
      <c r="W470" s="796"/>
      <c r="X470" s="800"/>
      <c r="Y470" s="799"/>
      <c r="AK470" s="160">
        <v>467</v>
      </c>
      <c r="AL470" s="798"/>
      <c r="AM470" s="792"/>
      <c r="AN470" s="796"/>
      <c r="AO470" s="800"/>
      <c r="AP470" s="796"/>
      <c r="AQ470" s="800"/>
      <c r="AR470" s="796"/>
      <c r="AS470" s="800"/>
      <c r="AT470" s="796"/>
      <c r="AU470" s="800"/>
      <c r="AV470" s="796"/>
      <c r="AW470" s="800"/>
      <c r="AX470" s="796"/>
      <c r="AY470" s="800"/>
      <c r="AZ470" s="796"/>
      <c r="BA470" s="800"/>
      <c r="BB470" s="796"/>
      <c r="BC470" s="800"/>
      <c r="BD470" s="796"/>
      <c r="BE470" s="800"/>
      <c r="BF470" s="796"/>
      <c r="BG470" s="800"/>
      <c r="BH470" s="796"/>
      <c r="BI470" s="800"/>
      <c r="BJ470" s="799"/>
    </row>
    <row r="471" spans="17:62" ht="14.25">
      <c r="Q471" s="160">
        <v>468</v>
      </c>
      <c r="R471" s="289">
        <f t="shared" si="14"/>
        <v>468</v>
      </c>
      <c r="T471" s="160">
        <v>468</v>
      </c>
      <c r="U471" s="798">
        <v>468</v>
      </c>
      <c r="V471" s="792"/>
      <c r="W471" s="796"/>
      <c r="X471" s="800"/>
      <c r="Y471" s="799"/>
      <c r="AK471" s="160">
        <v>468</v>
      </c>
      <c r="AL471" s="798"/>
      <c r="AM471" s="792"/>
      <c r="AN471" s="796"/>
      <c r="AO471" s="800"/>
      <c r="AP471" s="796"/>
      <c r="AQ471" s="800"/>
      <c r="AR471" s="796"/>
      <c r="AS471" s="800"/>
      <c r="AT471" s="796"/>
      <c r="AU471" s="800"/>
      <c r="AV471" s="796"/>
      <c r="AW471" s="800"/>
      <c r="AX471" s="796"/>
      <c r="AY471" s="800"/>
      <c r="AZ471" s="796"/>
      <c r="BA471" s="800"/>
      <c r="BB471" s="796"/>
      <c r="BC471" s="800"/>
      <c r="BD471" s="796"/>
      <c r="BE471" s="800"/>
      <c r="BF471" s="796"/>
      <c r="BG471" s="800"/>
      <c r="BH471" s="796"/>
      <c r="BI471" s="800"/>
      <c r="BJ471" s="799"/>
    </row>
    <row r="472" spans="17:62" ht="14.25">
      <c r="Q472" s="160">
        <v>469</v>
      </c>
      <c r="R472" s="289">
        <f t="shared" si="14"/>
        <v>469</v>
      </c>
      <c r="T472" s="160">
        <v>469</v>
      </c>
      <c r="U472" s="798">
        <v>469</v>
      </c>
      <c r="V472" s="792"/>
      <c r="W472" s="796"/>
      <c r="X472" s="800"/>
      <c r="Y472" s="799"/>
      <c r="AK472" s="160">
        <v>469</v>
      </c>
      <c r="AL472" s="798"/>
      <c r="AM472" s="792"/>
      <c r="AN472" s="796"/>
      <c r="AO472" s="800"/>
      <c r="AP472" s="796"/>
      <c r="AQ472" s="800"/>
      <c r="AR472" s="796"/>
      <c r="AS472" s="800"/>
      <c r="AT472" s="796"/>
      <c r="AU472" s="800"/>
      <c r="AV472" s="796"/>
      <c r="AW472" s="800"/>
      <c r="AX472" s="796"/>
      <c r="AY472" s="800"/>
      <c r="AZ472" s="796"/>
      <c r="BA472" s="800"/>
      <c r="BB472" s="796"/>
      <c r="BC472" s="800"/>
      <c r="BD472" s="796"/>
      <c r="BE472" s="800"/>
      <c r="BF472" s="796"/>
      <c r="BG472" s="800"/>
      <c r="BH472" s="796"/>
      <c r="BI472" s="800"/>
      <c r="BJ472" s="799"/>
    </row>
    <row r="473" spans="17:62" ht="14.25">
      <c r="Q473" s="160">
        <v>470</v>
      </c>
      <c r="R473" s="289">
        <f t="shared" si="14"/>
        <v>470</v>
      </c>
      <c r="T473" s="160">
        <v>470</v>
      </c>
      <c r="U473" s="798">
        <v>470</v>
      </c>
      <c r="V473" s="792"/>
      <c r="W473" s="796"/>
      <c r="X473" s="800"/>
      <c r="Y473" s="799"/>
      <c r="AK473" s="160">
        <v>470</v>
      </c>
      <c r="AL473" s="798"/>
      <c r="AM473" s="792"/>
      <c r="AN473" s="796"/>
      <c r="AO473" s="800"/>
      <c r="AP473" s="796"/>
      <c r="AQ473" s="800"/>
      <c r="AR473" s="796"/>
      <c r="AS473" s="800"/>
      <c r="AT473" s="796"/>
      <c r="AU473" s="800"/>
      <c r="AV473" s="796"/>
      <c r="AW473" s="800"/>
      <c r="AX473" s="796"/>
      <c r="AY473" s="800"/>
      <c r="AZ473" s="796"/>
      <c r="BA473" s="800"/>
      <c r="BB473" s="796"/>
      <c r="BC473" s="800"/>
      <c r="BD473" s="796"/>
      <c r="BE473" s="800"/>
      <c r="BF473" s="796"/>
      <c r="BG473" s="800"/>
      <c r="BH473" s="796"/>
      <c r="BI473" s="800"/>
      <c r="BJ473" s="799"/>
    </row>
    <row r="474" spans="17:62" ht="14.25">
      <c r="Q474" s="160">
        <v>471</v>
      </c>
      <c r="R474" s="289">
        <f t="shared" si="14"/>
        <v>471</v>
      </c>
      <c r="T474" s="160">
        <v>471</v>
      </c>
      <c r="U474" s="798">
        <v>471</v>
      </c>
      <c r="V474" s="792"/>
      <c r="W474" s="796"/>
      <c r="X474" s="800"/>
      <c r="Y474" s="799"/>
      <c r="AK474" s="160">
        <v>471</v>
      </c>
      <c r="AL474" s="798"/>
      <c r="AM474" s="792"/>
      <c r="AN474" s="796"/>
      <c r="AO474" s="800"/>
      <c r="AP474" s="796"/>
      <c r="AQ474" s="800"/>
      <c r="AR474" s="796"/>
      <c r="AS474" s="800"/>
      <c r="AT474" s="796"/>
      <c r="AU474" s="800"/>
      <c r="AV474" s="796"/>
      <c r="AW474" s="800"/>
      <c r="AX474" s="796"/>
      <c r="AY474" s="800"/>
      <c r="AZ474" s="796"/>
      <c r="BA474" s="800"/>
      <c r="BB474" s="796"/>
      <c r="BC474" s="800"/>
      <c r="BD474" s="796"/>
      <c r="BE474" s="800"/>
      <c r="BF474" s="796"/>
      <c r="BG474" s="800"/>
      <c r="BH474" s="796"/>
      <c r="BI474" s="800"/>
      <c r="BJ474" s="799"/>
    </row>
    <row r="475" spans="17:62" ht="14.25">
      <c r="Q475" s="160">
        <v>472</v>
      </c>
      <c r="R475" s="289">
        <f t="shared" si="14"/>
        <v>472</v>
      </c>
      <c r="T475" s="160">
        <v>472</v>
      </c>
      <c r="U475" s="798">
        <v>472</v>
      </c>
      <c r="V475" s="792"/>
      <c r="W475" s="796"/>
      <c r="X475" s="800"/>
      <c r="Y475" s="799"/>
      <c r="AK475" s="160">
        <v>472</v>
      </c>
      <c r="AL475" s="798"/>
      <c r="AM475" s="792"/>
      <c r="AN475" s="796"/>
      <c r="AO475" s="800"/>
      <c r="AP475" s="796"/>
      <c r="AQ475" s="800"/>
      <c r="AR475" s="796"/>
      <c r="AS475" s="800"/>
      <c r="AT475" s="796"/>
      <c r="AU475" s="800"/>
      <c r="AV475" s="796"/>
      <c r="AW475" s="800"/>
      <c r="AX475" s="796"/>
      <c r="AY475" s="800"/>
      <c r="AZ475" s="796"/>
      <c r="BA475" s="800"/>
      <c r="BB475" s="796"/>
      <c r="BC475" s="800"/>
      <c r="BD475" s="796"/>
      <c r="BE475" s="800"/>
      <c r="BF475" s="796"/>
      <c r="BG475" s="800"/>
      <c r="BH475" s="796"/>
      <c r="BI475" s="800"/>
      <c r="BJ475" s="799"/>
    </row>
    <row r="476" spans="17:62" ht="14.25">
      <c r="Q476" s="160">
        <v>473</v>
      </c>
      <c r="R476" s="289">
        <f t="shared" si="14"/>
        <v>473</v>
      </c>
      <c r="T476" s="160">
        <v>473</v>
      </c>
      <c r="U476" s="798">
        <v>473</v>
      </c>
      <c r="V476" s="792"/>
      <c r="W476" s="796"/>
      <c r="X476" s="800"/>
      <c r="Y476" s="799"/>
      <c r="AK476" s="160">
        <v>473</v>
      </c>
      <c r="AL476" s="798"/>
      <c r="AM476" s="792"/>
      <c r="AN476" s="796"/>
      <c r="AO476" s="800"/>
      <c r="AP476" s="796"/>
      <c r="AQ476" s="800"/>
      <c r="AR476" s="796"/>
      <c r="AS476" s="800"/>
      <c r="AT476" s="796"/>
      <c r="AU476" s="800"/>
      <c r="AV476" s="796"/>
      <c r="AW476" s="800"/>
      <c r="AX476" s="796"/>
      <c r="AY476" s="800"/>
      <c r="AZ476" s="796"/>
      <c r="BA476" s="800"/>
      <c r="BB476" s="796"/>
      <c r="BC476" s="800"/>
      <c r="BD476" s="796"/>
      <c r="BE476" s="800"/>
      <c r="BF476" s="796"/>
      <c r="BG476" s="800"/>
      <c r="BH476" s="796"/>
      <c r="BI476" s="800"/>
      <c r="BJ476" s="799"/>
    </row>
    <row r="477" spans="17:62" ht="14.25">
      <c r="Q477" s="160">
        <v>474</v>
      </c>
      <c r="R477" s="289">
        <f t="shared" si="14"/>
        <v>474</v>
      </c>
      <c r="T477" s="160">
        <v>474</v>
      </c>
      <c r="U477" s="798">
        <v>474</v>
      </c>
      <c r="V477" s="792"/>
      <c r="W477" s="796"/>
      <c r="X477" s="800"/>
      <c r="Y477" s="799"/>
      <c r="AK477" s="160">
        <v>474</v>
      </c>
      <c r="AL477" s="798"/>
      <c r="AM477" s="792"/>
      <c r="AN477" s="796"/>
      <c r="AO477" s="800"/>
      <c r="AP477" s="796"/>
      <c r="AQ477" s="800"/>
      <c r="AR477" s="796"/>
      <c r="AS477" s="800"/>
      <c r="AT477" s="796"/>
      <c r="AU477" s="800"/>
      <c r="AV477" s="796"/>
      <c r="AW477" s="800"/>
      <c r="AX477" s="796"/>
      <c r="AY477" s="800"/>
      <c r="AZ477" s="796"/>
      <c r="BA477" s="800"/>
      <c r="BB477" s="796"/>
      <c r="BC477" s="800"/>
      <c r="BD477" s="796"/>
      <c r="BE477" s="800"/>
      <c r="BF477" s="796"/>
      <c r="BG477" s="800"/>
      <c r="BH477" s="796"/>
      <c r="BI477" s="800"/>
      <c r="BJ477" s="799"/>
    </row>
    <row r="478" spans="17:62" ht="14.25">
      <c r="Q478" s="160">
        <v>475</v>
      </c>
      <c r="R478" s="289">
        <f t="shared" si="14"/>
        <v>475</v>
      </c>
      <c r="T478" s="160">
        <v>475</v>
      </c>
      <c r="U478" s="798">
        <v>475</v>
      </c>
      <c r="V478" s="792"/>
      <c r="W478" s="796"/>
      <c r="X478" s="800"/>
      <c r="Y478" s="799"/>
      <c r="AK478" s="160">
        <v>475</v>
      </c>
      <c r="AL478" s="798"/>
      <c r="AM478" s="792"/>
      <c r="AN478" s="796"/>
      <c r="AO478" s="800"/>
      <c r="AP478" s="796"/>
      <c r="AQ478" s="800"/>
      <c r="AR478" s="796"/>
      <c r="AS478" s="800"/>
      <c r="AT478" s="796"/>
      <c r="AU478" s="800"/>
      <c r="AV478" s="796"/>
      <c r="AW478" s="800"/>
      <c r="AX478" s="796"/>
      <c r="AY478" s="800"/>
      <c r="AZ478" s="796"/>
      <c r="BA478" s="800"/>
      <c r="BB478" s="796"/>
      <c r="BC478" s="800"/>
      <c r="BD478" s="796"/>
      <c r="BE478" s="800"/>
      <c r="BF478" s="796"/>
      <c r="BG478" s="800"/>
      <c r="BH478" s="796"/>
      <c r="BI478" s="800"/>
      <c r="BJ478" s="799"/>
    </row>
    <row r="479" spans="17:62" ht="14.25">
      <c r="Q479" s="160">
        <v>476</v>
      </c>
      <c r="R479" s="289">
        <f t="shared" si="14"/>
        <v>476</v>
      </c>
      <c r="T479" s="160">
        <v>476</v>
      </c>
      <c r="U479" s="798">
        <v>476</v>
      </c>
      <c r="V479" s="792"/>
      <c r="W479" s="796"/>
      <c r="X479" s="800"/>
      <c r="Y479" s="799"/>
      <c r="AK479" s="160">
        <v>476</v>
      </c>
      <c r="AL479" s="798"/>
      <c r="AM479" s="792"/>
      <c r="AN479" s="796"/>
      <c r="AO479" s="800"/>
      <c r="AP479" s="796"/>
      <c r="AQ479" s="800"/>
      <c r="AR479" s="796"/>
      <c r="AS479" s="800"/>
      <c r="AT479" s="796"/>
      <c r="AU479" s="800"/>
      <c r="AV479" s="796"/>
      <c r="AW479" s="800"/>
      <c r="AX479" s="796"/>
      <c r="AY479" s="800"/>
      <c r="AZ479" s="796"/>
      <c r="BA479" s="800"/>
      <c r="BB479" s="796"/>
      <c r="BC479" s="800"/>
      <c r="BD479" s="796"/>
      <c r="BE479" s="800"/>
      <c r="BF479" s="796"/>
      <c r="BG479" s="800"/>
      <c r="BH479" s="796"/>
      <c r="BI479" s="800"/>
      <c r="BJ479" s="799"/>
    </row>
    <row r="480" spans="17:62" ht="14.25">
      <c r="Q480" s="160">
        <v>477</v>
      </c>
      <c r="R480" s="289">
        <f t="shared" si="14"/>
        <v>477</v>
      </c>
      <c r="T480" s="160">
        <v>477</v>
      </c>
      <c r="U480" s="798">
        <v>477</v>
      </c>
      <c r="V480" s="792"/>
      <c r="W480" s="796"/>
      <c r="X480" s="800"/>
      <c r="Y480" s="799"/>
      <c r="AK480" s="160">
        <v>477</v>
      </c>
      <c r="AL480" s="798"/>
      <c r="AM480" s="792"/>
      <c r="AN480" s="796"/>
      <c r="AO480" s="800"/>
      <c r="AP480" s="796"/>
      <c r="AQ480" s="800"/>
      <c r="AR480" s="796"/>
      <c r="AS480" s="800"/>
      <c r="AT480" s="796"/>
      <c r="AU480" s="800"/>
      <c r="AV480" s="796"/>
      <c r="AW480" s="800"/>
      <c r="AX480" s="796"/>
      <c r="AY480" s="800"/>
      <c r="AZ480" s="796"/>
      <c r="BA480" s="800"/>
      <c r="BB480" s="796"/>
      <c r="BC480" s="800"/>
      <c r="BD480" s="796"/>
      <c r="BE480" s="800"/>
      <c r="BF480" s="796"/>
      <c r="BG480" s="800"/>
      <c r="BH480" s="796"/>
      <c r="BI480" s="800"/>
      <c r="BJ480" s="799"/>
    </row>
    <row r="481" spans="17:62" ht="14.25">
      <c r="Q481" s="160">
        <v>478</v>
      </c>
      <c r="R481" s="289">
        <f t="shared" si="14"/>
        <v>478</v>
      </c>
      <c r="T481" s="160">
        <v>478</v>
      </c>
      <c r="U481" s="798">
        <v>478</v>
      </c>
      <c r="V481" s="792"/>
      <c r="W481" s="796"/>
      <c r="X481" s="800"/>
      <c r="Y481" s="799"/>
      <c r="AK481" s="160">
        <v>478</v>
      </c>
      <c r="AL481" s="798"/>
      <c r="AM481" s="792"/>
      <c r="AN481" s="796"/>
      <c r="AO481" s="800"/>
      <c r="AP481" s="796"/>
      <c r="AQ481" s="800"/>
      <c r="AR481" s="796"/>
      <c r="AS481" s="800"/>
      <c r="AT481" s="796"/>
      <c r="AU481" s="800"/>
      <c r="AV481" s="796"/>
      <c r="AW481" s="800"/>
      <c r="AX481" s="796"/>
      <c r="AY481" s="800"/>
      <c r="AZ481" s="796"/>
      <c r="BA481" s="800"/>
      <c r="BB481" s="796"/>
      <c r="BC481" s="800"/>
      <c r="BD481" s="796"/>
      <c r="BE481" s="800"/>
      <c r="BF481" s="796"/>
      <c r="BG481" s="800"/>
      <c r="BH481" s="796"/>
      <c r="BI481" s="800"/>
      <c r="BJ481" s="799"/>
    </row>
    <row r="482" spans="17:62" ht="14.25">
      <c r="Q482" s="160">
        <v>479</v>
      </c>
      <c r="R482" s="289">
        <f t="shared" si="14"/>
        <v>479</v>
      </c>
      <c r="T482" s="160">
        <v>479</v>
      </c>
      <c r="U482" s="798">
        <v>479</v>
      </c>
      <c r="V482" s="792"/>
      <c r="W482" s="796"/>
      <c r="X482" s="800"/>
      <c r="Y482" s="799"/>
      <c r="AK482" s="160">
        <v>479</v>
      </c>
      <c r="AL482" s="798"/>
      <c r="AM482" s="792"/>
      <c r="AN482" s="796"/>
      <c r="AO482" s="800"/>
      <c r="AP482" s="796"/>
      <c r="AQ482" s="800"/>
      <c r="AR482" s="796"/>
      <c r="AS482" s="800"/>
      <c r="AT482" s="796"/>
      <c r="AU482" s="800"/>
      <c r="AV482" s="796"/>
      <c r="AW482" s="800"/>
      <c r="AX482" s="796"/>
      <c r="AY482" s="800"/>
      <c r="AZ482" s="796"/>
      <c r="BA482" s="800"/>
      <c r="BB482" s="796"/>
      <c r="BC482" s="800"/>
      <c r="BD482" s="796"/>
      <c r="BE482" s="800"/>
      <c r="BF482" s="796"/>
      <c r="BG482" s="800"/>
      <c r="BH482" s="796"/>
      <c r="BI482" s="800"/>
      <c r="BJ482" s="799"/>
    </row>
    <row r="483" spans="17:62" ht="14.25">
      <c r="Q483" s="160">
        <v>480</v>
      </c>
      <c r="R483" s="289">
        <f t="shared" si="14"/>
        <v>480</v>
      </c>
      <c r="T483" s="160">
        <v>480</v>
      </c>
      <c r="U483" s="798">
        <v>480</v>
      </c>
      <c r="V483" s="792"/>
      <c r="W483" s="796"/>
      <c r="X483" s="800"/>
      <c r="Y483" s="799"/>
      <c r="AK483" s="160">
        <v>480</v>
      </c>
      <c r="AL483" s="798"/>
      <c r="AM483" s="792"/>
      <c r="AN483" s="796"/>
      <c r="AO483" s="800"/>
      <c r="AP483" s="796"/>
      <c r="AQ483" s="800"/>
      <c r="AR483" s="796"/>
      <c r="AS483" s="800"/>
      <c r="AT483" s="796"/>
      <c r="AU483" s="800"/>
      <c r="AV483" s="796"/>
      <c r="AW483" s="800"/>
      <c r="AX483" s="796"/>
      <c r="AY483" s="800"/>
      <c r="AZ483" s="796"/>
      <c r="BA483" s="800"/>
      <c r="BB483" s="796"/>
      <c r="BC483" s="800"/>
      <c r="BD483" s="796"/>
      <c r="BE483" s="800"/>
      <c r="BF483" s="796"/>
      <c r="BG483" s="800"/>
      <c r="BH483" s="796"/>
      <c r="BI483" s="800"/>
      <c r="BJ483" s="799"/>
    </row>
    <row r="484" spans="17:62" ht="14.25">
      <c r="Q484" s="160">
        <v>481</v>
      </c>
      <c r="R484" s="289">
        <f t="shared" si="14"/>
        <v>481</v>
      </c>
      <c r="T484" s="160">
        <v>481</v>
      </c>
      <c r="U484" s="798">
        <v>481</v>
      </c>
      <c r="V484" s="792"/>
      <c r="W484" s="796"/>
      <c r="X484" s="800"/>
      <c r="Y484" s="799"/>
      <c r="AK484" s="160">
        <v>481</v>
      </c>
      <c r="AL484" s="798"/>
      <c r="AM484" s="792"/>
      <c r="AN484" s="796"/>
      <c r="AO484" s="800"/>
      <c r="AP484" s="796"/>
      <c r="AQ484" s="800"/>
      <c r="AR484" s="796"/>
      <c r="AS484" s="800"/>
      <c r="AT484" s="796"/>
      <c r="AU484" s="800"/>
      <c r="AV484" s="796"/>
      <c r="AW484" s="800"/>
      <c r="AX484" s="796"/>
      <c r="AY484" s="800"/>
      <c r="AZ484" s="796"/>
      <c r="BA484" s="800"/>
      <c r="BB484" s="796"/>
      <c r="BC484" s="800"/>
      <c r="BD484" s="796"/>
      <c r="BE484" s="800"/>
      <c r="BF484" s="796"/>
      <c r="BG484" s="800"/>
      <c r="BH484" s="796"/>
      <c r="BI484" s="800"/>
      <c r="BJ484" s="799"/>
    </row>
    <row r="485" spans="17:62" ht="14.25">
      <c r="Q485" s="160">
        <v>482</v>
      </c>
      <c r="R485" s="289">
        <f t="shared" si="14"/>
        <v>482</v>
      </c>
      <c r="T485" s="160">
        <v>482</v>
      </c>
      <c r="U485" s="798">
        <v>482</v>
      </c>
      <c r="V485" s="792"/>
      <c r="W485" s="796"/>
      <c r="X485" s="800"/>
      <c r="Y485" s="799"/>
      <c r="AK485" s="160">
        <v>482</v>
      </c>
      <c r="AL485" s="798"/>
      <c r="AM485" s="792"/>
      <c r="AN485" s="796"/>
      <c r="AO485" s="800"/>
      <c r="AP485" s="796"/>
      <c r="AQ485" s="800"/>
      <c r="AR485" s="796"/>
      <c r="AS485" s="800"/>
      <c r="AT485" s="796"/>
      <c r="AU485" s="800"/>
      <c r="AV485" s="796"/>
      <c r="AW485" s="800"/>
      <c r="AX485" s="796"/>
      <c r="AY485" s="800"/>
      <c r="AZ485" s="796"/>
      <c r="BA485" s="800"/>
      <c r="BB485" s="796"/>
      <c r="BC485" s="800"/>
      <c r="BD485" s="796"/>
      <c r="BE485" s="800"/>
      <c r="BF485" s="796"/>
      <c r="BG485" s="800"/>
      <c r="BH485" s="796"/>
      <c r="BI485" s="800"/>
      <c r="BJ485" s="799"/>
    </row>
    <row r="486" spans="17:62" ht="14.25">
      <c r="Q486" s="160">
        <v>483</v>
      </c>
      <c r="R486" s="289">
        <f t="shared" si="14"/>
        <v>483</v>
      </c>
      <c r="T486" s="160">
        <v>483</v>
      </c>
      <c r="U486" s="798">
        <v>483</v>
      </c>
      <c r="V486" s="792"/>
      <c r="W486" s="796"/>
      <c r="X486" s="800"/>
      <c r="Y486" s="799"/>
      <c r="AK486" s="160">
        <v>483</v>
      </c>
      <c r="AL486" s="798"/>
      <c r="AM486" s="792"/>
      <c r="AN486" s="796"/>
      <c r="AO486" s="800"/>
      <c r="AP486" s="796"/>
      <c r="AQ486" s="800"/>
      <c r="AR486" s="796"/>
      <c r="AS486" s="800"/>
      <c r="AT486" s="796"/>
      <c r="AU486" s="800"/>
      <c r="AV486" s="796"/>
      <c r="AW486" s="800"/>
      <c r="AX486" s="796"/>
      <c r="AY486" s="800"/>
      <c r="AZ486" s="796"/>
      <c r="BA486" s="800"/>
      <c r="BB486" s="796"/>
      <c r="BC486" s="800"/>
      <c r="BD486" s="796"/>
      <c r="BE486" s="800"/>
      <c r="BF486" s="796"/>
      <c r="BG486" s="800"/>
      <c r="BH486" s="796"/>
      <c r="BI486" s="800"/>
      <c r="BJ486" s="799"/>
    </row>
    <row r="487" spans="17:62" ht="14.25">
      <c r="Q487" s="160">
        <v>484</v>
      </c>
      <c r="R487" s="289">
        <f t="shared" si="14"/>
        <v>484</v>
      </c>
      <c r="T487" s="160">
        <v>484</v>
      </c>
      <c r="U487" s="798">
        <v>484</v>
      </c>
      <c r="V487" s="792"/>
      <c r="W487" s="796"/>
      <c r="X487" s="800"/>
      <c r="Y487" s="799"/>
      <c r="AK487" s="160">
        <v>484</v>
      </c>
      <c r="AL487" s="798"/>
      <c r="AM487" s="792"/>
      <c r="AN487" s="796"/>
      <c r="AO487" s="800"/>
      <c r="AP487" s="796"/>
      <c r="AQ487" s="800"/>
      <c r="AR487" s="796"/>
      <c r="AS487" s="800"/>
      <c r="AT487" s="796"/>
      <c r="AU487" s="800"/>
      <c r="AV487" s="796"/>
      <c r="AW487" s="800"/>
      <c r="AX487" s="796"/>
      <c r="AY487" s="800"/>
      <c r="AZ487" s="796"/>
      <c r="BA487" s="800"/>
      <c r="BB487" s="796"/>
      <c r="BC487" s="800"/>
      <c r="BD487" s="796"/>
      <c r="BE487" s="800"/>
      <c r="BF487" s="796"/>
      <c r="BG487" s="800"/>
      <c r="BH487" s="796"/>
      <c r="BI487" s="800"/>
      <c r="BJ487" s="799"/>
    </row>
    <row r="488" spans="17:62" ht="14.25">
      <c r="Q488" s="160">
        <v>485</v>
      </c>
      <c r="R488" s="289">
        <f t="shared" si="14"/>
        <v>485</v>
      </c>
      <c r="T488" s="160">
        <v>485</v>
      </c>
      <c r="U488" s="798">
        <v>485</v>
      </c>
      <c r="V488" s="792"/>
      <c r="W488" s="796"/>
      <c r="X488" s="800"/>
      <c r="Y488" s="799"/>
      <c r="AK488" s="160">
        <v>485</v>
      </c>
      <c r="AL488" s="798"/>
      <c r="AM488" s="792"/>
      <c r="AN488" s="796"/>
      <c r="AO488" s="800"/>
      <c r="AP488" s="796"/>
      <c r="AQ488" s="800"/>
      <c r="AR488" s="796"/>
      <c r="AS488" s="800"/>
      <c r="AT488" s="796"/>
      <c r="AU488" s="800"/>
      <c r="AV488" s="796"/>
      <c r="AW488" s="800"/>
      <c r="AX488" s="796"/>
      <c r="AY488" s="800"/>
      <c r="AZ488" s="796"/>
      <c r="BA488" s="800"/>
      <c r="BB488" s="796"/>
      <c r="BC488" s="800"/>
      <c r="BD488" s="796"/>
      <c r="BE488" s="800"/>
      <c r="BF488" s="796"/>
      <c r="BG488" s="800"/>
      <c r="BH488" s="796"/>
      <c r="BI488" s="800"/>
      <c r="BJ488" s="799"/>
    </row>
    <row r="489" spans="17:62" ht="14.25">
      <c r="Q489" s="160">
        <v>486</v>
      </c>
      <c r="R489" s="289">
        <f t="shared" si="14"/>
        <v>486</v>
      </c>
      <c r="T489" s="160">
        <v>486</v>
      </c>
      <c r="U489" s="798">
        <v>486</v>
      </c>
      <c r="V489" s="792"/>
      <c r="W489" s="796"/>
      <c r="X489" s="800"/>
      <c r="Y489" s="799"/>
      <c r="AK489" s="160">
        <v>486</v>
      </c>
      <c r="AL489" s="798"/>
      <c r="AM489" s="792"/>
      <c r="AN489" s="796"/>
      <c r="AO489" s="800"/>
      <c r="AP489" s="796"/>
      <c r="AQ489" s="800"/>
      <c r="AR489" s="796"/>
      <c r="AS489" s="800"/>
      <c r="AT489" s="796"/>
      <c r="AU489" s="800"/>
      <c r="AV489" s="796"/>
      <c r="AW489" s="800"/>
      <c r="AX489" s="796"/>
      <c r="AY489" s="800"/>
      <c r="AZ489" s="796"/>
      <c r="BA489" s="800"/>
      <c r="BB489" s="796"/>
      <c r="BC489" s="800"/>
      <c r="BD489" s="796"/>
      <c r="BE489" s="800"/>
      <c r="BF489" s="796"/>
      <c r="BG489" s="800"/>
      <c r="BH489" s="796"/>
      <c r="BI489" s="800"/>
      <c r="BJ489" s="799"/>
    </row>
    <row r="490" spans="17:62" ht="14.25">
      <c r="Q490" s="160">
        <v>487</v>
      </c>
      <c r="R490" s="289">
        <f t="shared" si="14"/>
        <v>487</v>
      </c>
      <c r="T490" s="160">
        <v>487</v>
      </c>
      <c r="U490" s="798">
        <v>487</v>
      </c>
      <c r="V490" s="792"/>
      <c r="W490" s="796"/>
      <c r="X490" s="800"/>
      <c r="Y490" s="799"/>
      <c r="AK490" s="160">
        <v>487</v>
      </c>
      <c r="AL490" s="798"/>
      <c r="AM490" s="792"/>
      <c r="AN490" s="796"/>
      <c r="AO490" s="800"/>
      <c r="AP490" s="796"/>
      <c r="AQ490" s="800"/>
      <c r="AR490" s="796"/>
      <c r="AS490" s="800"/>
      <c r="AT490" s="796"/>
      <c r="AU490" s="800"/>
      <c r="AV490" s="796"/>
      <c r="AW490" s="800"/>
      <c r="AX490" s="796"/>
      <c r="AY490" s="800"/>
      <c r="AZ490" s="796"/>
      <c r="BA490" s="800"/>
      <c r="BB490" s="796"/>
      <c r="BC490" s="800"/>
      <c r="BD490" s="796"/>
      <c r="BE490" s="800"/>
      <c r="BF490" s="796"/>
      <c r="BG490" s="800"/>
      <c r="BH490" s="796"/>
      <c r="BI490" s="800"/>
      <c r="BJ490" s="799"/>
    </row>
    <row r="491" spans="17:62" ht="14.25">
      <c r="Q491" s="160">
        <v>488</v>
      </c>
      <c r="R491" s="289">
        <f t="shared" si="14"/>
        <v>488</v>
      </c>
      <c r="T491" s="160">
        <v>488</v>
      </c>
      <c r="U491" s="798">
        <v>488</v>
      </c>
      <c r="V491" s="792"/>
      <c r="W491" s="796"/>
      <c r="X491" s="800"/>
      <c r="Y491" s="799"/>
      <c r="AK491" s="160">
        <v>488</v>
      </c>
      <c r="AL491" s="798"/>
      <c r="AM491" s="792"/>
      <c r="AN491" s="796"/>
      <c r="AO491" s="800"/>
      <c r="AP491" s="796"/>
      <c r="AQ491" s="800"/>
      <c r="AR491" s="796"/>
      <c r="AS491" s="800"/>
      <c r="AT491" s="796"/>
      <c r="AU491" s="800"/>
      <c r="AV491" s="796"/>
      <c r="AW491" s="800"/>
      <c r="AX491" s="796"/>
      <c r="AY491" s="800"/>
      <c r="AZ491" s="796"/>
      <c r="BA491" s="800"/>
      <c r="BB491" s="796"/>
      <c r="BC491" s="800"/>
      <c r="BD491" s="796"/>
      <c r="BE491" s="800"/>
      <c r="BF491" s="796"/>
      <c r="BG491" s="800"/>
      <c r="BH491" s="796"/>
      <c r="BI491" s="800"/>
      <c r="BJ491" s="799"/>
    </row>
    <row r="492" spans="17:62" ht="14.25">
      <c r="Q492" s="160">
        <v>489</v>
      </c>
      <c r="R492" s="289">
        <f t="shared" si="14"/>
        <v>489</v>
      </c>
      <c r="T492" s="160">
        <v>489</v>
      </c>
      <c r="U492" s="798">
        <v>489</v>
      </c>
      <c r="V492" s="792"/>
      <c r="W492" s="796"/>
      <c r="X492" s="800"/>
      <c r="Y492" s="799"/>
      <c r="AK492" s="160">
        <v>489</v>
      </c>
      <c r="AL492" s="798"/>
      <c r="AM492" s="792"/>
      <c r="AN492" s="796"/>
      <c r="AO492" s="800"/>
      <c r="AP492" s="796"/>
      <c r="AQ492" s="800"/>
      <c r="AR492" s="796"/>
      <c r="AS492" s="800"/>
      <c r="AT492" s="796"/>
      <c r="AU492" s="800"/>
      <c r="AV492" s="796"/>
      <c r="AW492" s="800"/>
      <c r="AX492" s="796"/>
      <c r="AY492" s="800"/>
      <c r="AZ492" s="796"/>
      <c r="BA492" s="800"/>
      <c r="BB492" s="796"/>
      <c r="BC492" s="800"/>
      <c r="BD492" s="796"/>
      <c r="BE492" s="800"/>
      <c r="BF492" s="796"/>
      <c r="BG492" s="800"/>
      <c r="BH492" s="796"/>
      <c r="BI492" s="800"/>
      <c r="BJ492" s="799"/>
    </row>
    <row r="493" spans="17:62" ht="14.25">
      <c r="Q493" s="160">
        <v>490</v>
      </c>
      <c r="R493" s="289">
        <f t="shared" si="14"/>
        <v>490</v>
      </c>
      <c r="T493" s="160">
        <v>490</v>
      </c>
      <c r="U493" s="798">
        <v>490</v>
      </c>
      <c r="V493" s="792"/>
      <c r="W493" s="796"/>
      <c r="X493" s="800"/>
      <c r="Y493" s="799"/>
      <c r="AK493" s="160">
        <v>490</v>
      </c>
      <c r="AL493" s="798"/>
      <c r="AM493" s="792"/>
      <c r="AN493" s="796"/>
      <c r="AO493" s="800"/>
      <c r="AP493" s="796"/>
      <c r="AQ493" s="800"/>
      <c r="AR493" s="796"/>
      <c r="AS493" s="800"/>
      <c r="AT493" s="796"/>
      <c r="AU493" s="800"/>
      <c r="AV493" s="796"/>
      <c r="AW493" s="800"/>
      <c r="AX493" s="796"/>
      <c r="AY493" s="800"/>
      <c r="AZ493" s="796"/>
      <c r="BA493" s="800"/>
      <c r="BB493" s="796"/>
      <c r="BC493" s="800"/>
      <c r="BD493" s="796"/>
      <c r="BE493" s="800"/>
      <c r="BF493" s="796"/>
      <c r="BG493" s="800"/>
      <c r="BH493" s="796"/>
      <c r="BI493" s="800"/>
      <c r="BJ493" s="799"/>
    </row>
    <row r="494" spans="17:62" ht="14.25">
      <c r="Q494" s="160">
        <v>491</v>
      </c>
      <c r="R494" s="289">
        <f t="shared" si="14"/>
        <v>491</v>
      </c>
      <c r="T494" s="160">
        <v>491</v>
      </c>
      <c r="U494" s="798">
        <v>491</v>
      </c>
      <c r="V494" s="792"/>
      <c r="W494" s="796"/>
      <c r="X494" s="800"/>
      <c r="Y494" s="799"/>
      <c r="AK494" s="160">
        <v>491</v>
      </c>
      <c r="AL494" s="798"/>
      <c r="AM494" s="792"/>
      <c r="AN494" s="796"/>
      <c r="AO494" s="800"/>
      <c r="AP494" s="796"/>
      <c r="AQ494" s="800"/>
      <c r="AR494" s="796"/>
      <c r="AS494" s="800"/>
      <c r="AT494" s="796"/>
      <c r="AU494" s="800"/>
      <c r="AV494" s="796"/>
      <c r="AW494" s="800"/>
      <c r="AX494" s="796"/>
      <c r="AY494" s="800"/>
      <c r="AZ494" s="796"/>
      <c r="BA494" s="800"/>
      <c r="BB494" s="796"/>
      <c r="BC494" s="800"/>
      <c r="BD494" s="796"/>
      <c r="BE494" s="800"/>
      <c r="BF494" s="796"/>
      <c r="BG494" s="800"/>
      <c r="BH494" s="796"/>
      <c r="BI494" s="800"/>
      <c r="BJ494" s="799"/>
    </row>
    <row r="495" spans="17:62" ht="14.25">
      <c r="Q495" s="160">
        <v>492</v>
      </c>
      <c r="R495" s="289">
        <f t="shared" si="14"/>
        <v>492</v>
      </c>
      <c r="T495" s="160">
        <v>492</v>
      </c>
      <c r="U495" s="798">
        <v>492</v>
      </c>
      <c r="V495" s="792"/>
      <c r="W495" s="796"/>
      <c r="X495" s="800"/>
      <c r="Y495" s="799"/>
      <c r="AK495" s="160">
        <v>492</v>
      </c>
      <c r="AL495" s="798"/>
      <c r="AM495" s="792"/>
      <c r="AN495" s="796"/>
      <c r="AO495" s="800"/>
      <c r="AP495" s="796"/>
      <c r="AQ495" s="800"/>
      <c r="AR495" s="796"/>
      <c r="AS495" s="800"/>
      <c r="AT495" s="796"/>
      <c r="AU495" s="800"/>
      <c r="AV495" s="796"/>
      <c r="AW495" s="800"/>
      <c r="AX495" s="796"/>
      <c r="AY495" s="800"/>
      <c r="AZ495" s="796"/>
      <c r="BA495" s="800"/>
      <c r="BB495" s="796"/>
      <c r="BC495" s="800"/>
      <c r="BD495" s="796"/>
      <c r="BE495" s="800"/>
      <c r="BF495" s="796"/>
      <c r="BG495" s="800"/>
      <c r="BH495" s="796"/>
      <c r="BI495" s="800"/>
      <c r="BJ495" s="799"/>
    </row>
    <row r="496" spans="17:62" ht="14.25">
      <c r="Q496" s="160">
        <v>493</v>
      </c>
      <c r="R496" s="289">
        <f t="shared" si="14"/>
        <v>493</v>
      </c>
      <c r="T496" s="160">
        <v>493</v>
      </c>
      <c r="U496" s="798">
        <v>493</v>
      </c>
      <c r="V496" s="792"/>
      <c r="W496" s="796"/>
      <c r="X496" s="800"/>
      <c r="Y496" s="799"/>
      <c r="AK496" s="160">
        <v>493</v>
      </c>
      <c r="AL496" s="798"/>
      <c r="AM496" s="792"/>
      <c r="AN496" s="796"/>
      <c r="AO496" s="800"/>
      <c r="AP496" s="796"/>
      <c r="AQ496" s="800"/>
      <c r="AR496" s="796"/>
      <c r="AS496" s="800"/>
      <c r="AT496" s="796"/>
      <c r="AU496" s="800"/>
      <c r="AV496" s="796"/>
      <c r="AW496" s="800"/>
      <c r="AX496" s="796"/>
      <c r="AY496" s="800"/>
      <c r="AZ496" s="796"/>
      <c r="BA496" s="800"/>
      <c r="BB496" s="796"/>
      <c r="BC496" s="800"/>
      <c r="BD496" s="796"/>
      <c r="BE496" s="800"/>
      <c r="BF496" s="796"/>
      <c r="BG496" s="800"/>
      <c r="BH496" s="796"/>
      <c r="BI496" s="800"/>
      <c r="BJ496" s="799"/>
    </row>
    <row r="497" spans="17:62" ht="14.25">
      <c r="Q497" s="160">
        <v>494</v>
      </c>
      <c r="R497" s="289">
        <f t="shared" si="14"/>
        <v>494</v>
      </c>
      <c r="T497" s="160">
        <v>494</v>
      </c>
      <c r="U497" s="798">
        <v>494</v>
      </c>
      <c r="V497" s="792"/>
      <c r="W497" s="796"/>
      <c r="X497" s="800"/>
      <c r="Y497" s="799"/>
      <c r="AK497" s="160">
        <v>494</v>
      </c>
      <c r="AL497" s="798"/>
      <c r="AM497" s="792"/>
      <c r="AN497" s="796"/>
      <c r="AO497" s="800"/>
      <c r="AP497" s="796"/>
      <c r="AQ497" s="800"/>
      <c r="AR497" s="796"/>
      <c r="AS497" s="800"/>
      <c r="AT497" s="796"/>
      <c r="AU497" s="800"/>
      <c r="AV497" s="796"/>
      <c r="AW497" s="800"/>
      <c r="AX497" s="796"/>
      <c r="AY497" s="800"/>
      <c r="AZ497" s="796"/>
      <c r="BA497" s="800"/>
      <c r="BB497" s="796"/>
      <c r="BC497" s="800"/>
      <c r="BD497" s="796"/>
      <c r="BE497" s="800"/>
      <c r="BF497" s="796"/>
      <c r="BG497" s="800"/>
      <c r="BH497" s="796"/>
      <c r="BI497" s="800"/>
      <c r="BJ497" s="799"/>
    </row>
    <row r="498" spans="17:62" ht="14.25">
      <c r="Q498" s="160">
        <v>495</v>
      </c>
      <c r="R498" s="289">
        <f t="shared" si="14"/>
        <v>495</v>
      </c>
      <c r="T498" s="160">
        <v>495</v>
      </c>
      <c r="U498" s="798">
        <v>495</v>
      </c>
      <c r="V498" s="792"/>
      <c r="W498" s="796"/>
      <c r="X498" s="800"/>
      <c r="Y498" s="799"/>
      <c r="AK498" s="160">
        <v>495</v>
      </c>
      <c r="AL498" s="798"/>
      <c r="AM498" s="792"/>
      <c r="AN498" s="796"/>
      <c r="AO498" s="800"/>
      <c r="AP498" s="796"/>
      <c r="AQ498" s="800"/>
      <c r="AR498" s="796"/>
      <c r="AS498" s="800"/>
      <c r="AT498" s="796"/>
      <c r="AU498" s="800"/>
      <c r="AV498" s="796"/>
      <c r="AW498" s="800"/>
      <c r="AX498" s="796"/>
      <c r="AY498" s="800"/>
      <c r="AZ498" s="796"/>
      <c r="BA498" s="800"/>
      <c r="BB498" s="796"/>
      <c r="BC498" s="800"/>
      <c r="BD498" s="796"/>
      <c r="BE498" s="800"/>
      <c r="BF498" s="796"/>
      <c r="BG498" s="800"/>
      <c r="BH498" s="796"/>
      <c r="BI498" s="800"/>
      <c r="BJ498" s="799"/>
    </row>
    <row r="499" spans="17:62" ht="14.25">
      <c r="Q499" s="160">
        <v>496</v>
      </c>
      <c r="R499" s="289">
        <f t="shared" si="14"/>
        <v>496</v>
      </c>
      <c r="T499" s="160">
        <v>496</v>
      </c>
      <c r="U499" s="798">
        <v>496</v>
      </c>
      <c r="V499" s="792"/>
      <c r="W499" s="796"/>
      <c r="X499" s="800"/>
      <c r="Y499" s="799"/>
      <c r="AK499" s="160">
        <v>496</v>
      </c>
      <c r="AL499" s="798"/>
      <c r="AM499" s="792"/>
      <c r="AN499" s="796"/>
      <c r="AO499" s="800"/>
      <c r="AP499" s="796"/>
      <c r="AQ499" s="800"/>
      <c r="AR499" s="796"/>
      <c r="AS499" s="800"/>
      <c r="AT499" s="796"/>
      <c r="AU499" s="800"/>
      <c r="AV499" s="796"/>
      <c r="AW499" s="800"/>
      <c r="AX499" s="796"/>
      <c r="AY499" s="800"/>
      <c r="AZ499" s="796"/>
      <c r="BA499" s="800"/>
      <c r="BB499" s="796"/>
      <c r="BC499" s="800"/>
      <c r="BD499" s="796"/>
      <c r="BE499" s="800"/>
      <c r="BF499" s="796"/>
      <c r="BG499" s="800"/>
      <c r="BH499" s="796"/>
      <c r="BI499" s="800"/>
      <c r="BJ499" s="799"/>
    </row>
    <row r="500" spans="17:62" ht="14.25">
      <c r="Q500" s="160">
        <v>497</v>
      </c>
      <c r="R500" s="289">
        <f t="shared" si="14"/>
        <v>497</v>
      </c>
      <c r="T500" s="160">
        <v>497</v>
      </c>
      <c r="U500" s="798">
        <v>497</v>
      </c>
      <c r="V500" s="792"/>
      <c r="W500" s="796"/>
      <c r="X500" s="800"/>
      <c r="Y500" s="799"/>
      <c r="AK500" s="160">
        <v>497</v>
      </c>
      <c r="AL500" s="798"/>
      <c r="AM500" s="792"/>
      <c r="AN500" s="796"/>
      <c r="AO500" s="800"/>
      <c r="AP500" s="796"/>
      <c r="AQ500" s="800"/>
      <c r="AR500" s="796"/>
      <c r="AS500" s="800"/>
      <c r="AT500" s="796"/>
      <c r="AU500" s="800"/>
      <c r="AV500" s="796"/>
      <c r="AW500" s="800"/>
      <c r="AX500" s="796"/>
      <c r="AY500" s="800"/>
      <c r="AZ500" s="796"/>
      <c r="BA500" s="800"/>
      <c r="BB500" s="796"/>
      <c r="BC500" s="800"/>
      <c r="BD500" s="796"/>
      <c r="BE500" s="800"/>
      <c r="BF500" s="796"/>
      <c r="BG500" s="800"/>
      <c r="BH500" s="796"/>
      <c r="BI500" s="800"/>
      <c r="BJ500" s="799"/>
    </row>
    <row r="501" spans="17:62" ht="14.25">
      <c r="Q501" s="160">
        <v>498</v>
      </c>
      <c r="R501" s="289">
        <f t="shared" si="14"/>
        <v>498</v>
      </c>
      <c r="T501" s="160">
        <v>498</v>
      </c>
      <c r="U501" s="798">
        <v>498</v>
      </c>
      <c r="V501" s="792"/>
      <c r="W501" s="796"/>
      <c r="X501" s="800"/>
      <c r="Y501" s="799"/>
      <c r="AK501" s="160">
        <v>498</v>
      </c>
      <c r="AL501" s="798"/>
      <c r="AM501" s="792"/>
      <c r="AN501" s="796"/>
      <c r="AO501" s="800"/>
      <c r="AP501" s="796"/>
      <c r="AQ501" s="800"/>
      <c r="AR501" s="796"/>
      <c r="AS501" s="800"/>
      <c r="AT501" s="796"/>
      <c r="AU501" s="800"/>
      <c r="AV501" s="796"/>
      <c r="AW501" s="800"/>
      <c r="AX501" s="796"/>
      <c r="AY501" s="800"/>
      <c r="AZ501" s="796"/>
      <c r="BA501" s="800"/>
      <c r="BB501" s="796"/>
      <c r="BC501" s="800"/>
      <c r="BD501" s="796"/>
      <c r="BE501" s="800"/>
      <c r="BF501" s="796"/>
      <c r="BG501" s="800"/>
      <c r="BH501" s="796"/>
      <c r="BI501" s="800"/>
      <c r="BJ501" s="799"/>
    </row>
    <row r="502" spans="17:62" ht="14.25">
      <c r="Q502" s="160">
        <v>499</v>
      </c>
      <c r="R502" s="289">
        <f t="shared" si="14"/>
        <v>499</v>
      </c>
      <c r="T502" s="160">
        <v>499</v>
      </c>
      <c r="U502" s="798">
        <v>499</v>
      </c>
      <c r="V502" s="792"/>
      <c r="W502" s="796"/>
      <c r="X502" s="800"/>
      <c r="Y502" s="799"/>
      <c r="AK502" s="160">
        <v>499</v>
      </c>
      <c r="AL502" s="798"/>
      <c r="AM502" s="792"/>
      <c r="AN502" s="796"/>
      <c r="AO502" s="800"/>
      <c r="AP502" s="796"/>
      <c r="AQ502" s="800"/>
      <c r="AR502" s="796"/>
      <c r="AS502" s="800"/>
      <c r="AT502" s="796"/>
      <c r="AU502" s="800"/>
      <c r="AV502" s="796"/>
      <c r="AW502" s="800"/>
      <c r="AX502" s="796"/>
      <c r="AY502" s="800"/>
      <c r="AZ502" s="796"/>
      <c r="BA502" s="800"/>
      <c r="BB502" s="796"/>
      <c r="BC502" s="800"/>
      <c r="BD502" s="796"/>
      <c r="BE502" s="800"/>
      <c r="BF502" s="796"/>
      <c r="BG502" s="800"/>
      <c r="BH502" s="796"/>
      <c r="BI502" s="800"/>
      <c r="BJ502" s="799"/>
    </row>
    <row r="503" spans="17:62" ht="14.25">
      <c r="Q503" s="160">
        <v>500</v>
      </c>
      <c r="R503" s="289">
        <f t="shared" si="14"/>
        <v>500</v>
      </c>
      <c r="T503" s="160">
        <v>500</v>
      </c>
      <c r="U503" s="798">
        <v>500</v>
      </c>
      <c r="V503" s="792"/>
      <c r="W503" s="796"/>
      <c r="X503" s="800"/>
      <c r="Y503" s="799"/>
      <c r="AK503" s="160">
        <v>500</v>
      </c>
      <c r="AL503" s="798"/>
      <c r="AM503" s="792"/>
      <c r="AN503" s="796"/>
      <c r="AO503" s="800"/>
      <c r="AP503" s="796"/>
      <c r="AQ503" s="800"/>
      <c r="AR503" s="796"/>
      <c r="AS503" s="800"/>
      <c r="AT503" s="796"/>
      <c r="AU503" s="800"/>
      <c r="AV503" s="796"/>
      <c r="AW503" s="800"/>
      <c r="AX503" s="796"/>
      <c r="AY503" s="800"/>
      <c r="AZ503" s="796"/>
      <c r="BA503" s="800"/>
      <c r="BB503" s="796"/>
      <c r="BC503" s="800"/>
      <c r="BD503" s="796"/>
      <c r="BE503" s="800"/>
      <c r="BF503" s="796"/>
      <c r="BG503" s="800"/>
      <c r="BH503" s="796"/>
      <c r="BI503" s="800"/>
      <c r="BJ503" s="799"/>
    </row>
    <row r="504" spans="17:62" ht="14.25">
      <c r="Q504" s="160">
        <v>501</v>
      </c>
      <c r="R504" s="289">
        <f t="shared" si="14"/>
        <v>501</v>
      </c>
      <c r="T504" s="160">
        <v>501</v>
      </c>
      <c r="U504" s="798">
        <v>501</v>
      </c>
      <c r="V504" s="792"/>
      <c r="W504" s="796"/>
      <c r="X504" s="800"/>
      <c r="Y504" s="799"/>
      <c r="AK504" s="160">
        <v>501</v>
      </c>
      <c r="AL504" s="798"/>
      <c r="AM504" s="792"/>
      <c r="AN504" s="796"/>
      <c r="AO504" s="800"/>
      <c r="AP504" s="796"/>
      <c r="AQ504" s="800"/>
      <c r="AR504" s="796"/>
      <c r="AS504" s="800"/>
      <c r="AT504" s="796"/>
      <c r="AU504" s="800"/>
      <c r="AV504" s="796"/>
      <c r="AW504" s="800"/>
      <c r="AX504" s="796"/>
      <c r="AY504" s="800"/>
      <c r="AZ504" s="796"/>
      <c r="BA504" s="800"/>
      <c r="BB504" s="796"/>
      <c r="BC504" s="800"/>
      <c r="BD504" s="796"/>
      <c r="BE504" s="800"/>
      <c r="BF504" s="796"/>
      <c r="BG504" s="800"/>
      <c r="BH504" s="796"/>
      <c r="BI504" s="800"/>
      <c r="BJ504" s="799"/>
    </row>
    <row r="505" spans="17:62" ht="14.25">
      <c r="Q505" s="160">
        <v>502</v>
      </c>
      <c r="R505" s="289">
        <f t="shared" si="14"/>
        <v>502</v>
      </c>
      <c r="T505" s="160">
        <v>502</v>
      </c>
      <c r="U505" s="798">
        <v>502</v>
      </c>
      <c r="V505" s="792"/>
      <c r="W505" s="796"/>
      <c r="X505" s="800"/>
      <c r="Y505" s="799"/>
      <c r="AK505" s="160">
        <v>502</v>
      </c>
      <c r="AL505" s="798"/>
      <c r="AM505" s="792"/>
      <c r="AN505" s="796"/>
      <c r="AO505" s="800"/>
      <c r="AP505" s="796"/>
      <c r="AQ505" s="800"/>
      <c r="AR505" s="796"/>
      <c r="AS505" s="800"/>
      <c r="AT505" s="796"/>
      <c r="AU505" s="800"/>
      <c r="AV505" s="796"/>
      <c r="AW505" s="800"/>
      <c r="AX505" s="796"/>
      <c r="AY505" s="800"/>
      <c r="AZ505" s="796"/>
      <c r="BA505" s="800"/>
      <c r="BB505" s="796"/>
      <c r="BC505" s="800"/>
      <c r="BD505" s="796"/>
      <c r="BE505" s="800"/>
      <c r="BF505" s="796"/>
      <c r="BG505" s="800"/>
      <c r="BH505" s="796"/>
      <c r="BI505" s="800"/>
      <c r="BJ505" s="799"/>
    </row>
    <row r="506" spans="17:62" ht="14.25">
      <c r="Q506" s="160">
        <v>503</v>
      </c>
      <c r="R506" s="289">
        <f t="shared" si="14"/>
        <v>503</v>
      </c>
      <c r="T506" s="160">
        <v>503</v>
      </c>
      <c r="U506" s="798">
        <v>503</v>
      </c>
      <c r="V506" s="792"/>
      <c r="W506" s="796"/>
      <c r="X506" s="800"/>
      <c r="Y506" s="799"/>
      <c r="AK506" s="160">
        <v>503</v>
      </c>
      <c r="AL506" s="798"/>
      <c r="AM506" s="792"/>
      <c r="AN506" s="796"/>
      <c r="AO506" s="800"/>
      <c r="AP506" s="796"/>
      <c r="AQ506" s="800"/>
      <c r="AR506" s="796"/>
      <c r="AS506" s="800"/>
      <c r="AT506" s="796"/>
      <c r="AU506" s="800"/>
      <c r="AV506" s="796"/>
      <c r="AW506" s="800"/>
      <c r="AX506" s="796"/>
      <c r="AY506" s="800"/>
      <c r="AZ506" s="796"/>
      <c r="BA506" s="800"/>
      <c r="BB506" s="796"/>
      <c r="BC506" s="800"/>
      <c r="BD506" s="796"/>
      <c r="BE506" s="800"/>
      <c r="BF506" s="796"/>
      <c r="BG506" s="800"/>
      <c r="BH506" s="796"/>
      <c r="BI506" s="800"/>
      <c r="BJ506" s="799"/>
    </row>
    <row r="507" spans="17:62" ht="14.25">
      <c r="Q507" s="160">
        <v>504</v>
      </c>
      <c r="R507" s="289">
        <f t="shared" si="14"/>
        <v>504</v>
      </c>
      <c r="T507" s="160">
        <v>504</v>
      </c>
      <c r="U507" s="798">
        <v>504</v>
      </c>
      <c r="V507" s="792"/>
      <c r="W507" s="796"/>
      <c r="X507" s="800"/>
      <c r="Y507" s="799"/>
      <c r="AK507" s="160">
        <v>504</v>
      </c>
      <c r="AL507" s="798"/>
      <c r="AM507" s="792"/>
      <c r="AN507" s="796"/>
      <c r="AO507" s="800"/>
      <c r="AP507" s="796"/>
      <c r="AQ507" s="800"/>
      <c r="AR507" s="796"/>
      <c r="AS507" s="800"/>
      <c r="AT507" s="796"/>
      <c r="AU507" s="800"/>
      <c r="AV507" s="796"/>
      <c r="AW507" s="800"/>
      <c r="AX507" s="796"/>
      <c r="AY507" s="800"/>
      <c r="AZ507" s="796"/>
      <c r="BA507" s="800"/>
      <c r="BB507" s="796"/>
      <c r="BC507" s="800"/>
      <c r="BD507" s="796"/>
      <c r="BE507" s="800"/>
      <c r="BF507" s="796"/>
      <c r="BG507" s="800"/>
      <c r="BH507" s="796"/>
      <c r="BI507" s="800"/>
      <c r="BJ507" s="799"/>
    </row>
    <row r="508" spans="17:62" ht="14.25">
      <c r="Q508" s="160">
        <v>505</v>
      </c>
      <c r="R508" s="289">
        <f t="shared" si="14"/>
        <v>505</v>
      </c>
      <c r="T508" s="160">
        <v>505</v>
      </c>
      <c r="U508" s="798">
        <v>505</v>
      </c>
      <c r="V508" s="792"/>
      <c r="W508" s="796"/>
      <c r="X508" s="800"/>
      <c r="Y508" s="799"/>
      <c r="AK508" s="160">
        <v>505</v>
      </c>
      <c r="AL508" s="798"/>
      <c r="AM508" s="792"/>
      <c r="AN508" s="796"/>
      <c r="AO508" s="800"/>
      <c r="AP508" s="796"/>
      <c r="AQ508" s="800"/>
      <c r="AR508" s="796"/>
      <c r="AS508" s="800"/>
      <c r="AT508" s="796"/>
      <c r="AU508" s="800"/>
      <c r="AV508" s="796"/>
      <c r="AW508" s="800"/>
      <c r="AX508" s="796"/>
      <c r="AY508" s="800"/>
      <c r="AZ508" s="796"/>
      <c r="BA508" s="800"/>
      <c r="BB508" s="796"/>
      <c r="BC508" s="800"/>
      <c r="BD508" s="796"/>
      <c r="BE508" s="800"/>
      <c r="BF508" s="796"/>
      <c r="BG508" s="800"/>
      <c r="BH508" s="796"/>
      <c r="BI508" s="800"/>
      <c r="BJ508" s="799"/>
    </row>
    <row r="509" spans="17:62" ht="14.25">
      <c r="Q509" s="160">
        <v>506</v>
      </c>
      <c r="R509" s="289">
        <f t="shared" si="14"/>
        <v>506</v>
      </c>
      <c r="T509" s="160">
        <v>506</v>
      </c>
      <c r="U509" s="798">
        <v>506</v>
      </c>
      <c r="V509" s="792"/>
      <c r="W509" s="796"/>
      <c r="X509" s="800"/>
      <c r="Y509" s="799"/>
      <c r="AK509" s="160">
        <v>506</v>
      </c>
      <c r="AL509" s="798"/>
      <c r="AM509" s="792"/>
      <c r="AN509" s="796"/>
      <c r="AO509" s="800"/>
      <c r="AP509" s="796"/>
      <c r="AQ509" s="800"/>
      <c r="AR509" s="796"/>
      <c r="AS509" s="800"/>
      <c r="AT509" s="796"/>
      <c r="AU509" s="800"/>
      <c r="AV509" s="796"/>
      <c r="AW509" s="800"/>
      <c r="AX509" s="796"/>
      <c r="AY509" s="800"/>
      <c r="AZ509" s="796"/>
      <c r="BA509" s="800"/>
      <c r="BB509" s="796"/>
      <c r="BC509" s="800"/>
      <c r="BD509" s="796"/>
      <c r="BE509" s="800"/>
      <c r="BF509" s="796"/>
      <c r="BG509" s="800"/>
      <c r="BH509" s="796"/>
      <c r="BI509" s="800"/>
      <c r="BJ509" s="799"/>
    </row>
    <row r="510" spans="17:62" ht="14.25">
      <c r="Q510" s="160">
        <v>507</v>
      </c>
      <c r="R510" s="289">
        <f t="shared" si="14"/>
        <v>507</v>
      </c>
      <c r="T510" s="160">
        <v>507</v>
      </c>
      <c r="U510" s="798">
        <v>507</v>
      </c>
      <c r="V510" s="792"/>
      <c r="W510" s="796"/>
      <c r="X510" s="800"/>
      <c r="Y510" s="799"/>
      <c r="AK510" s="160">
        <v>507</v>
      </c>
      <c r="AL510" s="798"/>
      <c r="AM510" s="792"/>
      <c r="AN510" s="796"/>
      <c r="AO510" s="800"/>
      <c r="AP510" s="796"/>
      <c r="AQ510" s="800"/>
      <c r="AR510" s="796"/>
      <c r="AS510" s="800"/>
      <c r="AT510" s="796"/>
      <c r="AU510" s="800"/>
      <c r="AV510" s="796"/>
      <c r="AW510" s="800"/>
      <c r="AX510" s="796"/>
      <c r="AY510" s="800"/>
      <c r="AZ510" s="796"/>
      <c r="BA510" s="800"/>
      <c r="BB510" s="796"/>
      <c r="BC510" s="800"/>
      <c r="BD510" s="796"/>
      <c r="BE510" s="800"/>
      <c r="BF510" s="796"/>
      <c r="BG510" s="800"/>
      <c r="BH510" s="796"/>
      <c r="BI510" s="800"/>
      <c r="BJ510" s="799"/>
    </row>
    <row r="511" spans="17:62" ht="14.25">
      <c r="Q511" s="160">
        <v>508</v>
      </c>
      <c r="R511" s="289">
        <f t="shared" si="14"/>
        <v>508</v>
      </c>
      <c r="T511" s="160">
        <v>508</v>
      </c>
      <c r="U511" s="798">
        <v>508</v>
      </c>
      <c r="V511" s="792"/>
      <c r="W511" s="796"/>
      <c r="X511" s="800"/>
      <c r="Y511" s="799"/>
      <c r="AK511" s="160">
        <v>508</v>
      </c>
      <c r="AL511" s="798"/>
      <c r="AM511" s="792"/>
      <c r="AN511" s="796"/>
      <c r="AO511" s="800"/>
      <c r="AP511" s="796"/>
      <c r="AQ511" s="800"/>
      <c r="AR511" s="796"/>
      <c r="AS511" s="800"/>
      <c r="AT511" s="796"/>
      <c r="AU511" s="800"/>
      <c r="AV511" s="796"/>
      <c r="AW511" s="800"/>
      <c r="AX511" s="796"/>
      <c r="AY511" s="800"/>
      <c r="AZ511" s="796"/>
      <c r="BA511" s="800"/>
      <c r="BB511" s="796"/>
      <c r="BC511" s="800"/>
      <c r="BD511" s="796"/>
      <c r="BE511" s="800"/>
      <c r="BF511" s="796"/>
      <c r="BG511" s="800"/>
      <c r="BH511" s="796"/>
      <c r="BI511" s="800"/>
      <c r="BJ511" s="799"/>
    </row>
    <row r="512" spans="17:62" ht="14.25">
      <c r="Q512" s="160">
        <v>509</v>
      </c>
      <c r="R512" s="289">
        <f t="shared" si="14"/>
        <v>509</v>
      </c>
      <c r="T512" s="160">
        <v>509</v>
      </c>
      <c r="U512" s="798">
        <v>509</v>
      </c>
      <c r="V512" s="792"/>
      <c r="W512" s="796"/>
      <c r="X512" s="800"/>
      <c r="Y512" s="799"/>
      <c r="AK512" s="160">
        <v>509</v>
      </c>
      <c r="AL512" s="798"/>
      <c r="AM512" s="792"/>
      <c r="AN512" s="796"/>
      <c r="AO512" s="800"/>
      <c r="AP512" s="796"/>
      <c r="AQ512" s="800"/>
      <c r="AR512" s="796"/>
      <c r="AS512" s="800"/>
      <c r="AT512" s="796"/>
      <c r="AU512" s="800"/>
      <c r="AV512" s="796"/>
      <c r="AW512" s="800"/>
      <c r="AX512" s="796"/>
      <c r="AY512" s="800"/>
      <c r="AZ512" s="796"/>
      <c r="BA512" s="800"/>
      <c r="BB512" s="796"/>
      <c r="BC512" s="800"/>
      <c r="BD512" s="796"/>
      <c r="BE512" s="800"/>
      <c r="BF512" s="796"/>
      <c r="BG512" s="800"/>
      <c r="BH512" s="796"/>
      <c r="BI512" s="800"/>
      <c r="BJ512" s="799"/>
    </row>
    <row r="513" spans="17:62" ht="14.25">
      <c r="Q513" s="160">
        <v>510</v>
      </c>
      <c r="R513" s="289">
        <f t="shared" si="14"/>
        <v>510</v>
      </c>
      <c r="T513" s="160">
        <v>510</v>
      </c>
      <c r="U513" s="798">
        <v>510</v>
      </c>
      <c r="V513" s="792"/>
      <c r="W513" s="796"/>
      <c r="X513" s="800"/>
      <c r="Y513" s="799"/>
      <c r="AK513" s="160">
        <v>510</v>
      </c>
      <c r="AL513" s="798"/>
      <c r="AM513" s="792"/>
      <c r="AN513" s="796"/>
      <c r="AO513" s="800"/>
      <c r="AP513" s="796"/>
      <c r="AQ513" s="800"/>
      <c r="AR513" s="796"/>
      <c r="AS513" s="800"/>
      <c r="AT513" s="796"/>
      <c r="AU513" s="800"/>
      <c r="AV513" s="796"/>
      <c r="AW513" s="800"/>
      <c r="AX513" s="796"/>
      <c r="AY513" s="800"/>
      <c r="AZ513" s="796"/>
      <c r="BA513" s="800"/>
      <c r="BB513" s="796"/>
      <c r="BC513" s="800"/>
      <c r="BD513" s="796"/>
      <c r="BE513" s="800"/>
      <c r="BF513" s="796"/>
      <c r="BG513" s="800"/>
      <c r="BH513" s="796"/>
      <c r="BI513" s="800"/>
      <c r="BJ513" s="799"/>
    </row>
    <row r="514" spans="17:62" ht="14.25">
      <c r="Q514" s="160">
        <v>511</v>
      </c>
      <c r="R514" s="289">
        <f t="shared" si="14"/>
        <v>511</v>
      </c>
      <c r="T514" s="160">
        <v>511</v>
      </c>
      <c r="U514" s="798">
        <v>511</v>
      </c>
      <c r="V514" s="792"/>
      <c r="W514" s="796"/>
      <c r="X514" s="800"/>
      <c r="Y514" s="799"/>
      <c r="AK514" s="160">
        <v>511</v>
      </c>
      <c r="AL514" s="798"/>
      <c r="AM514" s="792"/>
      <c r="AN514" s="796"/>
      <c r="AO514" s="800"/>
      <c r="AP514" s="796"/>
      <c r="AQ514" s="800"/>
      <c r="AR514" s="796"/>
      <c r="AS514" s="800"/>
      <c r="AT514" s="796"/>
      <c r="AU514" s="800"/>
      <c r="AV514" s="796"/>
      <c r="AW514" s="800"/>
      <c r="AX514" s="796"/>
      <c r="AY514" s="800"/>
      <c r="AZ514" s="796"/>
      <c r="BA514" s="800"/>
      <c r="BB514" s="796"/>
      <c r="BC514" s="800"/>
      <c r="BD514" s="796"/>
      <c r="BE514" s="800"/>
      <c r="BF514" s="796"/>
      <c r="BG514" s="800"/>
      <c r="BH514" s="796"/>
      <c r="BI514" s="800"/>
      <c r="BJ514" s="799"/>
    </row>
    <row r="515" spans="17:62" ht="14.25">
      <c r="Q515" s="160">
        <v>512</v>
      </c>
      <c r="R515" s="289">
        <f t="shared" si="14"/>
        <v>512</v>
      </c>
      <c r="T515" s="160">
        <v>512</v>
      </c>
      <c r="U515" s="798">
        <v>512</v>
      </c>
      <c r="V515" s="792"/>
      <c r="W515" s="796"/>
      <c r="X515" s="800"/>
      <c r="Y515" s="799"/>
      <c r="AK515" s="160">
        <v>512</v>
      </c>
      <c r="AL515" s="798"/>
      <c r="AM515" s="792"/>
      <c r="AN515" s="796"/>
      <c r="AO515" s="800"/>
      <c r="AP515" s="796"/>
      <c r="AQ515" s="800"/>
      <c r="AR515" s="796"/>
      <c r="AS515" s="800"/>
      <c r="AT515" s="796"/>
      <c r="AU515" s="800"/>
      <c r="AV515" s="796"/>
      <c r="AW515" s="800"/>
      <c r="AX515" s="796"/>
      <c r="AY515" s="800"/>
      <c r="AZ515" s="796"/>
      <c r="BA515" s="800"/>
      <c r="BB515" s="796"/>
      <c r="BC515" s="800"/>
      <c r="BD515" s="796"/>
      <c r="BE515" s="800"/>
      <c r="BF515" s="796"/>
      <c r="BG515" s="800"/>
      <c r="BH515" s="796"/>
      <c r="BI515" s="800"/>
      <c r="BJ515" s="799"/>
    </row>
    <row r="516" spans="17:62" ht="14.25">
      <c r="Q516" s="160">
        <v>513</v>
      </c>
      <c r="R516" s="289">
        <f t="shared" ref="R516:R579" si="15">IF($U$2&lt;=5,VLOOKUP(Q516,ﾃｰﾌﾞﾙﾀｲﾌﾟ,$U$2+1,FALSE),VLOOKUP(Q516,ﾃｰﾌﾞﾙﾀｲﾌﾟ,$U$2+13,FALSE))</f>
        <v>513</v>
      </c>
      <c r="T516" s="160">
        <v>513</v>
      </c>
      <c r="U516" s="798">
        <v>513</v>
      </c>
      <c r="V516" s="792"/>
      <c r="W516" s="796"/>
      <c r="X516" s="800"/>
      <c r="Y516" s="799"/>
      <c r="AK516" s="160">
        <v>513</v>
      </c>
      <c r="AL516" s="798"/>
      <c r="AM516" s="792"/>
      <c r="AN516" s="796"/>
      <c r="AO516" s="800"/>
      <c r="AP516" s="796"/>
      <c r="AQ516" s="800"/>
      <c r="AR516" s="796"/>
      <c r="AS516" s="800"/>
      <c r="AT516" s="796"/>
      <c r="AU516" s="800"/>
      <c r="AV516" s="796"/>
      <c r="AW516" s="800"/>
      <c r="AX516" s="796"/>
      <c r="AY516" s="800"/>
      <c r="AZ516" s="796"/>
      <c r="BA516" s="800"/>
      <c r="BB516" s="796"/>
      <c r="BC516" s="800"/>
      <c r="BD516" s="796"/>
      <c r="BE516" s="800"/>
      <c r="BF516" s="796"/>
      <c r="BG516" s="800"/>
      <c r="BH516" s="796"/>
      <c r="BI516" s="800"/>
      <c r="BJ516" s="799"/>
    </row>
    <row r="517" spans="17:62" ht="14.25">
      <c r="Q517" s="160">
        <v>514</v>
      </c>
      <c r="R517" s="289">
        <f t="shared" si="15"/>
        <v>514</v>
      </c>
      <c r="T517" s="160">
        <v>514</v>
      </c>
      <c r="U517" s="798">
        <v>514</v>
      </c>
      <c r="V517" s="792"/>
      <c r="W517" s="796"/>
      <c r="X517" s="800"/>
      <c r="Y517" s="799"/>
      <c r="AK517" s="160">
        <v>514</v>
      </c>
      <c r="AL517" s="798"/>
      <c r="AM517" s="792"/>
      <c r="AN517" s="796"/>
      <c r="AO517" s="800"/>
      <c r="AP517" s="796"/>
      <c r="AQ517" s="800"/>
      <c r="AR517" s="796"/>
      <c r="AS517" s="800"/>
      <c r="AT517" s="796"/>
      <c r="AU517" s="800"/>
      <c r="AV517" s="796"/>
      <c r="AW517" s="800"/>
      <c r="AX517" s="796"/>
      <c r="AY517" s="800"/>
      <c r="AZ517" s="796"/>
      <c r="BA517" s="800"/>
      <c r="BB517" s="796"/>
      <c r="BC517" s="800"/>
      <c r="BD517" s="796"/>
      <c r="BE517" s="800"/>
      <c r="BF517" s="796"/>
      <c r="BG517" s="800"/>
      <c r="BH517" s="796"/>
      <c r="BI517" s="800"/>
      <c r="BJ517" s="799"/>
    </row>
    <row r="518" spans="17:62" ht="14.25">
      <c r="Q518" s="160">
        <v>515</v>
      </c>
      <c r="R518" s="289">
        <f t="shared" si="15"/>
        <v>515</v>
      </c>
      <c r="T518" s="160">
        <v>515</v>
      </c>
      <c r="U518" s="798">
        <v>515</v>
      </c>
      <c r="V518" s="792"/>
      <c r="W518" s="796"/>
      <c r="X518" s="800"/>
      <c r="Y518" s="799"/>
      <c r="AK518" s="160">
        <v>515</v>
      </c>
      <c r="AL518" s="798"/>
      <c r="AM518" s="792"/>
      <c r="AN518" s="796"/>
      <c r="AO518" s="800"/>
      <c r="AP518" s="796"/>
      <c r="AQ518" s="800"/>
      <c r="AR518" s="796"/>
      <c r="AS518" s="800"/>
      <c r="AT518" s="796"/>
      <c r="AU518" s="800"/>
      <c r="AV518" s="796"/>
      <c r="AW518" s="800"/>
      <c r="AX518" s="796"/>
      <c r="AY518" s="800"/>
      <c r="AZ518" s="796"/>
      <c r="BA518" s="800"/>
      <c r="BB518" s="796"/>
      <c r="BC518" s="800"/>
      <c r="BD518" s="796"/>
      <c r="BE518" s="800"/>
      <c r="BF518" s="796"/>
      <c r="BG518" s="800"/>
      <c r="BH518" s="796"/>
      <c r="BI518" s="800"/>
      <c r="BJ518" s="799"/>
    </row>
    <row r="519" spans="17:62" ht="14.25">
      <c r="Q519" s="160">
        <v>516</v>
      </c>
      <c r="R519" s="289">
        <f t="shared" si="15"/>
        <v>516</v>
      </c>
      <c r="T519" s="160">
        <v>516</v>
      </c>
      <c r="U519" s="798">
        <v>516</v>
      </c>
      <c r="V519" s="792"/>
      <c r="W519" s="796"/>
      <c r="X519" s="800"/>
      <c r="Y519" s="799"/>
      <c r="AK519" s="160">
        <v>516</v>
      </c>
      <c r="AL519" s="798"/>
      <c r="AM519" s="792"/>
      <c r="AN519" s="796"/>
      <c r="AO519" s="800"/>
      <c r="AP519" s="796"/>
      <c r="AQ519" s="800"/>
      <c r="AR519" s="796"/>
      <c r="AS519" s="800"/>
      <c r="AT519" s="796"/>
      <c r="AU519" s="800"/>
      <c r="AV519" s="796"/>
      <c r="AW519" s="800"/>
      <c r="AX519" s="796"/>
      <c r="AY519" s="800"/>
      <c r="AZ519" s="796"/>
      <c r="BA519" s="800"/>
      <c r="BB519" s="796"/>
      <c r="BC519" s="800"/>
      <c r="BD519" s="796"/>
      <c r="BE519" s="800"/>
      <c r="BF519" s="796"/>
      <c r="BG519" s="800"/>
      <c r="BH519" s="796"/>
      <c r="BI519" s="800"/>
      <c r="BJ519" s="799"/>
    </row>
    <row r="520" spans="17:62" ht="14.25">
      <c r="Q520" s="160">
        <v>517</v>
      </c>
      <c r="R520" s="289">
        <f t="shared" si="15"/>
        <v>517</v>
      </c>
      <c r="T520" s="160">
        <v>517</v>
      </c>
      <c r="U520" s="798">
        <v>517</v>
      </c>
      <c r="V520" s="792"/>
      <c r="W520" s="796"/>
      <c r="X520" s="800"/>
      <c r="Y520" s="799"/>
      <c r="AK520" s="160">
        <v>517</v>
      </c>
      <c r="AL520" s="798"/>
      <c r="AM520" s="792"/>
      <c r="AN520" s="796"/>
      <c r="AO520" s="800"/>
      <c r="AP520" s="796"/>
      <c r="AQ520" s="800"/>
      <c r="AR520" s="796"/>
      <c r="AS520" s="800"/>
      <c r="AT520" s="796"/>
      <c r="AU520" s="800"/>
      <c r="AV520" s="796"/>
      <c r="AW520" s="800"/>
      <c r="AX520" s="796"/>
      <c r="AY520" s="800"/>
      <c r="AZ520" s="796"/>
      <c r="BA520" s="800"/>
      <c r="BB520" s="796"/>
      <c r="BC520" s="800"/>
      <c r="BD520" s="796"/>
      <c r="BE520" s="800"/>
      <c r="BF520" s="796"/>
      <c r="BG520" s="800"/>
      <c r="BH520" s="796"/>
      <c r="BI520" s="800"/>
      <c r="BJ520" s="799"/>
    </row>
    <row r="521" spans="17:62" ht="14.25">
      <c r="Q521" s="160">
        <v>518</v>
      </c>
      <c r="R521" s="289">
        <f t="shared" si="15"/>
        <v>518</v>
      </c>
      <c r="T521" s="160">
        <v>518</v>
      </c>
      <c r="U521" s="798">
        <v>518</v>
      </c>
      <c r="V521" s="792"/>
      <c r="W521" s="796"/>
      <c r="X521" s="800"/>
      <c r="Y521" s="799"/>
      <c r="AK521" s="160">
        <v>518</v>
      </c>
      <c r="AL521" s="798"/>
      <c r="AM521" s="792"/>
      <c r="AN521" s="796"/>
      <c r="AO521" s="800"/>
      <c r="AP521" s="796"/>
      <c r="AQ521" s="800"/>
      <c r="AR521" s="796"/>
      <c r="AS521" s="800"/>
      <c r="AT521" s="796"/>
      <c r="AU521" s="800"/>
      <c r="AV521" s="796"/>
      <c r="AW521" s="800"/>
      <c r="AX521" s="796"/>
      <c r="AY521" s="800"/>
      <c r="AZ521" s="796"/>
      <c r="BA521" s="800"/>
      <c r="BB521" s="796"/>
      <c r="BC521" s="800"/>
      <c r="BD521" s="796"/>
      <c r="BE521" s="800"/>
      <c r="BF521" s="796"/>
      <c r="BG521" s="800"/>
      <c r="BH521" s="796"/>
      <c r="BI521" s="800"/>
      <c r="BJ521" s="799"/>
    </row>
    <row r="522" spans="17:62" ht="14.25">
      <c r="Q522" s="160">
        <v>519</v>
      </c>
      <c r="R522" s="289">
        <f t="shared" si="15"/>
        <v>519</v>
      </c>
      <c r="T522" s="160">
        <v>519</v>
      </c>
      <c r="U522" s="798">
        <v>519</v>
      </c>
      <c r="V522" s="792"/>
      <c r="W522" s="796"/>
      <c r="X522" s="800"/>
      <c r="Y522" s="799"/>
      <c r="AK522" s="160">
        <v>519</v>
      </c>
      <c r="AL522" s="798"/>
      <c r="AM522" s="792"/>
      <c r="AN522" s="796"/>
      <c r="AO522" s="800"/>
      <c r="AP522" s="796"/>
      <c r="AQ522" s="800"/>
      <c r="AR522" s="796"/>
      <c r="AS522" s="800"/>
      <c r="AT522" s="796"/>
      <c r="AU522" s="800"/>
      <c r="AV522" s="796"/>
      <c r="AW522" s="800"/>
      <c r="AX522" s="796"/>
      <c r="AY522" s="800"/>
      <c r="AZ522" s="796"/>
      <c r="BA522" s="800"/>
      <c r="BB522" s="796"/>
      <c r="BC522" s="800"/>
      <c r="BD522" s="796"/>
      <c r="BE522" s="800"/>
      <c r="BF522" s="796"/>
      <c r="BG522" s="800"/>
      <c r="BH522" s="796"/>
      <c r="BI522" s="800"/>
      <c r="BJ522" s="799"/>
    </row>
    <row r="523" spans="17:62" ht="14.25">
      <c r="Q523" s="160">
        <v>520</v>
      </c>
      <c r="R523" s="289">
        <f t="shared" si="15"/>
        <v>520</v>
      </c>
      <c r="T523" s="160">
        <v>520</v>
      </c>
      <c r="U523" s="798">
        <v>520</v>
      </c>
      <c r="V523" s="792"/>
      <c r="W523" s="796"/>
      <c r="X523" s="800"/>
      <c r="Y523" s="799"/>
      <c r="AK523" s="160">
        <v>520</v>
      </c>
      <c r="AL523" s="798"/>
      <c r="AM523" s="792"/>
      <c r="AN523" s="796"/>
      <c r="AO523" s="800"/>
      <c r="AP523" s="796"/>
      <c r="AQ523" s="800"/>
      <c r="AR523" s="796"/>
      <c r="AS523" s="800"/>
      <c r="AT523" s="796"/>
      <c r="AU523" s="800"/>
      <c r="AV523" s="796"/>
      <c r="AW523" s="800"/>
      <c r="AX523" s="796"/>
      <c r="AY523" s="800"/>
      <c r="AZ523" s="796"/>
      <c r="BA523" s="800"/>
      <c r="BB523" s="796"/>
      <c r="BC523" s="800"/>
      <c r="BD523" s="796"/>
      <c r="BE523" s="800"/>
      <c r="BF523" s="796"/>
      <c r="BG523" s="800"/>
      <c r="BH523" s="796"/>
      <c r="BI523" s="800"/>
      <c r="BJ523" s="799"/>
    </row>
    <row r="524" spans="17:62" ht="14.25">
      <c r="Q524" s="160">
        <v>521</v>
      </c>
      <c r="R524" s="289">
        <f t="shared" si="15"/>
        <v>521</v>
      </c>
      <c r="T524" s="160">
        <v>521</v>
      </c>
      <c r="U524" s="798">
        <v>521</v>
      </c>
      <c r="V524" s="792"/>
      <c r="W524" s="796"/>
      <c r="X524" s="800"/>
      <c r="Y524" s="799"/>
      <c r="AK524" s="160">
        <v>521</v>
      </c>
      <c r="AL524" s="798"/>
      <c r="AM524" s="792"/>
      <c r="AN524" s="796"/>
      <c r="AO524" s="800"/>
      <c r="AP524" s="796"/>
      <c r="AQ524" s="800"/>
      <c r="AR524" s="796"/>
      <c r="AS524" s="800"/>
      <c r="AT524" s="796"/>
      <c r="AU524" s="800"/>
      <c r="AV524" s="796"/>
      <c r="AW524" s="800"/>
      <c r="AX524" s="796"/>
      <c r="AY524" s="800"/>
      <c r="AZ524" s="796"/>
      <c r="BA524" s="800"/>
      <c r="BB524" s="796"/>
      <c r="BC524" s="800"/>
      <c r="BD524" s="796"/>
      <c r="BE524" s="800"/>
      <c r="BF524" s="796"/>
      <c r="BG524" s="800"/>
      <c r="BH524" s="796"/>
      <c r="BI524" s="800"/>
      <c r="BJ524" s="799"/>
    </row>
    <row r="525" spans="17:62" ht="14.25">
      <c r="Q525" s="160">
        <v>522</v>
      </c>
      <c r="R525" s="289">
        <f t="shared" si="15"/>
        <v>522</v>
      </c>
      <c r="T525" s="160">
        <v>522</v>
      </c>
      <c r="U525" s="798">
        <v>522</v>
      </c>
      <c r="V525" s="792"/>
      <c r="W525" s="796"/>
      <c r="X525" s="800"/>
      <c r="Y525" s="799"/>
      <c r="AK525" s="160">
        <v>522</v>
      </c>
      <c r="AL525" s="798"/>
      <c r="AM525" s="792"/>
      <c r="AN525" s="796"/>
      <c r="AO525" s="800"/>
      <c r="AP525" s="796"/>
      <c r="AQ525" s="800"/>
      <c r="AR525" s="796"/>
      <c r="AS525" s="800"/>
      <c r="AT525" s="796"/>
      <c r="AU525" s="800"/>
      <c r="AV525" s="796"/>
      <c r="AW525" s="800"/>
      <c r="AX525" s="796"/>
      <c r="AY525" s="800"/>
      <c r="AZ525" s="796"/>
      <c r="BA525" s="800"/>
      <c r="BB525" s="796"/>
      <c r="BC525" s="800"/>
      <c r="BD525" s="796"/>
      <c r="BE525" s="800"/>
      <c r="BF525" s="796"/>
      <c r="BG525" s="800"/>
      <c r="BH525" s="796"/>
      <c r="BI525" s="800"/>
      <c r="BJ525" s="799"/>
    </row>
    <row r="526" spans="17:62" ht="14.25">
      <c r="Q526" s="160">
        <v>523</v>
      </c>
      <c r="R526" s="289">
        <f t="shared" si="15"/>
        <v>523</v>
      </c>
      <c r="T526" s="160">
        <v>523</v>
      </c>
      <c r="U526" s="798">
        <v>523</v>
      </c>
      <c r="V526" s="792"/>
      <c r="W526" s="796"/>
      <c r="X526" s="800"/>
      <c r="Y526" s="799"/>
      <c r="AK526" s="160">
        <v>523</v>
      </c>
      <c r="AL526" s="798"/>
      <c r="AM526" s="792"/>
      <c r="AN526" s="796"/>
      <c r="AO526" s="800"/>
      <c r="AP526" s="796"/>
      <c r="AQ526" s="800"/>
      <c r="AR526" s="796"/>
      <c r="AS526" s="800"/>
      <c r="AT526" s="796"/>
      <c r="AU526" s="800"/>
      <c r="AV526" s="796"/>
      <c r="AW526" s="800"/>
      <c r="AX526" s="796"/>
      <c r="AY526" s="800"/>
      <c r="AZ526" s="796"/>
      <c r="BA526" s="800"/>
      <c r="BB526" s="796"/>
      <c r="BC526" s="800"/>
      <c r="BD526" s="796"/>
      <c r="BE526" s="800"/>
      <c r="BF526" s="796"/>
      <c r="BG526" s="800"/>
      <c r="BH526" s="796"/>
      <c r="BI526" s="800"/>
      <c r="BJ526" s="799"/>
    </row>
    <row r="527" spans="17:62" ht="14.25">
      <c r="Q527" s="160">
        <v>524</v>
      </c>
      <c r="R527" s="289">
        <f t="shared" si="15"/>
        <v>524</v>
      </c>
      <c r="T527" s="160">
        <v>524</v>
      </c>
      <c r="U527" s="798">
        <v>524</v>
      </c>
      <c r="V527" s="792"/>
      <c r="W527" s="796"/>
      <c r="X527" s="800"/>
      <c r="Y527" s="799"/>
      <c r="AK527" s="160">
        <v>524</v>
      </c>
      <c r="AL527" s="798"/>
      <c r="AM527" s="792"/>
      <c r="AN527" s="796"/>
      <c r="AO527" s="800"/>
      <c r="AP527" s="796"/>
      <c r="AQ527" s="800"/>
      <c r="AR527" s="796"/>
      <c r="AS527" s="800"/>
      <c r="AT527" s="796"/>
      <c r="AU527" s="800"/>
      <c r="AV527" s="796"/>
      <c r="AW527" s="800"/>
      <c r="AX527" s="796"/>
      <c r="AY527" s="800"/>
      <c r="AZ527" s="796"/>
      <c r="BA527" s="800"/>
      <c r="BB527" s="796"/>
      <c r="BC527" s="800"/>
      <c r="BD527" s="796"/>
      <c r="BE527" s="800"/>
      <c r="BF527" s="796"/>
      <c r="BG527" s="800"/>
      <c r="BH527" s="796"/>
      <c r="BI527" s="800"/>
      <c r="BJ527" s="799"/>
    </row>
    <row r="528" spans="17:62" ht="14.25">
      <c r="Q528" s="160">
        <v>525</v>
      </c>
      <c r="R528" s="289">
        <f t="shared" si="15"/>
        <v>525</v>
      </c>
      <c r="T528" s="160">
        <v>525</v>
      </c>
      <c r="U528" s="798">
        <v>525</v>
      </c>
      <c r="V528" s="792"/>
      <c r="W528" s="796"/>
      <c r="X528" s="800"/>
      <c r="Y528" s="799"/>
      <c r="AK528" s="160">
        <v>525</v>
      </c>
      <c r="AL528" s="798"/>
      <c r="AM528" s="792"/>
      <c r="AN528" s="796"/>
      <c r="AO528" s="800"/>
      <c r="AP528" s="796"/>
      <c r="AQ528" s="800"/>
      <c r="AR528" s="796"/>
      <c r="AS528" s="800"/>
      <c r="AT528" s="796"/>
      <c r="AU528" s="800"/>
      <c r="AV528" s="796"/>
      <c r="AW528" s="800"/>
      <c r="AX528" s="796"/>
      <c r="AY528" s="800"/>
      <c r="AZ528" s="796"/>
      <c r="BA528" s="800"/>
      <c r="BB528" s="796"/>
      <c r="BC528" s="800"/>
      <c r="BD528" s="796"/>
      <c r="BE528" s="800"/>
      <c r="BF528" s="796"/>
      <c r="BG528" s="800"/>
      <c r="BH528" s="796"/>
      <c r="BI528" s="800"/>
      <c r="BJ528" s="799"/>
    </row>
    <row r="529" spans="17:62" ht="14.25">
      <c r="Q529" s="160">
        <v>526</v>
      </c>
      <c r="R529" s="289">
        <f t="shared" si="15"/>
        <v>526</v>
      </c>
      <c r="T529" s="160">
        <v>526</v>
      </c>
      <c r="U529" s="798">
        <v>526</v>
      </c>
      <c r="V529" s="792"/>
      <c r="W529" s="796"/>
      <c r="X529" s="800"/>
      <c r="Y529" s="799"/>
      <c r="AK529" s="160">
        <v>526</v>
      </c>
      <c r="AL529" s="798"/>
      <c r="AM529" s="792"/>
      <c r="AN529" s="796"/>
      <c r="AO529" s="800"/>
      <c r="AP529" s="796"/>
      <c r="AQ529" s="800"/>
      <c r="AR529" s="796"/>
      <c r="AS529" s="800"/>
      <c r="AT529" s="796"/>
      <c r="AU529" s="800"/>
      <c r="AV529" s="796"/>
      <c r="AW529" s="800"/>
      <c r="AX529" s="796"/>
      <c r="AY529" s="800"/>
      <c r="AZ529" s="796"/>
      <c r="BA529" s="800"/>
      <c r="BB529" s="796"/>
      <c r="BC529" s="800"/>
      <c r="BD529" s="796"/>
      <c r="BE529" s="800"/>
      <c r="BF529" s="796"/>
      <c r="BG529" s="800"/>
      <c r="BH529" s="796"/>
      <c r="BI529" s="800"/>
      <c r="BJ529" s="799"/>
    </row>
    <row r="530" spans="17:62" ht="14.25">
      <c r="Q530" s="160">
        <v>527</v>
      </c>
      <c r="R530" s="289">
        <f t="shared" si="15"/>
        <v>527</v>
      </c>
      <c r="T530" s="160">
        <v>527</v>
      </c>
      <c r="U530" s="798">
        <v>527</v>
      </c>
      <c r="V530" s="792"/>
      <c r="W530" s="796"/>
      <c r="X530" s="800"/>
      <c r="Y530" s="799"/>
      <c r="AK530" s="160">
        <v>527</v>
      </c>
      <c r="AL530" s="798"/>
      <c r="AM530" s="792"/>
      <c r="AN530" s="796"/>
      <c r="AO530" s="800"/>
      <c r="AP530" s="796"/>
      <c r="AQ530" s="800"/>
      <c r="AR530" s="796"/>
      <c r="AS530" s="800"/>
      <c r="AT530" s="796"/>
      <c r="AU530" s="800"/>
      <c r="AV530" s="796"/>
      <c r="AW530" s="800"/>
      <c r="AX530" s="796"/>
      <c r="AY530" s="800"/>
      <c r="AZ530" s="796"/>
      <c r="BA530" s="800"/>
      <c r="BB530" s="796"/>
      <c r="BC530" s="800"/>
      <c r="BD530" s="796"/>
      <c r="BE530" s="800"/>
      <c r="BF530" s="796"/>
      <c r="BG530" s="800"/>
      <c r="BH530" s="796"/>
      <c r="BI530" s="800"/>
      <c r="BJ530" s="799"/>
    </row>
    <row r="531" spans="17:62" ht="14.25">
      <c r="Q531" s="160">
        <v>528</v>
      </c>
      <c r="R531" s="289">
        <f t="shared" si="15"/>
        <v>528</v>
      </c>
      <c r="T531" s="160">
        <v>528</v>
      </c>
      <c r="U531" s="798">
        <v>528</v>
      </c>
      <c r="V531" s="792"/>
      <c r="W531" s="796"/>
      <c r="X531" s="800"/>
      <c r="Y531" s="799"/>
      <c r="AK531" s="160">
        <v>528</v>
      </c>
      <c r="AL531" s="798"/>
      <c r="AM531" s="792"/>
      <c r="AN531" s="796"/>
      <c r="AO531" s="800"/>
      <c r="AP531" s="796"/>
      <c r="AQ531" s="800"/>
      <c r="AR531" s="796"/>
      <c r="AS531" s="800"/>
      <c r="AT531" s="796"/>
      <c r="AU531" s="800"/>
      <c r="AV531" s="796"/>
      <c r="AW531" s="800"/>
      <c r="AX531" s="796"/>
      <c r="AY531" s="800"/>
      <c r="AZ531" s="796"/>
      <c r="BA531" s="800"/>
      <c r="BB531" s="796"/>
      <c r="BC531" s="800"/>
      <c r="BD531" s="796"/>
      <c r="BE531" s="800"/>
      <c r="BF531" s="796"/>
      <c r="BG531" s="800"/>
      <c r="BH531" s="796"/>
      <c r="BI531" s="800"/>
      <c r="BJ531" s="799"/>
    </row>
    <row r="532" spans="17:62" ht="14.25">
      <c r="Q532" s="160">
        <v>529</v>
      </c>
      <c r="R532" s="289">
        <f t="shared" si="15"/>
        <v>529</v>
      </c>
      <c r="T532" s="160">
        <v>529</v>
      </c>
      <c r="U532" s="798">
        <v>529</v>
      </c>
      <c r="V532" s="792"/>
      <c r="W532" s="796"/>
      <c r="X532" s="800"/>
      <c r="Y532" s="799"/>
      <c r="AK532" s="160">
        <v>529</v>
      </c>
      <c r="AL532" s="798"/>
      <c r="AM532" s="792"/>
      <c r="AN532" s="796"/>
      <c r="AO532" s="800"/>
      <c r="AP532" s="796"/>
      <c r="AQ532" s="800"/>
      <c r="AR532" s="796"/>
      <c r="AS532" s="800"/>
      <c r="AT532" s="796"/>
      <c r="AU532" s="800"/>
      <c r="AV532" s="796"/>
      <c r="AW532" s="800"/>
      <c r="AX532" s="796"/>
      <c r="AY532" s="800"/>
      <c r="AZ532" s="796"/>
      <c r="BA532" s="800"/>
      <c r="BB532" s="796"/>
      <c r="BC532" s="800"/>
      <c r="BD532" s="796"/>
      <c r="BE532" s="800"/>
      <c r="BF532" s="796"/>
      <c r="BG532" s="800"/>
      <c r="BH532" s="796"/>
      <c r="BI532" s="800"/>
      <c r="BJ532" s="799"/>
    </row>
    <row r="533" spans="17:62" ht="14.25">
      <c r="Q533" s="160">
        <v>530</v>
      </c>
      <c r="R533" s="289">
        <f t="shared" si="15"/>
        <v>530</v>
      </c>
      <c r="T533" s="160">
        <v>530</v>
      </c>
      <c r="U533" s="798">
        <v>530</v>
      </c>
      <c r="V533" s="792"/>
      <c r="W533" s="796"/>
      <c r="X533" s="800"/>
      <c r="Y533" s="799"/>
      <c r="AK533" s="160">
        <v>530</v>
      </c>
      <c r="AL533" s="798"/>
      <c r="AM533" s="792"/>
      <c r="AN533" s="796"/>
      <c r="AO533" s="800"/>
      <c r="AP533" s="796"/>
      <c r="AQ533" s="800"/>
      <c r="AR533" s="796"/>
      <c r="AS533" s="800"/>
      <c r="AT533" s="796"/>
      <c r="AU533" s="800"/>
      <c r="AV533" s="796"/>
      <c r="AW533" s="800"/>
      <c r="AX533" s="796"/>
      <c r="AY533" s="800"/>
      <c r="AZ533" s="796"/>
      <c r="BA533" s="800"/>
      <c r="BB533" s="796"/>
      <c r="BC533" s="800"/>
      <c r="BD533" s="796"/>
      <c r="BE533" s="800"/>
      <c r="BF533" s="796"/>
      <c r="BG533" s="800"/>
      <c r="BH533" s="796"/>
      <c r="BI533" s="800"/>
      <c r="BJ533" s="799"/>
    </row>
    <row r="534" spans="17:62" ht="14.25">
      <c r="Q534" s="160">
        <v>531</v>
      </c>
      <c r="R534" s="289">
        <f t="shared" si="15"/>
        <v>531</v>
      </c>
      <c r="T534" s="160">
        <v>531</v>
      </c>
      <c r="U534" s="798">
        <v>531</v>
      </c>
      <c r="V534" s="792"/>
      <c r="W534" s="796"/>
      <c r="X534" s="800"/>
      <c r="Y534" s="799"/>
      <c r="AK534" s="160">
        <v>531</v>
      </c>
      <c r="AL534" s="798"/>
      <c r="AM534" s="792"/>
      <c r="AN534" s="796"/>
      <c r="AO534" s="800"/>
      <c r="AP534" s="796"/>
      <c r="AQ534" s="800"/>
      <c r="AR534" s="796"/>
      <c r="AS534" s="800"/>
      <c r="AT534" s="796"/>
      <c r="AU534" s="800"/>
      <c r="AV534" s="796"/>
      <c r="AW534" s="800"/>
      <c r="AX534" s="796"/>
      <c r="AY534" s="800"/>
      <c r="AZ534" s="796"/>
      <c r="BA534" s="800"/>
      <c r="BB534" s="796"/>
      <c r="BC534" s="800"/>
      <c r="BD534" s="796"/>
      <c r="BE534" s="800"/>
      <c r="BF534" s="796"/>
      <c r="BG534" s="800"/>
      <c r="BH534" s="796"/>
      <c r="BI534" s="800"/>
      <c r="BJ534" s="799"/>
    </row>
    <row r="535" spans="17:62" ht="14.25">
      <c r="Q535" s="160">
        <v>532</v>
      </c>
      <c r="R535" s="289">
        <f t="shared" si="15"/>
        <v>532</v>
      </c>
      <c r="T535" s="160">
        <v>532</v>
      </c>
      <c r="U535" s="798">
        <v>532</v>
      </c>
      <c r="V535" s="792"/>
      <c r="W535" s="796"/>
      <c r="X535" s="800"/>
      <c r="Y535" s="799"/>
      <c r="AK535" s="160">
        <v>532</v>
      </c>
      <c r="AL535" s="798"/>
      <c r="AM535" s="792"/>
      <c r="AN535" s="796"/>
      <c r="AO535" s="800"/>
      <c r="AP535" s="796"/>
      <c r="AQ535" s="800"/>
      <c r="AR535" s="796"/>
      <c r="AS535" s="800"/>
      <c r="AT535" s="796"/>
      <c r="AU535" s="800"/>
      <c r="AV535" s="796"/>
      <c r="AW535" s="800"/>
      <c r="AX535" s="796"/>
      <c r="AY535" s="800"/>
      <c r="AZ535" s="796"/>
      <c r="BA535" s="800"/>
      <c r="BB535" s="796"/>
      <c r="BC535" s="800"/>
      <c r="BD535" s="796"/>
      <c r="BE535" s="800"/>
      <c r="BF535" s="796"/>
      <c r="BG535" s="800"/>
      <c r="BH535" s="796"/>
      <c r="BI535" s="800"/>
      <c r="BJ535" s="799"/>
    </row>
    <row r="536" spans="17:62" ht="14.25">
      <c r="Q536" s="160">
        <v>533</v>
      </c>
      <c r="R536" s="289">
        <f t="shared" si="15"/>
        <v>533</v>
      </c>
      <c r="T536" s="160">
        <v>533</v>
      </c>
      <c r="U536" s="798">
        <v>533</v>
      </c>
      <c r="V536" s="792"/>
      <c r="W536" s="796"/>
      <c r="X536" s="800"/>
      <c r="Y536" s="799"/>
      <c r="AK536" s="160">
        <v>533</v>
      </c>
      <c r="AL536" s="798"/>
      <c r="AM536" s="792"/>
      <c r="AN536" s="796"/>
      <c r="AO536" s="800"/>
      <c r="AP536" s="796"/>
      <c r="AQ536" s="800"/>
      <c r="AR536" s="796"/>
      <c r="AS536" s="800"/>
      <c r="AT536" s="796"/>
      <c r="AU536" s="800"/>
      <c r="AV536" s="796"/>
      <c r="AW536" s="800"/>
      <c r="AX536" s="796"/>
      <c r="AY536" s="800"/>
      <c r="AZ536" s="796"/>
      <c r="BA536" s="800"/>
      <c r="BB536" s="796"/>
      <c r="BC536" s="800"/>
      <c r="BD536" s="796"/>
      <c r="BE536" s="800"/>
      <c r="BF536" s="796"/>
      <c r="BG536" s="800"/>
      <c r="BH536" s="796"/>
      <c r="BI536" s="800"/>
      <c r="BJ536" s="799"/>
    </row>
    <row r="537" spans="17:62" ht="14.25">
      <c r="Q537" s="160">
        <v>534</v>
      </c>
      <c r="R537" s="289">
        <f t="shared" si="15"/>
        <v>534</v>
      </c>
      <c r="T537" s="160">
        <v>534</v>
      </c>
      <c r="U537" s="798">
        <v>534</v>
      </c>
      <c r="V537" s="792"/>
      <c r="W537" s="796"/>
      <c r="X537" s="800"/>
      <c r="Y537" s="799"/>
      <c r="AK537" s="160">
        <v>534</v>
      </c>
      <c r="AL537" s="798"/>
      <c r="AM537" s="792"/>
      <c r="AN537" s="796"/>
      <c r="AO537" s="800"/>
      <c r="AP537" s="796"/>
      <c r="AQ537" s="800"/>
      <c r="AR537" s="796"/>
      <c r="AS537" s="800"/>
      <c r="AT537" s="796"/>
      <c r="AU537" s="800"/>
      <c r="AV537" s="796"/>
      <c r="AW537" s="800"/>
      <c r="AX537" s="796"/>
      <c r="AY537" s="800"/>
      <c r="AZ537" s="796"/>
      <c r="BA537" s="800"/>
      <c r="BB537" s="796"/>
      <c r="BC537" s="800"/>
      <c r="BD537" s="796"/>
      <c r="BE537" s="800"/>
      <c r="BF537" s="796"/>
      <c r="BG537" s="800"/>
      <c r="BH537" s="796"/>
      <c r="BI537" s="800"/>
      <c r="BJ537" s="799"/>
    </row>
    <row r="538" spans="17:62" ht="14.25">
      <c r="Q538" s="160">
        <v>535</v>
      </c>
      <c r="R538" s="289">
        <f t="shared" si="15"/>
        <v>535</v>
      </c>
      <c r="T538" s="160">
        <v>535</v>
      </c>
      <c r="U538" s="798">
        <v>535</v>
      </c>
      <c r="V538" s="792"/>
      <c r="W538" s="796"/>
      <c r="X538" s="800"/>
      <c r="Y538" s="799"/>
      <c r="AK538" s="160">
        <v>535</v>
      </c>
      <c r="AL538" s="798"/>
      <c r="AM538" s="792"/>
      <c r="AN538" s="796"/>
      <c r="AO538" s="800"/>
      <c r="AP538" s="796"/>
      <c r="AQ538" s="800"/>
      <c r="AR538" s="796"/>
      <c r="AS538" s="800"/>
      <c r="AT538" s="796"/>
      <c r="AU538" s="800"/>
      <c r="AV538" s="796"/>
      <c r="AW538" s="800"/>
      <c r="AX538" s="796"/>
      <c r="AY538" s="800"/>
      <c r="AZ538" s="796"/>
      <c r="BA538" s="800"/>
      <c r="BB538" s="796"/>
      <c r="BC538" s="800"/>
      <c r="BD538" s="796"/>
      <c r="BE538" s="800"/>
      <c r="BF538" s="796"/>
      <c r="BG538" s="800"/>
      <c r="BH538" s="796"/>
      <c r="BI538" s="800"/>
      <c r="BJ538" s="799"/>
    </row>
    <row r="539" spans="17:62" ht="14.25">
      <c r="Q539" s="160">
        <v>536</v>
      </c>
      <c r="R539" s="289">
        <f t="shared" si="15"/>
        <v>536</v>
      </c>
      <c r="T539" s="160">
        <v>536</v>
      </c>
      <c r="U539" s="798">
        <v>536</v>
      </c>
      <c r="V539" s="792"/>
      <c r="W539" s="796"/>
      <c r="X539" s="800"/>
      <c r="Y539" s="799"/>
      <c r="AK539" s="160">
        <v>536</v>
      </c>
      <c r="AL539" s="798"/>
      <c r="AM539" s="792"/>
      <c r="AN539" s="796"/>
      <c r="AO539" s="800"/>
      <c r="AP539" s="796"/>
      <c r="AQ539" s="800"/>
      <c r="AR539" s="796"/>
      <c r="AS539" s="800"/>
      <c r="AT539" s="796"/>
      <c r="AU539" s="800"/>
      <c r="AV539" s="796"/>
      <c r="AW539" s="800"/>
      <c r="AX539" s="796"/>
      <c r="AY539" s="800"/>
      <c r="AZ539" s="796"/>
      <c r="BA539" s="800"/>
      <c r="BB539" s="796"/>
      <c r="BC539" s="800"/>
      <c r="BD539" s="796"/>
      <c r="BE539" s="800"/>
      <c r="BF539" s="796"/>
      <c r="BG539" s="800"/>
      <c r="BH539" s="796"/>
      <c r="BI539" s="800"/>
      <c r="BJ539" s="799"/>
    </row>
    <row r="540" spans="17:62" ht="14.25">
      <c r="Q540" s="160">
        <v>537</v>
      </c>
      <c r="R540" s="289">
        <f t="shared" si="15"/>
        <v>537</v>
      </c>
      <c r="T540" s="160">
        <v>537</v>
      </c>
      <c r="U540" s="798">
        <v>537</v>
      </c>
      <c r="V540" s="792"/>
      <c r="W540" s="796"/>
      <c r="X540" s="800"/>
      <c r="Y540" s="799"/>
      <c r="AK540" s="160">
        <v>537</v>
      </c>
      <c r="AL540" s="798"/>
      <c r="AM540" s="792"/>
      <c r="AN540" s="796"/>
      <c r="AO540" s="800"/>
      <c r="AP540" s="796"/>
      <c r="AQ540" s="800"/>
      <c r="AR540" s="796"/>
      <c r="AS540" s="800"/>
      <c r="AT540" s="796"/>
      <c r="AU540" s="800"/>
      <c r="AV540" s="796"/>
      <c r="AW540" s="800"/>
      <c r="AX540" s="796"/>
      <c r="AY540" s="800"/>
      <c r="AZ540" s="796"/>
      <c r="BA540" s="800"/>
      <c r="BB540" s="796"/>
      <c r="BC540" s="800"/>
      <c r="BD540" s="796"/>
      <c r="BE540" s="800"/>
      <c r="BF540" s="796"/>
      <c r="BG540" s="800"/>
      <c r="BH540" s="796"/>
      <c r="BI540" s="800"/>
      <c r="BJ540" s="799"/>
    </row>
    <row r="541" spans="17:62" ht="14.25">
      <c r="Q541" s="160">
        <v>538</v>
      </c>
      <c r="R541" s="289">
        <f t="shared" si="15"/>
        <v>538</v>
      </c>
      <c r="T541" s="160">
        <v>538</v>
      </c>
      <c r="U541" s="798">
        <v>538</v>
      </c>
      <c r="V541" s="792"/>
      <c r="W541" s="796"/>
      <c r="X541" s="800"/>
      <c r="Y541" s="799"/>
      <c r="AK541" s="160">
        <v>538</v>
      </c>
      <c r="AL541" s="798"/>
      <c r="AM541" s="792"/>
      <c r="AN541" s="796"/>
      <c r="AO541" s="800"/>
      <c r="AP541" s="796"/>
      <c r="AQ541" s="800"/>
      <c r="AR541" s="796"/>
      <c r="AS541" s="800"/>
      <c r="AT541" s="796"/>
      <c r="AU541" s="800"/>
      <c r="AV541" s="796"/>
      <c r="AW541" s="800"/>
      <c r="AX541" s="796"/>
      <c r="AY541" s="800"/>
      <c r="AZ541" s="796"/>
      <c r="BA541" s="800"/>
      <c r="BB541" s="796"/>
      <c r="BC541" s="800"/>
      <c r="BD541" s="796"/>
      <c r="BE541" s="800"/>
      <c r="BF541" s="796"/>
      <c r="BG541" s="800"/>
      <c r="BH541" s="796"/>
      <c r="BI541" s="800"/>
      <c r="BJ541" s="799"/>
    </row>
    <row r="542" spans="17:62" ht="14.25">
      <c r="Q542" s="160">
        <v>539</v>
      </c>
      <c r="R542" s="289">
        <f t="shared" si="15"/>
        <v>539</v>
      </c>
      <c r="T542" s="160">
        <v>539</v>
      </c>
      <c r="U542" s="798">
        <v>539</v>
      </c>
      <c r="V542" s="792"/>
      <c r="W542" s="796"/>
      <c r="X542" s="800"/>
      <c r="Y542" s="799"/>
      <c r="AK542" s="160">
        <v>539</v>
      </c>
      <c r="AL542" s="798"/>
      <c r="AM542" s="792"/>
      <c r="AN542" s="796"/>
      <c r="AO542" s="800"/>
      <c r="AP542" s="796"/>
      <c r="AQ542" s="800"/>
      <c r="AR542" s="796"/>
      <c r="AS542" s="800"/>
      <c r="AT542" s="796"/>
      <c r="AU542" s="800"/>
      <c r="AV542" s="796"/>
      <c r="AW542" s="800"/>
      <c r="AX542" s="796"/>
      <c r="AY542" s="800"/>
      <c r="AZ542" s="796"/>
      <c r="BA542" s="800"/>
      <c r="BB542" s="796"/>
      <c r="BC542" s="800"/>
      <c r="BD542" s="796"/>
      <c r="BE542" s="800"/>
      <c r="BF542" s="796"/>
      <c r="BG542" s="800"/>
      <c r="BH542" s="796"/>
      <c r="BI542" s="800"/>
      <c r="BJ542" s="799"/>
    </row>
    <row r="543" spans="17:62" ht="14.25">
      <c r="Q543" s="160">
        <v>540</v>
      </c>
      <c r="R543" s="289">
        <f t="shared" si="15"/>
        <v>540</v>
      </c>
      <c r="T543" s="160">
        <v>540</v>
      </c>
      <c r="U543" s="798">
        <v>540</v>
      </c>
      <c r="V543" s="792"/>
      <c r="W543" s="796"/>
      <c r="X543" s="800"/>
      <c r="Y543" s="799"/>
      <c r="AK543" s="160">
        <v>540</v>
      </c>
      <c r="AL543" s="798"/>
      <c r="AM543" s="792"/>
      <c r="AN543" s="796"/>
      <c r="AO543" s="800"/>
      <c r="AP543" s="796"/>
      <c r="AQ543" s="800"/>
      <c r="AR543" s="796"/>
      <c r="AS543" s="800"/>
      <c r="AT543" s="796"/>
      <c r="AU543" s="800"/>
      <c r="AV543" s="796"/>
      <c r="AW543" s="800"/>
      <c r="AX543" s="796"/>
      <c r="AY543" s="800"/>
      <c r="AZ543" s="796"/>
      <c r="BA543" s="800"/>
      <c r="BB543" s="796"/>
      <c r="BC543" s="800"/>
      <c r="BD543" s="796"/>
      <c r="BE543" s="800"/>
      <c r="BF543" s="796"/>
      <c r="BG543" s="800"/>
      <c r="BH543" s="796"/>
      <c r="BI543" s="800"/>
      <c r="BJ543" s="799"/>
    </row>
    <row r="544" spans="17:62" ht="14.25">
      <c r="Q544" s="160">
        <v>541</v>
      </c>
      <c r="R544" s="289">
        <f t="shared" si="15"/>
        <v>541</v>
      </c>
      <c r="T544" s="160">
        <v>541</v>
      </c>
      <c r="U544" s="798">
        <v>541</v>
      </c>
      <c r="V544" s="792"/>
      <c r="W544" s="796"/>
      <c r="X544" s="800"/>
      <c r="Y544" s="799"/>
      <c r="AK544" s="160">
        <v>541</v>
      </c>
      <c r="AL544" s="798"/>
      <c r="AM544" s="792"/>
      <c r="AN544" s="796"/>
      <c r="AO544" s="800"/>
      <c r="AP544" s="796"/>
      <c r="AQ544" s="800"/>
      <c r="AR544" s="796"/>
      <c r="AS544" s="800"/>
      <c r="AT544" s="796"/>
      <c r="AU544" s="800"/>
      <c r="AV544" s="796"/>
      <c r="AW544" s="800"/>
      <c r="AX544" s="796"/>
      <c r="AY544" s="800"/>
      <c r="AZ544" s="796"/>
      <c r="BA544" s="800"/>
      <c r="BB544" s="796"/>
      <c r="BC544" s="800"/>
      <c r="BD544" s="796"/>
      <c r="BE544" s="800"/>
      <c r="BF544" s="796"/>
      <c r="BG544" s="800"/>
      <c r="BH544" s="796"/>
      <c r="BI544" s="800"/>
      <c r="BJ544" s="799"/>
    </row>
    <row r="545" spans="17:62" ht="14.25">
      <c r="Q545" s="160">
        <v>542</v>
      </c>
      <c r="R545" s="289">
        <f t="shared" si="15"/>
        <v>542</v>
      </c>
      <c r="T545" s="160">
        <v>542</v>
      </c>
      <c r="U545" s="798">
        <v>542</v>
      </c>
      <c r="V545" s="792"/>
      <c r="W545" s="796"/>
      <c r="X545" s="800"/>
      <c r="Y545" s="799"/>
      <c r="AK545" s="160">
        <v>542</v>
      </c>
      <c r="AL545" s="798"/>
      <c r="AM545" s="792"/>
      <c r="AN545" s="796"/>
      <c r="AO545" s="800"/>
      <c r="AP545" s="796"/>
      <c r="AQ545" s="800"/>
      <c r="AR545" s="796"/>
      <c r="AS545" s="800"/>
      <c r="AT545" s="796"/>
      <c r="AU545" s="800"/>
      <c r="AV545" s="796"/>
      <c r="AW545" s="800"/>
      <c r="AX545" s="796"/>
      <c r="AY545" s="800"/>
      <c r="AZ545" s="796"/>
      <c r="BA545" s="800"/>
      <c r="BB545" s="796"/>
      <c r="BC545" s="800"/>
      <c r="BD545" s="796"/>
      <c r="BE545" s="800"/>
      <c r="BF545" s="796"/>
      <c r="BG545" s="800"/>
      <c r="BH545" s="796"/>
      <c r="BI545" s="800"/>
      <c r="BJ545" s="799"/>
    </row>
    <row r="546" spans="17:62" ht="14.25">
      <c r="Q546" s="160">
        <v>543</v>
      </c>
      <c r="R546" s="289">
        <f t="shared" si="15"/>
        <v>543</v>
      </c>
      <c r="T546" s="160">
        <v>543</v>
      </c>
      <c r="U546" s="798">
        <v>543</v>
      </c>
      <c r="V546" s="792"/>
      <c r="W546" s="796"/>
      <c r="X546" s="800"/>
      <c r="Y546" s="799"/>
      <c r="AK546" s="160">
        <v>543</v>
      </c>
      <c r="AL546" s="798"/>
      <c r="AM546" s="792"/>
      <c r="AN546" s="796"/>
      <c r="AO546" s="800"/>
      <c r="AP546" s="796"/>
      <c r="AQ546" s="800"/>
      <c r="AR546" s="796"/>
      <c r="AS546" s="800"/>
      <c r="AT546" s="796"/>
      <c r="AU546" s="800"/>
      <c r="AV546" s="796"/>
      <c r="AW546" s="800"/>
      <c r="AX546" s="796"/>
      <c r="AY546" s="800"/>
      <c r="AZ546" s="796"/>
      <c r="BA546" s="800"/>
      <c r="BB546" s="796"/>
      <c r="BC546" s="800"/>
      <c r="BD546" s="796"/>
      <c r="BE546" s="800"/>
      <c r="BF546" s="796"/>
      <c r="BG546" s="800"/>
      <c r="BH546" s="796"/>
      <c r="BI546" s="800"/>
      <c r="BJ546" s="799"/>
    </row>
    <row r="547" spans="17:62" ht="14.25">
      <c r="Q547" s="160">
        <v>544</v>
      </c>
      <c r="R547" s="289">
        <f t="shared" si="15"/>
        <v>544</v>
      </c>
      <c r="T547" s="160">
        <v>544</v>
      </c>
      <c r="U547" s="798">
        <v>544</v>
      </c>
      <c r="V547" s="792"/>
      <c r="W547" s="796"/>
      <c r="X547" s="800"/>
      <c r="Y547" s="799"/>
      <c r="AK547" s="160">
        <v>544</v>
      </c>
      <c r="AL547" s="798"/>
      <c r="AM547" s="792"/>
      <c r="AN547" s="796"/>
      <c r="AO547" s="800"/>
      <c r="AP547" s="796"/>
      <c r="AQ547" s="800"/>
      <c r="AR547" s="796"/>
      <c r="AS547" s="800"/>
      <c r="AT547" s="796"/>
      <c r="AU547" s="800"/>
      <c r="AV547" s="796"/>
      <c r="AW547" s="800"/>
      <c r="AX547" s="796"/>
      <c r="AY547" s="800"/>
      <c r="AZ547" s="796"/>
      <c r="BA547" s="800"/>
      <c r="BB547" s="796"/>
      <c r="BC547" s="800"/>
      <c r="BD547" s="796"/>
      <c r="BE547" s="800"/>
      <c r="BF547" s="796"/>
      <c r="BG547" s="800"/>
      <c r="BH547" s="796"/>
      <c r="BI547" s="800"/>
      <c r="BJ547" s="799"/>
    </row>
    <row r="548" spans="17:62" ht="14.25">
      <c r="Q548" s="160">
        <v>545</v>
      </c>
      <c r="R548" s="289">
        <f t="shared" si="15"/>
        <v>545</v>
      </c>
      <c r="T548" s="160">
        <v>545</v>
      </c>
      <c r="U548" s="798">
        <v>545</v>
      </c>
      <c r="V548" s="792"/>
      <c r="W548" s="796"/>
      <c r="X548" s="800"/>
      <c r="Y548" s="799"/>
      <c r="AK548" s="160">
        <v>545</v>
      </c>
      <c r="AL548" s="798"/>
      <c r="AM548" s="792"/>
      <c r="AN548" s="796"/>
      <c r="AO548" s="800"/>
      <c r="AP548" s="796"/>
      <c r="AQ548" s="800"/>
      <c r="AR548" s="796"/>
      <c r="AS548" s="800"/>
      <c r="AT548" s="796"/>
      <c r="AU548" s="800"/>
      <c r="AV548" s="796"/>
      <c r="AW548" s="800"/>
      <c r="AX548" s="796"/>
      <c r="AY548" s="800"/>
      <c r="AZ548" s="796"/>
      <c r="BA548" s="800"/>
      <c r="BB548" s="796"/>
      <c r="BC548" s="800"/>
      <c r="BD548" s="796"/>
      <c r="BE548" s="800"/>
      <c r="BF548" s="796"/>
      <c r="BG548" s="800"/>
      <c r="BH548" s="796"/>
      <c r="BI548" s="800"/>
      <c r="BJ548" s="799"/>
    </row>
    <row r="549" spans="17:62" ht="14.25">
      <c r="Q549" s="160">
        <v>546</v>
      </c>
      <c r="R549" s="289">
        <f t="shared" si="15"/>
        <v>546</v>
      </c>
      <c r="T549" s="160">
        <v>546</v>
      </c>
      <c r="U549" s="798">
        <v>546</v>
      </c>
      <c r="V549" s="792"/>
      <c r="W549" s="796"/>
      <c r="X549" s="800"/>
      <c r="Y549" s="799"/>
      <c r="AK549" s="160">
        <v>546</v>
      </c>
      <c r="AL549" s="798"/>
      <c r="AM549" s="792"/>
      <c r="AN549" s="796"/>
      <c r="AO549" s="800"/>
      <c r="AP549" s="796"/>
      <c r="AQ549" s="800"/>
      <c r="AR549" s="796"/>
      <c r="AS549" s="800"/>
      <c r="AT549" s="796"/>
      <c r="AU549" s="800"/>
      <c r="AV549" s="796"/>
      <c r="AW549" s="800"/>
      <c r="AX549" s="796"/>
      <c r="AY549" s="800"/>
      <c r="AZ549" s="796"/>
      <c r="BA549" s="800"/>
      <c r="BB549" s="796"/>
      <c r="BC549" s="800"/>
      <c r="BD549" s="796"/>
      <c r="BE549" s="800"/>
      <c r="BF549" s="796"/>
      <c r="BG549" s="800"/>
      <c r="BH549" s="796"/>
      <c r="BI549" s="800"/>
      <c r="BJ549" s="799"/>
    </row>
    <row r="550" spans="17:62" ht="14.25">
      <c r="Q550" s="160">
        <v>547</v>
      </c>
      <c r="R550" s="289">
        <f t="shared" si="15"/>
        <v>547</v>
      </c>
      <c r="T550" s="160">
        <v>547</v>
      </c>
      <c r="U550" s="798">
        <v>547</v>
      </c>
      <c r="V550" s="792"/>
      <c r="W550" s="796"/>
      <c r="X550" s="800"/>
      <c r="Y550" s="799"/>
      <c r="AK550" s="160">
        <v>547</v>
      </c>
      <c r="AL550" s="798"/>
      <c r="AM550" s="792"/>
      <c r="AN550" s="796"/>
      <c r="AO550" s="800"/>
      <c r="AP550" s="796"/>
      <c r="AQ550" s="800"/>
      <c r="AR550" s="796"/>
      <c r="AS550" s="800"/>
      <c r="AT550" s="796"/>
      <c r="AU550" s="800"/>
      <c r="AV550" s="796"/>
      <c r="AW550" s="800"/>
      <c r="AX550" s="796"/>
      <c r="AY550" s="800"/>
      <c r="AZ550" s="796"/>
      <c r="BA550" s="800"/>
      <c r="BB550" s="796"/>
      <c r="BC550" s="800"/>
      <c r="BD550" s="796"/>
      <c r="BE550" s="800"/>
      <c r="BF550" s="796"/>
      <c r="BG550" s="800"/>
      <c r="BH550" s="796"/>
      <c r="BI550" s="800"/>
      <c r="BJ550" s="799"/>
    </row>
    <row r="551" spans="17:62" ht="14.25">
      <c r="Q551" s="160">
        <v>548</v>
      </c>
      <c r="R551" s="289">
        <f t="shared" si="15"/>
        <v>548</v>
      </c>
      <c r="T551" s="160">
        <v>548</v>
      </c>
      <c r="U551" s="798">
        <v>548</v>
      </c>
      <c r="V551" s="792"/>
      <c r="W551" s="796"/>
      <c r="X551" s="800"/>
      <c r="Y551" s="799"/>
      <c r="AK551" s="160">
        <v>548</v>
      </c>
      <c r="AL551" s="798"/>
      <c r="AM551" s="792"/>
      <c r="AN551" s="796"/>
      <c r="AO551" s="800"/>
      <c r="AP551" s="796"/>
      <c r="AQ551" s="800"/>
      <c r="AR551" s="796"/>
      <c r="AS551" s="800"/>
      <c r="AT551" s="796"/>
      <c r="AU551" s="800"/>
      <c r="AV551" s="796"/>
      <c r="AW551" s="800"/>
      <c r="AX551" s="796"/>
      <c r="AY551" s="800"/>
      <c r="AZ551" s="796"/>
      <c r="BA551" s="800"/>
      <c r="BB551" s="796"/>
      <c r="BC551" s="800"/>
      <c r="BD551" s="796"/>
      <c r="BE551" s="800"/>
      <c r="BF551" s="796"/>
      <c r="BG551" s="800"/>
      <c r="BH551" s="796"/>
      <c r="BI551" s="800"/>
      <c r="BJ551" s="799"/>
    </row>
    <row r="552" spans="17:62" ht="14.25">
      <c r="Q552" s="160">
        <v>549</v>
      </c>
      <c r="R552" s="289">
        <f t="shared" si="15"/>
        <v>549</v>
      </c>
      <c r="T552" s="160">
        <v>549</v>
      </c>
      <c r="U552" s="798">
        <v>549</v>
      </c>
      <c r="V552" s="792"/>
      <c r="W552" s="796"/>
      <c r="X552" s="800"/>
      <c r="Y552" s="799"/>
      <c r="AK552" s="160">
        <v>549</v>
      </c>
      <c r="AL552" s="798"/>
      <c r="AM552" s="792"/>
      <c r="AN552" s="796"/>
      <c r="AO552" s="800"/>
      <c r="AP552" s="796"/>
      <c r="AQ552" s="800"/>
      <c r="AR552" s="796"/>
      <c r="AS552" s="800"/>
      <c r="AT552" s="796"/>
      <c r="AU552" s="800"/>
      <c r="AV552" s="796"/>
      <c r="AW552" s="800"/>
      <c r="AX552" s="796"/>
      <c r="AY552" s="800"/>
      <c r="AZ552" s="796"/>
      <c r="BA552" s="800"/>
      <c r="BB552" s="796"/>
      <c r="BC552" s="800"/>
      <c r="BD552" s="796"/>
      <c r="BE552" s="800"/>
      <c r="BF552" s="796"/>
      <c r="BG552" s="800"/>
      <c r="BH552" s="796"/>
      <c r="BI552" s="800"/>
      <c r="BJ552" s="799"/>
    </row>
    <row r="553" spans="17:62" ht="14.25">
      <c r="Q553" s="160">
        <v>550</v>
      </c>
      <c r="R553" s="289">
        <f t="shared" si="15"/>
        <v>550</v>
      </c>
      <c r="T553" s="160">
        <v>550</v>
      </c>
      <c r="U553" s="798">
        <v>550</v>
      </c>
      <c r="V553" s="792"/>
      <c r="W553" s="796"/>
      <c r="X553" s="800"/>
      <c r="Y553" s="799"/>
      <c r="AK553" s="160">
        <v>550</v>
      </c>
      <c r="AL553" s="798"/>
      <c r="AM553" s="792"/>
      <c r="AN553" s="796"/>
      <c r="AO553" s="800"/>
      <c r="AP553" s="796"/>
      <c r="AQ553" s="800"/>
      <c r="AR553" s="796"/>
      <c r="AS553" s="800"/>
      <c r="AT553" s="796"/>
      <c r="AU553" s="800"/>
      <c r="AV553" s="796"/>
      <c r="AW553" s="800"/>
      <c r="AX553" s="796"/>
      <c r="AY553" s="800"/>
      <c r="AZ553" s="796"/>
      <c r="BA553" s="800"/>
      <c r="BB553" s="796"/>
      <c r="BC553" s="800"/>
      <c r="BD553" s="796"/>
      <c r="BE553" s="800"/>
      <c r="BF553" s="796"/>
      <c r="BG553" s="800"/>
      <c r="BH553" s="796"/>
      <c r="BI553" s="800"/>
      <c r="BJ553" s="799"/>
    </row>
    <row r="554" spans="17:62" ht="14.25">
      <c r="Q554" s="160">
        <v>551</v>
      </c>
      <c r="R554" s="289">
        <f t="shared" si="15"/>
        <v>551</v>
      </c>
      <c r="T554" s="160">
        <v>551</v>
      </c>
      <c r="U554" s="798">
        <v>551</v>
      </c>
      <c r="V554" s="792"/>
      <c r="W554" s="796"/>
      <c r="X554" s="800"/>
      <c r="Y554" s="799"/>
      <c r="AK554" s="160">
        <v>551</v>
      </c>
      <c r="AL554" s="798"/>
      <c r="AM554" s="792"/>
      <c r="AN554" s="796"/>
      <c r="AO554" s="800"/>
      <c r="AP554" s="796"/>
      <c r="AQ554" s="800"/>
      <c r="AR554" s="796"/>
      <c r="AS554" s="800"/>
      <c r="AT554" s="796"/>
      <c r="AU554" s="800"/>
      <c r="AV554" s="796"/>
      <c r="AW554" s="800"/>
      <c r="AX554" s="796"/>
      <c r="AY554" s="800"/>
      <c r="AZ554" s="796"/>
      <c r="BA554" s="800"/>
      <c r="BB554" s="796"/>
      <c r="BC554" s="800"/>
      <c r="BD554" s="796"/>
      <c r="BE554" s="800"/>
      <c r="BF554" s="796"/>
      <c r="BG554" s="800"/>
      <c r="BH554" s="796"/>
      <c r="BI554" s="800"/>
      <c r="BJ554" s="799"/>
    </row>
    <row r="555" spans="17:62" ht="14.25">
      <c r="Q555" s="160">
        <v>552</v>
      </c>
      <c r="R555" s="289">
        <f t="shared" si="15"/>
        <v>552</v>
      </c>
      <c r="T555" s="160">
        <v>552</v>
      </c>
      <c r="U555" s="798">
        <v>552</v>
      </c>
      <c r="V555" s="792"/>
      <c r="W555" s="796"/>
      <c r="X555" s="800"/>
      <c r="Y555" s="799"/>
      <c r="AK555" s="160">
        <v>552</v>
      </c>
      <c r="AL555" s="798"/>
      <c r="AM555" s="792"/>
      <c r="AN555" s="796"/>
      <c r="AO555" s="800"/>
      <c r="AP555" s="796"/>
      <c r="AQ555" s="800"/>
      <c r="AR555" s="796"/>
      <c r="AS555" s="800"/>
      <c r="AT555" s="796"/>
      <c r="AU555" s="800"/>
      <c r="AV555" s="796"/>
      <c r="AW555" s="800"/>
      <c r="AX555" s="796"/>
      <c r="AY555" s="800"/>
      <c r="AZ555" s="796"/>
      <c r="BA555" s="800"/>
      <c r="BB555" s="796"/>
      <c r="BC555" s="800"/>
      <c r="BD555" s="796"/>
      <c r="BE555" s="800"/>
      <c r="BF555" s="796"/>
      <c r="BG555" s="800"/>
      <c r="BH555" s="796"/>
      <c r="BI555" s="800"/>
      <c r="BJ555" s="799"/>
    </row>
    <row r="556" spans="17:62" ht="14.25">
      <c r="Q556" s="160">
        <v>553</v>
      </c>
      <c r="R556" s="289">
        <f t="shared" si="15"/>
        <v>553</v>
      </c>
      <c r="T556" s="160">
        <v>553</v>
      </c>
      <c r="U556" s="798">
        <v>553</v>
      </c>
      <c r="V556" s="792"/>
      <c r="W556" s="796"/>
      <c r="X556" s="800"/>
      <c r="Y556" s="799"/>
      <c r="AK556" s="160">
        <v>553</v>
      </c>
      <c r="AL556" s="798"/>
      <c r="AM556" s="792"/>
      <c r="AN556" s="796"/>
      <c r="AO556" s="800"/>
      <c r="AP556" s="796"/>
      <c r="AQ556" s="800"/>
      <c r="AR556" s="796"/>
      <c r="AS556" s="800"/>
      <c r="AT556" s="796"/>
      <c r="AU556" s="800"/>
      <c r="AV556" s="796"/>
      <c r="AW556" s="800"/>
      <c r="AX556" s="796"/>
      <c r="AY556" s="800"/>
      <c r="AZ556" s="796"/>
      <c r="BA556" s="800"/>
      <c r="BB556" s="796"/>
      <c r="BC556" s="800"/>
      <c r="BD556" s="796"/>
      <c r="BE556" s="800"/>
      <c r="BF556" s="796"/>
      <c r="BG556" s="800"/>
      <c r="BH556" s="796"/>
      <c r="BI556" s="800"/>
      <c r="BJ556" s="799"/>
    </row>
    <row r="557" spans="17:62" ht="14.25">
      <c r="Q557" s="160">
        <v>554</v>
      </c>
      <c r="R557" s="289">
        <f t="shared" si="15"/>
        <v>554</v>
      </c>
      <c r="T557" s="160">
        <v>554</v>
      </c>
      <c r="U557" s="798">
        <v>554</v>
      </c>
      <c r="V557" s="792"/>
      <c r="W557" s="796"/>
      <c r="X557" s="800"/>
      <c r="Y557" s="799"/>
      <c r="AK557" s="160">
        <v>554</v>
      </c>
      <c r="AL557" s="798"/>
      <c r="AM557" s="792"/>
      <c r="AN557" s="796"/>
      <c r="AO557" s="800"/>
      <c r="AP557" s="796"/>
      <c r="AQ557" s="800"/>
      <c r="AR557" s="796"/>
      <c r="AS557" s="800"/>
      <c r="AT557" s="796"/>
      <c r="AU557" s="800"/>
      <c r="AV557" s="796"/>
      <c r="AW557" s="800"/>
      <c r="AX557" s="796"/>
      <c r="AY557" s="800"/>
      <c r="AZ557" s="796"/>
      <c r="BA557" s="800"/>
      <c r="BB557" s="796"/>
      <c r="BC557" s="800"/>
      <c r="BD557" s="796"/>
      <c r="BE557" s="800"/>
      <c r="BF557" s="796"/>
      <c r="BG557" s="800"/>
      <c r="BH557" s="796"/>
      <c r="BI557" s="800"/>
      <c r="BJ557" s="799"/>
    </row>
    <row r="558" spans="17:62" ht="14.25">
      <c r="Q558" s="160">
        <v>555</v>
      </c>
      <c r="R558" s="289">
        <f t="shared" si="15"/>
        <v>555</v>
      </c>
      <c r="T558" s="160">
        <v>555</v>
      </c>
      <c r="U558" s="798">
        <v>555</v>
      </c>
      <c r="V558" s="792"/>
      <c r="W558" s="796"/>
      <c r="X558" s="800"/>
      <c r="Y558" s="799"/>
      <c r="AK558" s="160">
        <v>555</v>
      </c>
      <c r="AL558" s="798"/>
      <c r="AM558" s="792"/>
      <c r="AN558" s="796"/>
      <c r="AO558" s="800"/>
      <c r="AP558" s="796"/>
      <c r="AQ558" s="800"/>
      <c r="AR558" s="796"/>
      <c r="AS558" s="800"/>
      <c r="AT558" s="796"/>
      <c r="AU558" s="800"/>
      <c r="AV558" s="796"/>
      <c r="AW558" s="800"/>
      <c r="AX558" s="796"/>
      <c r="AY558" s="800"/>
      <c r="AZ558" s="796"/>
      <c r="BA558" s="800"/>
      <c r="BB558" s="796"/>
      <c r="BC558" s="800"/>
      <c r="BD558" s="796"/>
      <c r="BE558" s="800"/>
      <c r="BF558" s="796"/>
      <c r="BG558" s="800"/>
      <c r="BH558" s="796"/>
      <c r="BI558" s="800"/>
      <c r="BJ558" s="799"/>
    </row>
    <row r="559" spans="17:62" ht="14.25">
      <c r="Q559" s="160">
        <v>556</v>
      </c>
      <c r="R559" s="289">
        <f t="shared" si="15"/>
        <v>556</v>
      </c>
      <c r="T559" s="160">
        <v>556</v>
      </c>
      <c r="U559" s="798">
        <v>556</v>
      </c>
      <c r="V559" s="792"/>
      <c r="W559" s="796"/>
      <c r="X559" s="800"/>
      <c r="Y559" s="799"/>
      <c r="AK559" s="160">
        <v>556</v>
      </c>
      <c r="AL559" s="798"/>
      <c r="AM559" s="792"/>
      <c r="AN559" s="796"/>
      <c r="AO559" s="800"/>
      <c r="AP559" s="796"/>
      <c r="AQ559" s="800"/>
      <c r="AR559" s="796"/>
      <c r="AS559" s="800"/>
      <c r="AT559" s="796"/>
      <c r="AU559" s="800"/>
      <c r="AV559" s="796"/>
      <c r="AW559" s="800"/>
      <c r="AX559" s="796"/>
      <c r="AY559" s="800"/>
      <c r="AZ559" s="796"/>
      <c r="BA559" s="800"/>
      <c r="BB559" s="796"/>
      <c r="BC559" s="800"/>
      <c r="BD559" s="796"/>
      <c r="BE559" s="800"/>
      <c r="BF559" s="796"/>
      <c r="BG559" s="800"/>
      <c r="BH559" s="796"/>
      <c r="BI559" s="800"/>
      <c r="BJ559" s="799"/>
    </row>
    <row r="560" spans="17:62" ht="14.25">
      <c r="Q560" s="160">
        <v>557</v>
      </c>
      <c r="R560" s="289">
        <f t="shared" si="15"/>
        <v>557</v>
      </c>
      <c r="T560" s="160">
        <v>557</v>
      </c>
      <c r="U560" s="798">
        <v>557</v>
      </c>
      <c r="V560" s="792"/>
      <c r="W560" s="796"/>
      <c r="X560" s="800"/>
      <c r="Y560" s="799"/>
      <c r="AK560" s="160">
        <v>557</v>
      </c>
      <c r="AL560" s="798"/>
      <c r="AM560" s="792"/>
      <c r="AN560" s="796"/>
      <c r="AO560" s="800"/>
      <c r="AP560" s="796"/>
      <c r="AQ560" s="800"/>
      <c r="AR560" s="796"/>
      <c r="AS560" s="800"/>
      <c r="AT560" s="796"/>
      <c r="AU560" s="800"/>
      <c r="AV560" s="796"/>
      <c r="AW560" s="800"/>
      <c r="AX560" s="796"/>
      <c r="AY560" s="800"/>
      <c r="AZ560" s="796"/>
      <c r="BA560" s="800"/>
      <c r="BB560" s="796"/>
      <c r="BC560" s="800"/>
      <c r="BD560" s="796"/>
      <c r="BE560" s="800"/>
      <c r="BF560" s="796"/>
      <c r="BG560" s="800"/>
      <c r="BH560" s="796"/>
      <c r="BI560" s="800"/>
      <c r="BJ560" s="799"/>
    </row>
    <row r="561" spans="17:62" ht="14.25">
      <c r="Q561" s="160">
        <v>558</v>
      </c>
      <c r="R561" s="289">
        <f t="shared" si="15"/>
        <v>558</v>
      </c>
      <c r="T561" s="160">
        <v>558</v>
      </c>
      <c r="U561" s="798">
        <v>558</v>
      </c>
      <c r="V561" s="792"/>
      <c r="W561" s="796"/>
      <c r="X561" s="800"/>
      <c r="Y561" s="799"/>
      <c r="AK561" s="160">
        <v>558</v>
      </c>
      <c r="AL561" s="798"/>
      <c r="AM561" s="792"/>
      <c r="AN561" s="796"/>
      <c r="AO561" s="800"/>
      <c r="AP561" s="796"/>
      <c r="AQ561" s="800"/>
      <c r="AR561" s="796"/>
      <c r="AS561" s="800"/>
      <c r="AT561" s="796"/>
      <c r="AU561" s="800"/>
      <c r="AV561" s="796"/>
      <c r="AW561" s="800"/>
      <c r="AX561" s="796"/>
      <c r="AY561" s="800"/>
      <c r="AZ561" s="796"/>
      <c r="BA561" s="800"/>
      <c r="BB561" s="796"/>
      <c r="BC561" s="800"/>
      <c r="BD561" s="796"/>
      <c r="BE561" s="800"/>
      <c r="BF561" s="796"/>
      <c r="BG561" s="800"/>
      <c r="BH561" s="796"/>
      <c r="BI561" s="800"/>
      <c r="BJ561" s="799"/>
    </row>
    <row r="562" spans="17:62" ht="14.25">
      <c r="Q562" s="160">
        <v>559</v>
      </c>
      <c r="R562" s="289">
        <f t="shared" si="15"/>
        <v>559</v>
      </c>
      <c r="T562" s="160">
        <v>559</v>
      </c>
      <c r="U562" s="798">
        <v>559</v>
      </c>
      <c r="V562" s="792"/>
      <c r="W562" s="796"/>
      <c r="X562" s="800"/>
      <c r="Y562" s="799"/>
      <c r="AK562" s="160">
        <v>559</v>
      </c>
      <c r="AL562" s="798"/>
      <c r="AM562" s="792"/>
      <c r="AN562" s="796"/>
      <c r="AO562" s="800"/>
      <c r="AP562" s="796"/>
      <c r="AQ562" s="800"/>
      <c r="AR562" s="796"/>
      <c r="AS562" s="800"/>
      <c r="AT562" s="796"/>
      <c r="AU562" s="800"/>
      <c r="AV562" s="796"/>
      <c r="AW562" s="800"/>
      <c r="AX562" s="796"/>
      <c r="AY562" s="800"/>
      <c r="AZ562" s="796"/>
      <c r="BA562" s="800"/>
      <c r="BB562" s="796"/>
      <c r="BC562" s="800"/>
      <c r="BD562" s="796"/>
      <c r="BE562" s="800"/>
      <c r="BF562" s="796"/>
      <c r="BG562" s="800"/>
      <c r="BH562" s="796"/>
      <c r="BI562" s="800"/>
      <c r="BJ562" s="799"/>
    </row>
    <row r="563" spans="17:62" ht="14.25">
      <c r="Q563" s="160">
        <v>560</v>
      </c>
      <c r="R563" s="289">
        <f t="shared" si="15"/>
        <v>560</v>
      </c>
      <c r="T563" s="160">
        <v>560</v>
      </c>
      <c r="U563" s="798">
        <v>560</v>
      </c>
      <c r="V563" s="792"/>
      <c r="W563" s="796"/>
      <c r="X563" s="800"/>
      <c r="Y563" s="799"/>
      <c r="AK563" s="160">
        <v>560</v>
      </c>
      <c r="AL563" s="798"/>
      <c r="AM563" s="792"/>
      <c r="AN563" s="796"/>
      <c r="AO563" s="800"/>
      <c r="AP563" s="796"/>
      <c r="AQ563" s="800"/>
      <c r="AR563" s="796"/>
      <c r="AS563" s="800"/>
      <c r="AT563" s="796"/>
      <c r="AU563" s="800"/>
      <c r="AV563" s="796"/>
      <c r="AW563" s="800"/>
      <c r="AX563" s="796"/>
      <c r="AY563" s="800"/>
      <c r="AZ563" s="796"/>
      <c r="BA563" s="800"/>
      <c r="BB563" s="796"/>
      <c r="BC563" s="800"/>
      <c r="BD563" s="796"/>
      <c r="BE563" s="800"/>
      <c r="BF563" s="796"/>
      <c r="BG563" s="800"/>
      <c r="BH563" s="796"/>
      <c r="BI563" s="800"/>
      <c r="BJ563" s="799"/>
    </row>
    <row r="564" spans="17:62" ht="14.25">
      <c r="Q564" s="160">
        <v>561</v>
      </c>
      <c r="R564" s="289">
        <f t="shared" si="15"/>
        <v>561</v>
      </c>
      <c r="T564" s="160">
        <v>561</v>
      </c>
      <c r="U564" s="798">
        <v>561</v>
      </c>
      <c r="V564" s="792"/>
      <c r="W564" s="796"/>
      <c r="X564" s="800"/>
      <c r="Y564" s="799"/>
      <c r="AK564" s="160">
        <v>561</v>
      </c>
      <c r="AL564" s="798"/>
      <c r="AM564" s="792"/>
      <c r="AN564" s="796"/>
      <c r="AO564" s="800"/>
      <c r="AP564" s="796"/>
      <c r="AQ564" s="800"/>
      <c r="AR564" s="796"/>
      <c r="AS564" s="800"/>
      <c r="AT564" s="796"/>
      <c r="AU564" s="800"/>
      <c r="AV564" s="796"/>
      <c r="AW564" s="800"/>
      <c r="AX564" s="796"/>
      <c r="AY564" s="800"/>
      <c r="AZ564" s="796"/>
      <c r="BA564" s="800"/>
      <c r="BB564" s="796"/>
      <c r="BC564" s="800"/>
      <c r="BD564" s="796"/>
      <c r="BE564" s="800"/>
      <c r="BF564" s="796"/>
      <c r="BG564" s="800"/>
      <c r="BH564" s="796"/>
      <c r="BI564" s="800"/>
      <c r="BJ564" s="799"/>
    </row>
    <row r="565" spans="17:62" ht="14.25">
      <c r="Q565" s="160">
        <v>562</v>
      </c>
      <c r="R565" s="289">
        <f t="shared" si="15"/>
        <v>562</v>
      </c>
      <c r="T565" s="160">
        <v>562</v>
      </c>
      <c r="U565" s="798">
        <v>562</v>
      </c>
      <c r="V565" s="792"/>
      <c r="W565" s="796"/>
      <c r="X565" s="800"/>
      <c r="Y565" s="799"/>
      <c r="AK565" s="160">
        <v>562</v>
      </c>
      <c r="AL565" s="798"/>
      <c r="AM565" s="792"/>
      <c r="AN565" s="796"/>
      <c r="AO565" s="800"/>
      <c r="AP565" s="796"/>
      <c r="AQ565" s="800"/>
      <c r="AR565" s="796"/>
      <c r="AS565" s="800"/>
      <c r="AT565" s="796"/>
      <c r="AU565" s="800"/>
      <c r="AV565" s="796"/>
      <c r="AW565" s="800"/>
      <c r="AX565" s="796"/>
      <c r="AY565" s="800"/>
      <c r="AZ565" s="796"/>
      <c r="BA565" s="800"/>
      <c r="BB565" s="796"/>
      <c r="BC565" s="800"/>
      <c r="BD565" s="796"/>
      <c r="BE565" s="800"/>
      <c r="BF565" s="796"/>
      <c r="BG565" s="800"/>
      <c r="BH565" s="796"/>
      <c r="BI565" s="800"/>
      <c r="BJ565" s="799"/>
    </row>
    <row r="566" spans="17:62" ht="14.25">
      <c r="Q566" s="160">
        <v>563</v>
      </c>
      <c r="R566" s="289">
        <f t="shared" si="15"/>
        <v>563</v>
      </c>
      <c r="T566" s="160">
        <v>563</v>
      </c>
      <c r="U566" s="798">
        <v>563</v>
      </c>
      <c r="V566" s="792"/>
      <c r="W566" s="796"/>
      <c r="X566" s="800"/>
      <c r="Y566" s="799"/>
      <c r="AK566" s="160">
        <v>563</v>
      </c>
      <c r="AL566" s="798"/>
      <c r="AM566" s="792"/>
      <c r="AN566" s="796"/>
      <c r="AO566" s="800"/>
      <c r="AP566" s="796"/>
      <c r="AQ566" s="800"/>
      <c r="AR566" s="796"/>
      <c r="AS566" s="800"/>
      <c r="AT566" s="796"/>
      <c r="AU566" s="800"/>
      <c r="AV566" s="796"/>
      <c r="AW566" s="800"/>
      <c r="AX566" s="796"/>
      <c r="AY566" s="800"/>
      <c r="AZ566" s="796"/>
      <c r="BA566" s="800"/>
      <c r="BB566" s="796"/>
      <c r="BC566" s="800"/>
      <c r="BD566" s="796"/>
      <c r="BE566" s="800"/>
      <c r="BF566" s="796"/>
      <c r="BG566" s="800"/>
      <c r="BH566" s="796"/>
      <c r="BI566" s="800"/>
      <c r="BJ566" s="799"/>
    </row>
    <row r="567" spans="17:62" ht="14.25">
      <c r="Q567" s="160">
        <v>564</v>
      </c>
      <c r="R567" s="289">
        <f t="shared" si="15"/>
        <v>564</v>
      </c>
      <c r="T567" s="160">
        <v>564</v>
      </c>
      <c r="U567" s="798">
        <v>564</v>
      </c>
      <c r="V567" s="792"/>
      <c r="W567" s="796"/>
      <c r="X567" s="800"/>
      <c r="Y567" s="799"/>
      <c r="AK567" s="160">
        <v>564</v>
      </c>
      <c r="AL567" s="798"/>
      <c r="AM567" s="792"/>
      <c r="AN567" s="796"/>
      <c r="AO567" s="800"/>
      <c r="AP567" s="796"/>
      <c r="AQ567" s="800"/>
      <c r="AR567" s="796"/>
      <c r="AS567" s="800"/>
      <c r="AT567" s="796"/>
      <c r="AU567" s="800"/>
      <c r="AV567" s="796"/>
      <c r="AW567" s="800"/>
      <c r="AX567" s="796"/>
      <c r="AY567" s="800"/>
      <c r="AZ567" s="796"/>
      <c r="BA567" s="800"/>
      <c r="BB567" s="796"/>
      <c r="BC567" s="800"/>
      <c r="BD567" s="796"/>
      <c r="BE567" s="800"/>
      <c r="BF567" s="796"/>
      <c r="BG567" s="800"/>
      <c r="BH567" s="796"/>
      <c r="BI567" s="800"/>
      <c r="BJ567" s="799"/>
    </row>
    <row r="568" spans="17:62" ht="14.25">
      <c r="Q568" s="160">
        <v>565</v>
      </c>
      <c r="R568" s="289">
        <f t="shared" si="15"/>
        <v>565</v>
      </c>
      <c r="T568" s="160">
        <v>565</v>
      </c>
      <c r="U568" s="798">
        <v>565</v>
      </c>
      <c r="V568" s="792"/>
      <c r="W568" s="796"/>
      <c r="X568" s="800"/>
      <c r="Y568" s="799"/>
      <c r="AK568" s="160">
        <v>565</v>
      </c>
      <c r="AL568" s="798"/>
      <c r="AM568" s="792"/>
      <c r="AN568" s="796"/>
      <c r="AO568" s="800"/>
      <c r="AP568" s="796"/>
      <c r="AQ568" s="800"/>
      <c r="AR568" s="796"/>
      <c r="AS568" s="800"/>
      <c r="AT568" s="796"/>
      <c r="AU568" s="800"/>
      <c r="AV568" s="796"/>
      <c r="AW568" s="800"/>
      <c r="AX568" s="796"/>
      <c r="AY568" s="800"/>
      <c r="AZ568" s="796"/>
      <c r="BA568" s="800"/>
      <c r="BB568" s="796"/>
      <c r="BC568" s="800"/>
      <c r="BD568" s="796"/>
      <c r="BE568" s="800"/>
      <c r="BF568" s="796"/>
      <c r="BG568" s="800"/>
      <c r="BH568" s="796"/>
      <c r="BI568" s="800"/>
      <c r="BJ568" s="799"/>
    </row>
    <row r="569" spans="17:62" ht="14.25">
      <c r="Q569" s="160">
        <v>566</v>
      </c>
      <c r="R569" s="289">
        <f t="shared" si="15"/>
        <v>566</v>
      </c>
      <c r="T569" s="160">
        <v>566</v>
      </c>
      <c r="U569" s="798">
        <v>566</v>
      </c>
      <c r="V569" s="792"/>
      <c r="W569" s="796"/>
      <c r="X569" s="800"/>
      <c r="Y569" s="799"/>
      <c r="AK569" s="160">
        <v>566</v>
      </c>
      <c r="AL569" s="798"/>
      <c r="AM569" s="792"/>
      <c r="AN569" s="796"/>
      <c r="AO569" s="800"/>
      <c r="AP569" s="796"/>
      <c r="AQ569" s="800"/>
      <c r="AR569" s="796"/>
      <c r="AS569" s="800"/>
      <c r="AT569" s="796"/>
      <c r="AU569" s="800"/>
      <c r="AV569" s="796"/>
      <c r="AW569" s="800"/>
      <c r="AX569" s="796"/>
      <c r="AY569" s="800"/>
      <c r="AZ569" s="796"/>
      <c r="BA569" s="800"/>
      <c r="BB569" s="796"/>
      <c r="BC569" s="800"/>
      <c r="BD569" s="796"/>
      <c r="BE569" s="800"/>
      <c r="BF569" s="796"/>
      <c r="BG569" s="800"/>
      <c r="BH569" s="796"/>
      <c r="BI569" s="800"/>
      <c r="BJ569" s="799"/>
    </row>
    <row r="570" spans="17:62" ht="14.25">
      <c r="Q570" s="160">
        <v>567</v>
      </c>
      <c r="R570" s="289">
        <f t="shared" si="15"/>
        <v>567</v>
      </c>
      <c r="T570" s="160">
        <v>567</v>
      </c>
      <c r="U570" s="798">
        <v>567</v>
      </c>
      <c r="V570" s="792"/>
      <c r="W570" s="796"/>
      <c r="X570" s="800"/>
      <c r="Y570" s="799"/>
      <c r="AK570" s="160">
        <v>567</v>
      </c>
      <c r="AL570" s="798"/>
      <c r="AM570" s="792"/>
      <c r="AN570" s="796"/>
      <c r="AO570" s="800"/>
      <c r="AP570" s="796"/>
      <c r="AQ570" s="800"/>
      <c r="AR570" s="796"/>
      <c r="AS570" s="800"/>
      <c r="AT570" s="796"/>
      <c r="AU570" s="800"/>
      <c r="AV570" s="796"/>
      <c r="AW570" s="800"/>
      <c r="AX570" s="796"/>
      <c r="AY570" s="800"/>
      <c r="AZ570" s="796"/>
      <c r="BA570" s="800"/>
      <c r="BB570" s="796"/>
      <c r="BC570" s="800"/>
      <c r="BD570" s="796"/>
      <c r="BE570" s="800"/>
      <c r="BF570" s="796"/>
      <c r="BG570" s="800"/>
      <c r="BH570" s="796"/>
      <c r="BI570" s="800"/>
      <c r="BJ570" s="799"/>
    </row>
    <row r="571" spans="17:62" ht="14.25">
      <c r="Q571" s="160">
        <v>568</v>
      </c>
      <c r="R571" s="289">
        <f t="shared" si="15"/>
        <v>568</v>
      </c>
      <c r="T571" s="160">
        <v>568</v>
      </c>
      <c r="U571" s="798">
        <v>568</v>
      </c>
      <c r="V571" s="792"/>
      <c r="W571" s="796"/>
      <c r="X571" s="800"/>
      <c r="Y571" s="799"/>
      <c r="AK571" s="160">
        <v>568</v>
      </c>
      <c r="AL571" s="798"/>
      <c r="AM571" s="792"/>
      <c r="AN571" s="796"/>
      <c r="AO571" s="800"/>
      <c r="AP571" s="796"/>
      <c r="AQ571" s="800"/>
      <c r="AR571" s="796"/>
      <c r="AS571" s="800"/>
      <c r="AT571" s="796"/>
      <c r="AU571" s="800"/>
      <c r="AV571" s="796"/>
      <c r="AW571" s="800"/>
      <c r="AX571" s="796"/>
      <c r="AY571" s="800"/>
      <c r="AZ571" s="796"/>
      <c r="BA571" s="800"/>
      <c r="BB571" s="796"/>
      <c r="BC571" s="800"/>
      <c r="BD571" s="796"/>
      <c r="BE571" s="800"/>
      <c r="BF571" s="796"/>
      <c r="BG571" s="800"/>
      <c r="BH571" s="796"/>
      <c r="BI571" s="800"/>
      <c r="BJ571" s="799"/>
    </row>
    <row r="572" spans="17:62" ht="14.25">
      <c r="Q572" s="160">
        <v>569</v>
      </c>
      <c r="R572" s="289">
        <f t="shared" si="15"/>
        <v>569</v>
      </c>
      <c r="T572" s="160">
        <v>569</v>
      </c>
      <c r="U572" s="798">
        <v>569</v>
      </c>
      <c r="V572" s="792"/>
      <c r="W572" s="796"/>
      <c r="X572" s="800"/>
      <c r="Y572" s="799"/>
      <c r="AK572" s="160">
        <v>569</v>
      </c>
      <c r="AL572" s="798"/>
      <c r="AM572" s="792"/>
      <c r="AN572" s="796"/>
      <c r="AO572" s="800"/>
      <c r="AP572" s="796"/>
      <c r="AQ572" s="800"/>
      <c r="AR572" s="796"/>
      <c r="AS572" s="800"/>
      <c r="AT572" s="796"/>
      <c r="AU572" s="800"/>
      <c r="AV572" s="796"/>
      <c r="AW572" s="800"/>
      <c r="AX572" s="796"/>
      <c r="AY572" s="800"/>
      <c r="AZ572" s="796"/>
      <c r="BA572" s="800"/>
      <c r="BB572" s="796"/>
      <c r="BC572" s="800"/>
      <c r="BD572" s="796"/>
      <c r="BE572" s="800"/>
      <c r="BF572" s="796"/>
      <c r="BG572" s="800"/>
      <c r="BH572" s="796"/>
      <c r="BI572" s="800"/>
      <c r="BJ572" s="799"/>
    </row>
    <row r="573" spans="17:62" ht="14.25">
      <c r="Q573" s="160">
        <v>570</v>
      </c>
      <c r="R573" s="289">
        <f t="shared" si="15"/>
        <v>570</v>
      </c>
      <c r="T573" s="160">
        <v>570</v>
      </c>
      <c r="U573" s="798">
        <v>570</v>
      </c>
      <c r="V573" s="792"/>
      <c r="W573" s="796"/>
      <c r="X573" s="800"/>
      <c r="Y573" s="799"/>
      <c r="AK573" s="160">
        <v>570</v>
      </c>
      <c r="AL573" s="798"/>
      <c r="AM573" s="792"/>
      <c r="AN573" s="796"/>
      <c r="AO573" s="800"/>
      <c r="AP573" s="796"/>
      <c r="AQ573" s="800"/>
      <c r="AR573" s="796"/>
      <c r="AS573" s="800"/>
      <c r="AT573" s="796"/>
      <c r="AU573" s="800"/>
      <c r="AV573" s="796"/>
      <c r="AW573" s="800"/>
      <c r="AX573" s="796"/>
      <c r="AY573" s="800"/>
      <c r="AZ573" s="796"/>
      <c r="BA573" s="800"/>
      <c r="BB573" s="796"/>
      <c r="BC573" s="800"/>
      <c r="BD573" s="796"/>
      <c r="BE573" s="800"/>
      <c r="BF573" s="796"/>
      <c r="BG573" s="800"/>
      <c r="BH573" s="796"/>
      <c r="BI573" s="800"/>
      <c r="BJ573" s="799"/>
    </row>
    <row r="574" spans="17:62" ht="14.25">
      <c r="Q574" s="160">
        <v>571</v>
      </c>
      <c r="R574" s="289">
        <f t="shared" si="15"/>
        <v>571</v>
      </c>
      <c r="T574" s="160">
        <v>571</v>
      </c>
      <c r="U574" s="798">
        <v>571</v>
      </c>
      <c r="V574" s="792"/>
      <c r="W574" s="796"/>
      <c r="X574" s="800"/>
      <c r="Y574" s="799"/>
      <c r="AK574" s="160">
        <v>571</v>
      </c>
      <c r="AL574" s="798"/>
      <c r="AM574" s="792"/>
      <c r="AN574" s="796"/>
      <c r="AO574" s="800"/>
      <c r="AP574" s="796"/>
      <c r="AQ574" s="800"/>
      <c r="AR574" s="796"/>
      <c r="AS574" s="800"/>
      <c r="AT574" s="796"/>
      <c r="AU574" s="800"/>
      <c r="AV574" s="796"/>
      <c r="AW574" s="800"/>
      <c r="AX574" s="796"/>
      <c r="AY574" s="800"/>
      <c r="AZ574" s="796"/>
      <c r="BA574" s="800"/>
      <c r="BB574" s="796"/>
      <c r="BC574" s="800"/>
      <c r="BD574" s="796"/>
      <c r="BE574" s="800"/>
      <c r="BF574" s="796"/>
      <c r="BG574" s="800"/>
      <c r="BH574" s="796"/>
      <c r="BI574" s="800"/>
      <c r="BJ574" s="799"/>
    </row>
    <row r="575" spans="17:62" ht="14.25">
      <c r="Q575" s="160">
        <v>572</v>
      </c>
      <c r="R575" s="289">
        <f t="shared" si="15"/>
        <v>572</v>
      </c>
      <c r="T575" s="160">
        <v>572</v>
      </c>
      <c r="U575" s="798">
        <v>572</v>
      </c>
      <c r="V575" s="792"/>
      <c r="W575" s="796"/>
      <c r="X575" s="800"/>
      <c r="Y575" s="799"/>
      <c r="AK575" s="160">
        <v>572</v>
      </c>
      <c r="AL575" s="798"/>
      <c r="AM575" s="792"/>
      <c r="AN575" s="796"/>
      <c r="AO575" s="800"/>
      <c r="AP575" s="796"/>
      <c r="AQ575" s="800"/>
      <c r="AR575" s="796"/>
      <c r="AS575" s="800"/>
      <c r="AT575" s="796"/>
      <c r="AU575" s="800"/>
      <c r="AV575" s="796"/>
      <c r="AW575" s="800"/>
      <c r="AX575" s="796"/>
      <c r="AY575" s="800"/>
      <c r="AZ575" s="796"/>
      <c r="BA575" s="800"/>
      <c r="BB575" s="796"/>
      <c r="BC575" s="800"/>
      <c r="BD575" s="796"/>
      <c r="BE575" s="800"/>
      <c r="BF575" s="796"/>
      <c r="BG575" s="800"/>
      <c r="BH575" s="796"/>
      <c r="BI575" s="800"/>
      <c r="BJ575" s="799"/>
    </row>
    <row r="576" spans="17:62" ht="14.25">
      <c r="Q576" s="160">
        <v>573</v>
      </c>
      <c r="R576" s="289">
        <f t="shared" si="15"/>
        <v>573</v>
      </c>
      <c r="T576" s="160">
        <v>573</v>
      </c>
      <c r="U576" s="798">
        <v>573</v>
      </c>
      <c r="V576" s="792"/>
      <c r="W576" s="796"/>
      <c r="X576" s="800"/>
      <c r="Y576" s="799"/>
      <c r="AK576" s="160">
        <v>573</v>
      </c>
      <c r="AL576" s="798"/>
      <c r="AM576" s="792"/>
      <c r="AN576" s="796"/>
      <c r="AO576" s="800"/>
      <c r="AP576" s="796"/>
      <c r="AQ576" s="800"/>
      <c r="AR576" s="796"/>
      <c r="AS576" s="800"/>
      <c r="AT576" s="796"/>
      <c r="AU576" s="800"/>
      <c r="AV576" s="796"/>
      <c r="AW576" s="800"/>
      <c r="AX576" s="796"/>
      <c r="AY576" s="800"/>
      <c r="AZ576" s="796"/>
      <c r="BA576" s="800"/>
      <c r="BB576" s="796"/>
      <c r="BC576" s="800"/>
      <c r="BD576" s="796"/>
      <c r="BE576" s="800"/>
      <c r="BF576" s="796"/>
      <c r="BG576" s="800"/>
      <c r="BH576" s="796"/>
      <c r="BI576" s="800"/>
      <c r="BJ576" s="799"/>
    </row>
    <row r="577" spans="17:62" ht="14.25">
      <c r="Q577" s="160">
        <v>574</v>
      </c>
      <c r="R577" s="289">
        <f t="shared" si="15"/>
        <v>574</v>
      </c>
      <c r="T577" s="160">
        <v>574</v>
      </c>
      <c r="U577" s="798">
        <v>574</v>
      </c>
      <c r="V577" s="792"/>
      <c r="W577" s="796"/>
      <c r="X577" s="800"/>
      <c r="Y577" s="799"/>
      <c r="AK577" s="160">
        <v>574</v>
      </c>
      <c r="AL577" s="798"/>
      <c r="AM577" s="792"/>
      <c r="AN577" s="796"/>
      <c r="AO577" s="800"/>
      <c r="AP577" s="796"/>
      <c r="AQ577" s="800"/>
      <c r="AR577" s="796"/>
      <c r="AS577" s="800"/>
      <c r="AT577" s="796"/>
      <c r="AU577" s="800"/>
      <c r="AV577" s="796"/>
      <c r="AW577" s="800"/>
      <c r="AX577" s="796"/>
      <c r="AY577" s="800"/>
      <c r="AZ577" s="796"/>
      <c r="BA577" s="800"/>
      <c r="BB577" s="796"/>
      <c r="BC577" s="800"/>
      <c r="BD577" s="796"/>
      <c r="BE577" s="800"/>
      <c r="BF577" s="796"/>
      <c r="BG577" s="800"/>
      <c r="BH577" s="796"/>
      <c r="BI577" s="800"/>
      <c r="BJ577" s="799"/>
    </row>
    <row r="578" spans="17:62" ht="14.25">
      <c r="Q578" s="160">
        <v>575</v>
      </c>
      <c r="R578" s="289">
        <f t="shared" si="15"/>
        <v>575</v>
      </c>
      <c r="T578" s="160">
        <v>575</v>
      </c>
      <c r="U578" s="798">
        <v>575</v>
      </c>
      <c r="V578" s="792"/>
      <c r="W578" s="796"/>
      <c r="X578" s="800"/>
      <c r="Y578" s="799"/>
      <c r="AK578" s="160">
        <v>575</v>
      </c>
      <c r="AL578" s="798"/>
      <c r="AM578" s="792"/>
      <c r="AN578" s="796"/>
      <c r="AO578" s="800"/>
      <c r="AP578" s="796"/>
      <c r="AQ578" s="800"/>
      <c r="AR578" s="796"/>
      <c r="AS578" s="800"/>
      <c r="AT578" s="796"/>
      <c r="AU578" s="800"/>
      <c r="AV578" s="796"/>
      <c r="AW578" s="800"/>
      <c r="AX578" s="796"/>
      <c r="AY578" s="800"/>
      <c r="AZ578" s="796"/>
      <c r="BA578" s="800"/>
      <c r="BB578" s="796"/>
      <c r="BC578" s="800"/>
      <c r="BD578" s="796"/>
      <c r="BE578" s="800"/>
      <c r="BF578" s="796"/>
      <c r="BG578" s="800"/>
      <c r="BH578" s="796"/>
      <c r="BI578" s="800"/>
      <c r="BJ578" s="799"/>
    </row>
    <row r="579" spans="17:62" ht="14.25">
      <c r="Q579" s="160">
        <v>576</v>
      </c>
      <c r="R579" s="289">
        <f t="shared" si="15"/>
        <v>576</v>
      </c>
      <c r="T579" s="160">
        <v>576</v>
      </c>
      <c r="U579" s="798">
        <v>576</v>
      </c>
      <c r="V579" s="792"/>
      <c r="W579" s="796"/>
      <c r="X579" s="800"/>
      <c r="Y579" s="799"/>
      <c r="AK579" s="160">
        <v>576</v>
      </c>
      <c r="AL579" s="798"/>
      <c r="AM579" s="792"/>
      <c r="AN579" s="796"/>
      <c r="AO579" s="800"/>
      <c r="AP579" s="796"/>
      <c r="AQ579" s="800"/>
      <c r="AR579" s="796"/>
      <c r="AS579" s="800"/>
      <c r="AT579" s="796"/>
      <c r="AU579" s="800"/>
      <c r="AV579" s="796"/>
      <c r="AW579" s="800"/>
      <c r="AX579" s="796"/>
      <c r="AY579" s="800"/>
      <c r="AZ579" s="796"/>
      <c r="BA579" s="800"/>
      <c r="BB579" s="796"/>
      <c r="BC579" s="800"/>
      <c r="BD579" s="796"/>
      <c r="BE579" s="800"/>
      <c r="BF579" s="796"/>
      <c r="BG579" s="800"/>
      <c r="BH579" s="796"/>
      <c r="BI579" s="800"/>
      <c r="BJ579" s="799"/>
    </row>
    <row r="580" spans="17:62" ht="14.25">
      <c r="Q580" s="160">
        <v>577</v>
      </c>
      <c r="R580" s="289">
        <f t="shared" ref="R580:R628" si="16">IF($U$2&lt;=5,VLOOKUP(Q580,ﾃｰﾌﾞﾙﾀｲﾌﾟ,$U$2+1,FALSE),VLOOKUP(Q580,ﾃｰﾌﾞﾙﾀｲﾌﾟ,$U$2+13,FALSE))</f>
        <v>577</v>
      </c>
      <c r="T580" s="160">
        <v>577</v>
      </c>
      <c r="U580" s="798">
        <v>577</v>
      </c>
      <c r="V580" s="792"/>
      <c r="W580" s="796"/>
      <c r="X580" s="800"/>
      <c r="Y580" s="799"/>
      <c r="AK580" s="160">
        <v>577</v>
      </c>
      <c r="AL580" s="798"/>
      <c r="AM580" s="792"/>
      <c r="AN580" s="796"/>
      <c r="AO580" s="800"/>
      <c r="AP580" s="796"/>
      <c r="AQ580" s="800"/>
      <c r="AR580" s="796"/>
      <c r="AS580" s="800"/>
      <c r="AT580" s="796"/>
      <c r="AU580" s="800"/>
      <c r="AV580" s="796"/>
      <c r="AW580" s="800"/>
      <c r="AX580" s="796"/>
      <c r="AY580" s="800"/>
      <c r="AZ580" s="796"/>
      <c r="BA580" s="800"/>
      <c r="BB580" s="796"/>
      <c r="BC580" s="800"/>
      <c r="BD580" s="796"/>
      <c r="BE580" s="800"/>
      <c r="BF580" s="796"/>
      <c r="BG580" s="800"/>
      <c r="BH580" s="796"/>
      <c r="BI580" s="800"/>
      <c r="BJ580" s="799"/>
    </row>
    <row r="581" spans="17:62" ht="14.25">
      <c r="Q581" s="160">
        <v>578</v>
      </c>
      <c r="R581" s="289">
        <f t="shared" si="16"/>
        <v>578</v>
      </c>
      <c r="T581" s="160">
        <v>578</v>
      </c>
      <c r="U581" s="798">
        <v>578</v>
      </c>
      <c r="V581" s="792"/>
      <c r="W581" s="796"/>
      <c r="X581" s="800"/>
      <c r="Y581" s="799"/>
      <c r="AK581" s="160">
        <v>578</v>
      </c>
      <c r="AL581" s="798"/>
      <c r="AM581" s="792"/>
      <c r="AN581" s="796"/>
      <c r="AO581" s="800"/>
      <c r="AP581" s="796"/>
      <c r="AQ581" s="800"/>
      <c r="AR581" s="796"/>
      <c r="AS581" s="800"/>
      <c r="AT581" s="796"/>
      <c r="AU581" s="800"/>
      <c r="AV581" s="796"/>
      <c r="AW581" s="800"/>
      <c r="AX581" s="796"/>
      <c r="AY581" s="800"/>
      <c r="AZ581" s="796"/>
      <c r="BA581" s="800"/>
      <c r="BB581" s="796"/>
      <c r="BC581" s="800"/>
      <c r="BD581" s="796"/>
      <c r="BE581" s="800"/>
      <c r="BF581" s="796"/>
      <c r="BG581" s="800"/>
      <c r="BH581" s="796"/>
      <c r="BI581" s="800"/>
      <c r="BJ581" s="799"/>
    </row>
    <row r="582" spans="17:62" ht="14.25">
      <c r="Q582" s="160">
        <v>579</v>
      </c>
      <c r="R582" s="289">
        <f t="shared" si="16"/>
        <v>579</v>
      </c>
      <c r="T582" s="160">
        <v>579</v>
      </c>
      <c r="U582" s="798">
        <v>579</v>
      </c>
      <c r="V582" s="792"/>
      <c r="W582" s="796"/>
      <c r="X582" s="800"/>
      <c r="Y582" s="799"/>
      <c r="AK582" s="160">
        <v>579</v>
      </c>
      <c r="AL582" s="798"/>
      <c r="AM582" s="792"/>
      <c r="AN582" s="796"/>
      <c r="AO582" s="800"/>
      <c r="AP582" s="796"/>
      <c r="AQ582" s="800"/>
      <c r="AR582" s="796"/>
      <c r="AS582" s="800"/>
      <c r="AT582" s="796"/>
      <c r="AU582" s="800"/>
      <c r="AV582" s="796"/>
      <c r="AW582" s="800"/>
      <c r="AX582" s="796"/>
      <c r="AY582" s="800"/>
      <c r="AZ582" s="796"/>
      <c r="BA582" s="800"/>
      <c r="BB582" s="796"/>
      <c r="BC582" s="800"/>
      <c r="BD582" s="796"/>
      <c r="BE582" s="800"/>
      <c r="BF582" s="796"/>
      <c r="BG582" s="800"/>
      <c r="BH582" s="796"/>
      <c r="BI582" s="800"/>
      <c r="BJ582" s="799"/>
    </row>
    <row r="583" spans="17:62" ht="14.25">
      <c r="Q583" s="160">
        <v>580</v>
      </c>
      <c r="R583" s="289">
        <f t="shared" si="16"/>
        <v>580</v>
      </c>
      <c r="T583" s="160">
        <v>580</v>
      </c>
      <c r="U583" s="798">
        <v>580</v>
      </c>
      <c r="V583" s="792"/>
      <c r="W583" s="796"/>
      <c r="X583" s="800"/>
      <c r="Y583" s="799"/>
      <c r="AK583" s="160">
        <v>580</v>
      </c>
      <c r="AL583" s="798"/>
      <c r="AM583" s="792"/>
      <c r="AN583" s="796"/>
      <c r="AO583" s="800"/>
      <c r="AP583" s="796"/>
      <c r="AQ583" s="800"/>
      <c r="AR583" s="796"/>
      <c r="AS583" s="800"/>
      <c r="AT583" s="796"/>
      <c r="AU583" s="800"/>
      <c r="AV583" s="796"/>
      <c r="AW583" s="800"/>
      <c r="AX583" s="796"/>
      <c r="AY583" s="800"/>
      <c r="AZ583" s="796"/>
      <c r="BA583" s="800"/>
      <c r="BB583" s="796"/>
      <c r="BC583" s="800"/>
      <c r="BD583" s="796"/>
      <c r="BE583" s="800"/>
      <c r="BF583" s="796"/>
      <c r="BG583" s="800"/>
      <c r="BH583" s="796"/>
      <c r="BI583" s="800"/>
      <c r="BJ583" s="799"/>
    </row>
    <row r="584" spans="17:62" ht="14.25">
      <c r="Q584" s="160">
        <v>581</v>
      </c>
      <c r="R584" s="289">
        <f t="shared" si="16"/>
        <v>581</v>
      </c>
      <c r="T584" s="160">
        <v>581</v>
      </c>
      <c r="U584" s="798">
        <v>581</v>
      </c>
      <c r="V584" s="792"/>
      <c r="W584" s="796"/>
      <c r="X584" s="800"/>
      <c r="Y584" s="799"/>
      <c r="AK584" s="160">
        <v>581</v>
      </c>
      <c r="AL584" s="798"/>
      <c r="AM584" s="792"/>
      <c r="AN584" s="796"/>
      <c r="AO584" s="800"/>
      <c r="AP584" s="796"/>
      <c r="AQ584" s="800"/>
      <c r="AR584" s="796"/>
      <c r="AS584" s="800"/>
      <c r="AT584" s="796"/>
      <c r="AU584" s="800"/>
      <c r="AV584" s="796"/>
      <c r="AW584" s="800"/>
      <c r="AX584" s="796"/>
      <c r="AY584" s="800"/>
      <c r="AZ584" s="796"/>
      <c r="BA584" s="800"/>
      <c r="BB584" s="796"/>
      <c r="BC584" s="800"/>
      <c r="BD584" s="796"/>
      <c r="BE584" s="800"/>
      <c r="BF584" s="796"/>
      <c r="BG584" s="800"/>
      <c r="BH584" s="796"/>
      <c r="BI584" s="800"/>
      <c r="BJ584" s="799"/>
    </row>
    <row r="585" spans="17:62" ht="14.25">
      <c r="Q585" s="160">
        <v>582</v>
      </c>
      <c r="R585" s="289">
        <f t="shared" si="16"/>
        <v>582</v>
      </c>
      <c r="T585" s="160">
        <v>582</v>
      </c>
      <c r="U585" s="798">
        <v>582</v>
      </c>
      <c r="V585" s="792"/>
      <c r="W585" s="796"/>
      <c r="X585" s="800"/>
      <c r="Y585" s="799"/>
      <c r="AK585" s="160">
        <v>582</v>
      </c>
      <c r="AL585" s="798"/>
      <c r="AM585" s="792"/>
      <c r="AN585" s="796"/>
      <c r="AO585" s="800"/>
      <c r="AP585" s="796"/>
      <c r="AQ585" s="800"/>
      <c r="AR585" s="796"/>
      <c r="AS585" s="800"/>
      <c r="AT585" s="796"/>
      <c r="AU585" s="800"/>
      <c r="AV585" s="796"/>
      <c r="AW585" s="800"/>
      <c r="AX585" s="796"/>
      <c r="AY585" s="800"/>
      <c r="AZ585" s="796"/>
      <c r="BA585" s="800"/>
      <c r="BB585" s="796"/>
      <c r="BC585" s="800"/>
      <c r="BD585" s="796"/>
      <c r="BE585" s="800"/>
      <c r="BF585" s="796"/>
      <c r="BG585" s="800"/>
      <c r="BH585" s="796"/>
      <c r="BI585" s="800"/>
      <c r="BJ585" s="799"/>
    </row>
    <row r="586" spans="17:62" ht="14.25">
      <c r="Q586" s="160">
        <v>583</v>
      </c>
      <c r="R586" s="289">
        <f t="shared" si="16"/>
        <v>583</v>
      </c>
      <c r="T586" s="160">
        <v>583</v>
      </c>
      <c r="U586" s="798">
        <v>583</v>
      </c>
      <c r="V586" s="792"/>
      <c r="W586" s="796"/>
      <c r="X586" s="800"/>
      <c r="Y586" s="799"/>
      <c r="AK586" s="160">
        <v>583</v>
      </c>
      <c r="AL586" s="798"/>
      <c r="AM586" s="792"/>
      <c r="AN586" s="796"/>
      <c r="AO586" s="800"/>
      <c r="AP586" s="796"/>
      <c r="AQ586" s="800"/>
      <c r="AR586" s="796"/>
      <c r="AS586" s="800"/>
      <c r="AT586" s="796"/>
      <c r="AU586" s="800"/>
      <c r="AV586" s="796"/>
      <c r="AW586" s="800"/>
      <c r="AX586" s="796"/>
      <c r="AY586" s="800"/>
      <c r="AZ586" s="796"/>
      <c r="BA586" s="800"/>
      <c r="BB586" s="796"/>
      <c r="BC586" s="800"/>
      <c r="BD586" s="796"/>
      <c r="BE586" s="800"/>
      <c r="BF586" s="796"/>
      <c r="BG586" s="800"/>
      <c r="BH586" s="796"/>
      <c r="BI586" s="800"/>
      <c r="BJ586" s="799"/>
    </row>
    <row r="587" spans="17:62" ht="14.25">
      <c r="Q587" s="160">
        <v>584</v>
      </c>
      <c r="R587" s="289">
        <f t="shared" si="16"/>
        <v>584</v>
      </c>
      <c r="T587" s="160">
        <v>584</v>
      </c>
      <c r="U587" s="798">
        <v>584</v>
      </c>
      <c r="V587" s="792"/>
      <c r="W587" s="796"/>
      <c r="X587" s="800"/>
      <c r="Y587" s="799"/>
      <c r="AK587" s="160">
        <v>584</v>
      </c>
      <c r="AL587" s="798"/>
      <c r="AM587" s="792"/>
      <c r="AN587" s="796"/>
      <c r="AO587" s="800"/>
      <c r="AP587" s="796"/>
      <c r="AQ587" s="800"/>
      <c r="AR587" s="796"/>
      <c r="AS587" s="800"/>
      <c r="AT587" s="796"/>
      <c r="AU587" s="800"/>
      <c r="AV587" s="796"/>
      <c r="AW587" s="800"/>
      <c r="AX587" s="796"/>
      <c r="AY587" s="800"/>
      <c r="AZ587" s="796"/>
      <c r="BA587" s="800"/>
      <c r="BB587" s="796"/>
      <c r="BC587" s="800"/>
      <c r="BD587" s="796"/>
      <c r="BE587" s="800"/>
      <c r="BF587" s="796"/>
      <c r="BG587" s="800"/>
      <c r="BH587" s="796"/>
      <c r="BI587" s="800"/>
      <c r="BJ587" s="799"/>
    </row>
    <row r="588" spans="17:62" ht="14.25">
      <c r="Q588" s="160">
        <v>585</v>
      </c>
      <c r="R588" s="289">
        <f t="shared" si="16"/>
        <v>585</v>
      </c>
      <c r="T588" s="160">
        <v>585</v>
      </c>
      <c r="U588" s="798">
        <v>585</v>
      </c>
      <c r="V588" s="792"/>
      <c r="W588" s="796"/>
      <c r="X588" s="800"/>
      <c r="Y588" s="799"/>
      <c r="AK588" s="160">
        <v>585</v>
      </c>
      <c r="AL588" s="798"/>
      <c r="AM588" s="792"/>
      <c r="AN588" s="796"/>
      <c r="AO588" s="800"/>
      <c r="AP588" s="796"/>
      <c r="AQ588" s="800"/>
      <c r="AR588" s="796"/>
      <c r="AS588" s="800"/>
      <c r="AT588" s="796"/>
      <c r="AU588" s="800"/>
      <c r="AV588" s="796"/>
      <c r="AW588" s="800"/>
      <c r="AX588" s="796"/>
      <c r="AY588" s="800"/>
      <c r="AZ588" s="796"/>
      <c r="BA588" s="800"/>
      <c r="BB588" s="796"/>
      <c r="BC588" s="800"/>
      <c r="BD588" s="796"/>
      <c r="BE588" s="800"/>
      <c r="BF588" s="796"/>
      <c r="BG588" s="800"/>
      <c r="BH588" s="796"/>
      <c r="BI588" s="800"/>
      <c r="BJ588" s="799"/>
    </row>
    <row r="589" spans="17:62" ht="14.25">
      <c r="Q589" s="160">
        <v>586</v>
      </c>
      <c r="R589" s="289">
        <f t="shared" si="16"/>
        <v>586</v>
      </c>
      <c r="T589" s="160">
        <v>586</v>
      </c>
      <c r="U589" s="798">
        <v>586</v>
      </c>
      <c r="V589" s="792"/>
      <c r="W589" s="796"/>
      <c r="X589" s="800"/>
      <c r="Y589" s="799"/>
      <c r="AK589" s="160">
        <v>586</v>
      </c>
      <c r="AL589" s="798"/>
      <c r="AM589" s="792"/>
      <c r="AN589" s="796"/>
      <c r="AO589" s="800"/>
      <c r="AP589" s="796"/>
      <c r="AQ589" s="800"/>
      <c r="AR589" s="796"/>
      <c r="AS589" s="800"/>
      <c r="AT589" s="796"/>
      <c r="AU589" s="800"/>
      <c r="AV589" s="796"/>
      <c r="AW589" s="800"/>
      <c r="AX589" s="796"/>
      <c r="AY589" s="800"/>
      <c r="AZ589" s="796"/>
      <c r="BA589" s="800"/>
      <c r="BB589" s="796"/>
      <c r="BC589" s="800"/>
      <c r="BD589" s="796"/>
      <c r="BE589" s="800"/>
      <c r="BF589" s="796"/>
      <c r="BG589" s="800"/>
      <c r="BH589" s="796"/>
      <c r="BI589" s="800"/>
      <c r="BJ589" s="799"/>
    </row>
    <row r="590" spans="17:62" ht="14.25">
      <c r="Q590" s="160">
        <v>587</v>
      </c>
      <c r="R590" s="289">
        <f t="shared" si="16"/>
        <v>587</v>
      </c>
      <c r="T590" s="160">
        <v>587</v>
      </c>
      <c r="U590" s="798">
        <v>587</v>
      </c>
      <c r="V590" s="792"/>
      <c r="W590" s="796"/>
      <c r="X590" s="800"/>
      <c r="Y590" s="799"/>
      <c r="AK590" s="160">
        <v>587</v>
      </c>
      <c r="AL590" s="798"/>
      <c r="AM590" s="792"/>
      <c r="AN590" s="796"/>
      <c r="AO590" s="800"/>
      <c r="AP590" s="796"/>
      <c r="AQ590" s="800"/>
      <c r="AR590" s="796"/>
      <c r="AS590" s="800"/>
      <c r="AT590" s="796"/>
      <c r="AU590" s="800"/>
      <c r="AV590" s="796"/>
      <c r="AW590" s="800"/>
      <c r="AX590" s="796"/>
      <c r="AY590" s="800"/>
      <c r="AZ590" s="796"/>
      <c r="BA590" s="800"/>
      <c r="BB590" s="796"/>
      <c r="BC590" s="800"/>
      <c r="BD590" s="796"/>
      <c r="BE590" s="800"/>
      <c r="BF590" s="796"/>
      <c r="BG590" s="800"/>
      <c r="BH590" s="796"/>
      <c r="BI590" s="800"/>
      <c r="BJ590" s="799"/>
    </row>
    <row r="591" spans="17:62" ht="14.25">
      <c r="Q591" s="160">
        <v>588</v>
      </c>
      <c r="R591" s="289">
        <f t="shared" si="16"/>
        <v>588</v>
      </c>
      <c r="T591" s="160">
        <v>588</v>
      </c>
      <c r="U591" s="798">
        <v>588</v>
      </c>
      <c r="V591" s="792"/>
      <c r="W591" s="796"/>
      <c r="X591" s="800"/>
      <c r="Y591" s="799"/>
      <c r="AK591" s="160">
        <v>588</v>
      </c>
      <c r="AL591" s="798"/>
      <c r="AM591" s="792"/>
      <c r="AN591" s="796"/>
      <c r="AO591" s="800"/>
      <c r="AP591" s="796"/>
      <c r="AQ591" s="800"/>
      <c r="AR591" s="796"/>
      <c r="AS591" s="800"/>
      <c r="AT591" s="796"/>
      <c r="AU591" s="800"/>
      <c r="AV591" s="796"/>
      <c r="AW591" s="800"/>
      <c r="AX591" s="796"/>
      <c r="AY591" s="800"/>
      <c r="AZ591" s="796"/>
      <c r="BA591" s="800"/>
      <c r="BB591" s="796"/>
      <c r="BC591" s="800"/>
      <c r="BD591" s="796"/>
      <c r="BE591" s="800"/>
      <c r="BF591" s="796"/>
      <c r="BG591" s="800"/>
      <c r="BH591" s="796"/>
      <c r="BI591" s="800"/>
      <c r="BJ591" s="799"/>
    </row>
    <row r="592" spans="17:62" ht="14.25">
      <c r="Q592" s="160">
        <v>589</v>
      </c>
      <c r="R592" s="289">
        <f t="shared" si="16"/>
        <v>589</v>
      </c>
      <c r="T592" s="160">
        <v>589</v>
      </c>
      <c r="U592" s="798">
        <v>589</v>
      </c>
      <c r="V592" s="792"/>
      <c r="W592" s="796"/>
      <c r="X592" s="800"/>
      <c r="Y592" s="799"/>
      <c r="AK592" s="160">
        <v>589</v>
      </c>
      <c r="AL592" s="798"/>
      <c r="AM592" s="792"/>
      <c r="AN592" s="796"/>
      <c r="AO592" s="800"/>
      <c r="AP592" s="796"/>
      <c r="AQ592" s="800"/>
      <c r="AR592" s="796"/>
      <c r="AS592" s="800"/>
      <c r="AT592" s="796"/>
      <c r="AU592" s="800"/>
      <c r="AV592" s="796"/>
      <c r="AW592" s="800"/>
      <c r="AX592" s="796"/>
      <c r="AY592" s="800"/>
      <c r="AZ592" s="796"/>
      <c r="BA592" s="800"/>
      <c r="BB592" s="796"/>
      <c r="BC592" s="800"/>
      <c r="BD592" s="796"/>
      <c r="BE592" s="800"/>
      <c r="BF592" s="796"/>
      <c r="BG592" s="800"/>
      <c r="BH592" s="796"/>
      <c r="BI592" s="800"/>
      <c r="BJ592" s="799"/>
    </row>
    <row r="593" spans="17:62" ht="14.25">
      <c r="Q593" s="160">
        <v>590</v>
      </c>
      <c r="R593" s="289">
        <f t="shared" si="16"/>
        <v>590</v>
      </c>
      <c r="T593" s="160">
        <v>590</v>
      </c>
      <c r="U593" s="798">
        <v>590</v>
      </c>
      <c r="V593" s="792"/>
      <c r="W593" s="796"/>
      <c r="X593" s="800"/>
      <c r="Y593" s="799"/>
      <c r="AK593" s="160">
        <v>590</v>
      </c>
      <c r="AL593" s="798"/>
      <c r="AM593" s="792"/>
      <c r="AN593" s="796"/>
      <c r="AO593" s="800"/>
      <c r="AP593" s="796"/>
      <c r="AQ593" s="800"/>
      <c r="AR593" s="796"/>
      <c r="AS593" s="800"/>
      <c r="AT593" s="796"/>
      <c r="AU593" s="800"/>
      <c r="AV593" s="796"/>
      <c r="AW593" s="800"/>
      <c r="AX593" s="796"/>
      <c r="AY593" s="800"/>
      <c r="AZ593" s="796"/>
      <c r="BA593" s="800"/>
      <c r="BB593" s="796"/>
      <c r="BC593" s="800"/>
      <c r="BD593" s="796"/>
      <c r="BE593" s="800"/>
      <c r="BF593" s="796"/>
      <c r="BG593" s="800"/>
      <c r="BH593" s="796"/>
      <c r="BI593" s="800"/>
      <c r="BJ593" s="799"/>
    </row>
    <row r="594" spans="17:62" ht="14.25">
      <c r="Q594" s="160">
        <v>591</v>
      </c>
      <c r="R594" s="289">
        <f t="shared" si="16"/>
        <v>591</v>
      </c>
      <c r="T594" s="160">
        <v>591</v>
      </c>
      <c r="U594" s="798">
        <v>591</v>
      </c>
      <c r="V594" s="792"/>
      <c r="W594" s="796"/>
      <c r="X594" s="800"/>
      <c r="Y594" s="799"/>
      <c r="AK594" s="160">
        <v>591</v>
      </c>
      <c r="AL594" s="798"/>
      <c r="AM594" s="792"/>
      <c r="AN594" s="796"/>
      <c r="AO594" s="800"/>
      <c r="AP594" s="796"/>
      <c r="AQ594" s="800"/>
      <c r="AR594" s="796"/>
      <c r="AS594" s="800"/>
      <c r="AT594" s="796"/>
      <c r="AU594" s="800"/>
      <c r="AV594" s="796"/>
      <c r="AW594" s="800"/>
      <c r="AX594" s="796"/>
      <c r="AY594" s="800"/>
      <c r="AZ594" s="796"/>
      <c r="BA594" s="800"/>
      <c r="BB594" s="796"/>
      <c r="BC594" s="800"/>
      <c r="BD594" s="796"/>
      <c r="BE594" s="800"/>
      <c r="BF594" s="796"/>
      <c r="BG594" s="800"/>
      <c r="BH594" s="796"/>
      <c r="BI594" s="800"/>
      <c r="BJ594" s="799"/>
    </row>
    <row r="595" spans="17:62" ht="14.25">
      <c r="Q595" s="160">
        <v>592</v>
      </c>
      <c r="R595" s="289">
        <f t="shared" si="16"/>
        <v>592</v>
      </c>
      <c r="T595" s="160">
        <v>592</v>
      </c>
      <c r="U595" s="798">
        <v>592</v>
      </c>
      <c r="V595" s="792"/>
      <c r="W595" s="796"/>
      <c r="X595" s="800"/>
      <c r="Y595" s="799"/>
      <c r="AK595" s="160">
        <v>592</v>
      </c>
      <c r="AL595" s="798"/>
      <c r="AM595" s="792"/>
      <c r="AN595" s="796"/>
      <c r="AO595" s="800"/>
      <c r="AP595" s="796"/>
      <c r="AQ595" s="800"/>
      <c r="AR595" s="796"/>
      <c r="AS595" s="800"/>
      <c r="AT595" s="796"/>
      <c r="AU595" s="800"/>
      <c r="AV595" s="796"/>
      <c r="AW595" s="800"/>
      <c r="AX595" s="796"/>
      <c r="AY595" s="800"/>
      <c r="AZ595" s="796"/>
      <c r="BA595" s="800"/>
      <c r="BB595" s="796"/>
      <c r="BC595" s="800"/>
      <c r="BD595" s="796"/>
      <c r="BE595" s="800"/>
      <c r="BF595" s="796"/>
      <c r="BG595" s="800"/>
      <c r="BH595" s="796"/>
      <c r="BI595" s="800"/>
      <c r="BJ595" s="799"/>
    </row>
    <row r="596" spans="17:62" ht="14.25">
      <c r="Q596" s="160">
        <v>593</v>
      </c>
      <c r="R596" s="289">
        <f t="shared" si="16"/>
        <v>593</v>
      </c>
      <c r="T596" s="160">
        <v>593</v>
      </c>
      <c r="U596" s="798">
        <v>593</v>
      </c>
      <c r="V596" s="792"/>
      <c r="W596" s="796"/>
      <c r="X596" s="800"/>
      <c r="Y596" s="799"/>
      <c r="AK596" s="160">
        <v>593</v>
      </c>
      <c r="AL596" s="798"/>
      <c r="AM596" s="792"/>
      <c r="AN596" s="796"/>
      <c r="AO596" s="800"/>
      <c r="AP596" s="796"/>
      <c r="AQ596" s="800"/>
      <c r="AR596" s="796"/>
      <c r="AS596" s="800"/>
      <c r="AT596" s="796"/>
      <c r="AU596" s="800"/>
      <c r="AV596" s="796"/>
      <c r="AW596" s="800"/>
      <c r="AX596" s="796"/>
      <c r="AY596" s="800"/>
      <c r="AZ596" s="796"/>
      <c r="BA596" s="800"/>
      <c r="BB596" s="796"/>
      <c r="BC596" s="800"/>
      <c r="BD596" s="796"/>
      <c r="BE596" s="800"/>
      <c r="BF596" s="796"/>
      <c r="BG596" s="800"/>
      <c r="BH596" s="796"/>
      <c r="BI596" s="800"/>
      <c r="BJ596" s="799"/>
    </row>
    <row r="597" spans="17:62" ht="14.25">
      <c r="Q597" s="160">
        <v>594</v>
      </c>
      <c r="R597" s="289">
        <f t="shared" si="16"/>
        <v>594</v>
      </c>
      <c r="T597" s="160">
        <v>594</v>
      </c>
      <c r="U597" s="798">
        <v>594</v>
      </c>
      <c r="V597" s="792"/>
      <c r="W597" s="796"/>
      <c r="X597" s="800"/>
      <c r="Y597" s="799"/>
      <c r="AK597" s="160">
        <v>594</v>
      </c>
      <c r="AL597" s="798"/>
      <c r="AM597" s="792"/>
      <c r="AN597" s="796"/>
      <c r="AO597" s="800"/>
      <c r="AP597" s="796"/>
      <c r="AQ597" s="800"/>
      <c r="AR597" s="796"/>
      <c r="AS597" s="800"/>
      <c r="AT597" s="796"/>
      <c r="AU597" s="800"/>
      <c r="AV597" s="796"/>
      <c r="AW597" s="800"/>
      <c r="AX597" s="796"/>
      <c r="AY597" s="800"/>
      <c r="AZ597" s="796"/>
      <c r="BA597" s="800"/>
      <c r="BB597" s="796"/>
      <c r="BC597" s="800"/>
      <c r="BD597" s="796"/>
      <c r="BE597" s="800"/>
      <c r="BF597" s="796"/>
      <c r="BG597" s="800"/>
      <c r="BH597" s="796"/>
      <c r="BI597" s="800"/>
      <c r="BJ597" s="799"/>
    </row>
    <row r="598" spans="17:62" ht="14.25">
      <c r="Q598" s="160">
        <v>595</v>
      </c>
      <c r="R598" s="289">
        <f t="shared" si="16"/>
        <v>595</v>
      </c>
      <c r="T598" s="160">
        <v>595</v>
      </c>
      <c r="U598" s="798">
        <v>595</v>
      </c>
      <c r="V598" s="792"/>
      <c r="W598" s="796"/>
      <c r="X598" s="800"/>
      <c r="Y598" s="799"/>
      <c r="AK598" s="160">
        <v>595</v>
      </c>
      <c r="AL598" s="798"/>
      <c r="AM598" s="792"/>
      <c r="AN598" s="796"/>
      <c r="AO598" s="800"/>
      <c r="AP598" s="796"/>
      <c r="AQ598" s="800"/>
      <c r="AR598" s="796"/>
      <c r="AS598" s="800"/>
      <c r="AT598" s="796"/>
      <c r="AU598" s="800"/>
      <c r="AV598" s="796"/>
      <c r="AW598" s="800"/>
      <c r="AX598" s="796"/>
      <c r="AY598" s="800"/>
      <c r="AZ598" s="796"/>
      <c r="BA598" s="800"/>
      <c r="BB598" s="796"/>
      <c r="BC598" s="800"/>
      <c r="BD598" s="796"/>
      <c r="BE598" s="800"/>
      <c r="BF598" s="796"/>
      <c r="BG598" s="800"/>
      <c r="BH598" s="796"/>
      <c r="BI598" s="800"/>
      <c r="BJ598" s="799"/>
    </row>
    <row r="599" spans="17:62" ht="14.25">
      <c r="Q599" s="160">
        <v>596</v>
      </c>
      <c r="R599" s="289">
        <f t="shared" si="16"/>
        <v>596</v>
      </c>
      <c r="T599" s="160">
        <v>596</v>
      </c>
      <c r="U599" s="798">
        <v>596</v>
      </c>
      <c r="V599" s="792"/>
      <c r="W599" s="796"/>
      <c r="X599" s="800"/>
      <c r="Y599" s="799"/>
      <c r="AK599" s="160">
        <v>596</v>
      </c>
      <c r="AL599" s="798"/>
      <c r="AM599" s="792"/>
      <c r="AN599" s="796"/>
      <c r="AO599" s="800"/>
      <c r="AP599" s="796"/>
      <c r="AQ599" s="800"/>
      <c r="AR599" s="796"/>
      <c r="AS599" s="800"/>
      <c r="AT599" s="796"/>
      <c r="AU599" s="800"/>
      <c r="AV599" s="796"/>
      <c r="AW599" s="800"/>
      <c r="AX599" s="796"/>
      <c r="AY599" s="800"/>
      <c r="AZ599" s="796"/>
      <c r="BA599" s="800"/>
      <c r="BB599" s="796"/>
      <c r="BC599" s="800"/>
      <c r="BD599" s="796"/>
      <c r="BE599" s="800"/>
      <c r="BF599" s="796"/>
      <c r="BG599" s="800"/>
      <c r="BH599" s="796"/>
      <c r="BI599" s="800"/>
      <c r="BJ599" s="799"/>
    </row>
    <row r="600" spans="17:62" ht="14.25">
      <c r="Q600" s="160">
        <v>597</v>
      </c>
      <c r="R600" s="289">
        <f t="shared" si="16"/>
        <v>597</v>
      </c>
      <c r="T600" s="160">
        <v>597</v>
      </c>
      <c r="U600" s="798">
        <v>597</v>
      </c>
      <c r="V600" s="792"/>
      <c r="W600" s="796"/>
      <c r="X600" s="800"/>
      <c r="Y600" s="799"/>
      <c r="AK600" s="160">
        <v>597</v>
      </c>
      <c r="AL600" s="798"/>
      <c r="AM600" s="792"/>
      <c r="AN600" s="796"/>
      <c r="AO600" s="800"/>
      <c r="AP600" s="796"/>
      <c r="AQ600" s="800"/>
      <c r="AR600" s="796"/>
      <c r="AS600" s="800"/>
      <c r="AT600" s="796"/>
      <c r="AU600" s="800"/>
      <c r="AV600" s="796"/>
      <c r="AW600" s="800"/>
      <c r="AX600" s="796"/>
      <c r="AY600" s="800"/>
      <c r="AZ600" s="796"/>
      <c r="BA600" s="800"/>
      <c r="BB600" s="796"/>
      <c r="BC600" s="800"/>
      <c r="BD600" s="796"/>
      <c r="BE600" s="800"/>
      <c r="BF600" s="796"/>
      <c r="BG600" s="800"/>
      <c r="BH600" s="796"/>
      <c r="BI600" s="800"/>
      <c r="BJ600" s="799"/>
    </row>
    <row r="601" spans="17:62" ht="14.25">
      <c r="Q601" s="160">
        <v>598</v>
      </c>
      <c r="R601" s="289">
        <f t="shared" si="16"/>
        <v>598</v>
      </c>
      <c r="T601" s="160">
        <v>598</v>
      </c>
      <c r="U601" s="798">
        <v>598</v>
      </c>
      <c r="V601" s="792"/>
      <c r="W601" s="796"/>
      <c r="X601" s="800"/>
      <c r="Y601" s="799"/>
      <c r="AK601" s="160">
        <v>598</v>
      </c>
      <c r="AL601" s="798"/>
      <c r="AM601" s="792"/>
      <c r="AN601" s="796"/>
      <c r="AO601" s="800"/>
      <c r="AP601" s="796"/>
      <c r="AQ601" s="800"/>
      <c r="AR601" s="796"/>
      <c r="AS601" s="800"/>
      <c r="AT601" s="796"/>
      <c r="AU601" s="800"/>
      <c r="AV601" s="796"/>
      <c r="AW601" s="800"/>
      <c r="AX601" s="796"/>
      <c r="AY601" s="800"/>
      <c r="AZ601" s="796"/>
      <c r="BA601" s="800"/>
      <c r="BB601" s="796"/>
      <c r="BC601" s="800"/>
      <c r="BD601" s="796"/>
      <c r="BE601" s="800"/>
      <c r="BF601" s="796"/>
      <c r="BG601" s="800"/>
      <c r="BH601" s="796"/>
      <c r="BI601" s="800"/>
      <c r="BJ601" s="799"/>
    </row>
    <row r="602" spans="17:62" ht="14.25">
      <c r="Q602" s="160">
        <v>599</v>
      </c>
      <c r="R602" s="289">
        <f t="shared" si="16"/>
        <v>599</v>
      </c>
      <c r="T602" s="160">
        <v>599</v>
      </c>
      <c r="U602" s="798">
        <v>599</v>
      </c>
      <c r="V602" s="792"/>
      <c r="W602" s="796"/>
      <c r="X602" s="800"/>
      <c r="Y602" s="799"/>
      <c r="AK602" s="160">
        <v>599</v>
      </c>
      <c r="AL602" s="798"/>
      <c r="AM602" s="792"/>
      <c r="AN602" s="796"/>
      <c r="AO602" s="800"/>
      <c r="AP602" s="796"/>
      <c r="AQ602" s="800"/>
      <c r="AR602" s="796"/>
      <c r="AS602" s="800"/>
      <c r="AT602" s="796"/>
      <c r="AU602" s="800"/>
      <c r="AV602" s="796"/>
      <c r="AW602" s="800"/>
      <c r="AX602" s="796"/>
      <c r="AY602" s="800"/>
      <c r="AZ602" s="796"/>
      <c r="BA602" s="800"/>
      <c r="BB602" s="796"/>
      <c r="BC602" s="800"/>
      <c r="BD602" s="796"/>
      <c r="BE602" s="800"/>
      <c r="BF602" s="796"/>
      <c r="BG602" s="800"/>
      <c r="BH602" s="796"/>
      <c r="BI602" s="800"/>
      <c r="BJ602" s="799"/>
    </row>
    <row r="603" spans="17:62" ht="14.25">
      <c r="Q603" s="160">
        <v>600</v>
      </c>
      <c r="R603" s="289">
        <f t="shared" si="16"/>
        <v>600</v>
      </c>
      <c r="T603" s="160">
        <v>600</v>
      </c>
      <c r="U603" s="798">
        <v>600</v>
      </c>
      <c r="V603" s="792"/>
      <c r="W603" s="796"/>
      <c r="X603" s="800"/>
      <c r="Y603" s="799"/>
      <c r="AK603" s="160">
        <v>600</v>
      </c>
      <c r="AL603" s="798"/>
      <c r="AM603" s="792"/>
      <c r="AN603" s="796"/>
      <c r="AO603" s="800"/>
      <c r="AP603" s="796"/>
      <c r="AQ603" s="800"/>
      <c r="AR603" s="796"/>
      <c r="AS603" s="800"/>
      <c r="AT603" s="796"/>
      <c r="AU603" s="800"/>
      <c r="AV603" s="796"/>
      <c r="AW603" s="800"/>
      <c r="AX603" s="796"/>
      <c r="AY603" s="800"/>
      <c r="AZ603" s="796"/>
      <c r="BA603" s="800"/>
      <c r="BB603" s="796"/>
      <c r="BC603" s="800"/>
      <c r="BD603" s="796"/>
      <c r="BE603" s="800"/>
      <c r="BF603" s="796"/>
      <c r="BG603" s="800"/>
      <c r="BH603" s="796"/>
      <c r="BI603" s="800"/>
      <c r="BJ603" s="799"/>
    </row>
    <row r="604" spans="17:62" ht="14.25">
      <c r="Q604" s="160">
        <v>601</v>
      </c>
      <c r="R604" s="289">
        <f t="shared" si="16"/>
        <v>601</v>
      </c>
      <c r="T604" s="160">
        <v>601</v>
      </c>
      <c r="U604" s="798">
        <v>601</v>
      </c>
      <c r="V604" s="792"/>
      <c r="W604" s="796"/>
      <c r="X604" s="800"/>
      <c r="Y604" s="799"/>
      <c r="AK604" s="160">
        <v>601</v>
      </c>
      <c r="AL604" s="798"/>
      <c r="AM604" s="792"/>
      <c r="AN604" s="796"/>
      <c r="AO604" s="800"/>
      <c r="AP604" s="796"/>
      <c r="AQ604" s="800"/>
      <c r="AR604" s="796"/>
      <c r="AS604" s="800"/>
      <c r="AT604" s="796"/>
      <c r="AU604" s="800"/>
      <c r="AV604" s="796"/>
      <c r="AW604" s="800"/>
      <c r="AX604" s="796"/>
      <c r="AY604" s="800"/>
      <c r="AZ604" s="796"/>
      <c r="BA604" s="800"/>
      <c r="BB604" s="796"/>
      <c r="BC604" s="800"/>
      <c r="BD604" s="796"/>
      <c r="BE604" s="800"/>
      <c r="BF604" s="796"/>
      <c r="BG604" s="800"/>
      <c r="BH604" s="796"/>
      <c r="BI604" s="800"/>
      <c r="BJ604" s="799"/>
    </row>
    <row r="605" spans="17:62" ht="14.25">
      <c r="Q605" s="160">
        <v>602</v>
      </c>
      <c r="R605" s="289">
        <f t="shared" si="16"/>
        <v>602</v>
      </c>
      <c r="T605" s="160">
        <v>602</v>
      </c>
      <c r="U605" s="798">
        <v>602</v>
      </c>
      <c r="V605" s="792"/>
      <c r="W605" s="796"/>
      <c r="X605" s="800"/>
      <c r="Y605" s="799"/>
      <c r="AK605" s="160">
        <v>602</v>
      </c>
      <c r="AL605" s="798"/>
      <c r="AM605" s="792"/>
      <c r="AN605" s="796"/>
      <c r="AO605" s="800"/>
      <c r="AP605" s="796"/>
      <c r="AQ605" s="800"/>
      <c r="AR605" s="796"/>
      <c r="AS605" s="800"/>
      <c r="AT605" s="796"/>
      <c r="AU605" s="800"/>
      <c r="AV605" s="796"/>
      <c r="AW605" s="800"/>
      <c r="AX605" s="796"/>
      <c r="AY605" s="800"/>
      <c r="AZ605" s="796"/>
      <c r="BA605" s="800"/>
      <c r="BB605" s="796"/>
      <c r="BC605" s="800"/>
      <c r="BD605" s="796"/>
      <c r="BE605" s="800"/>
      <c r="BF605" s="796"/>
      <c r="BG605" s="800"/>
      <c r="BH605" s="796"/>
      <c r="BI605" s="800"/>
      <c r="BJ605" s="799"/>
    </row>
    <row r="606" spans="17:62" ht="14.25">
      <c r="Q606" s="160">
        <v>603</v>
      </c>
      <c r="R606" s="289">
        <f t="shared" si="16"/>
        <v>603</v>
      </c>
      <c r="T606" s="160">
        <v>603</v>
      </c>
      <c r="U606" s="798">
        <v>603</v>
      </c>
      <c r="V606" s="792"/>
      <c r="W606" s="796"/>
      <c r="X606" s="800"/>
      <c r="Y606" s="799"/>
      <c r="AK606" s="160">
        <v>603</v>
      </c>
      <c r="AL606" s="798"/>
      <c r="AM606" s="792"/>
      <c r="AN606" s="796"/>
      <c r="AO606" s="800"/>
      <c r="AP606" s="796"/>
      <c r="AQ606" s="800"/>
      <c r="AR606" s="796"/>
      <c r="AS606" s="800"/>
      <c r="AT606" s="796"/>
      <c r="AU606" s="800"/>
      <c r="AV606" s="796"/>
      <c r="AW606" s="800"/>
      <c r="AX606" s="796"/>
      <c r="AY606" s="800"/>
      <c r="AZ606" s="796"/>
      <c r="BA606" s="800"/>
      <c r="BB606" s="796"/>
      <c r="BC606" s="800"/>
      <c r="BD606" s="796"/>
      <c r="BE606" s="800"/>
      <c r="BF606" s="796"/>
      <c r="BG606" s="800"/>
      <c r="BH606" s="796"/>
      <c r="BI606" s="800"/>
      <c r="BJ606" s="799"/>
    </row>
    <row r="607" spans="17:62" ht="14.25">
      <c r="Q607" s="160">
        <v>604</v>
      </c>
      <c r="R607" s="289">
        <f t="shared" si="16"/>
        <v>604</v>
      </c>
      <c r="T607" s="160">
        <v>604</v>
      </c>
      <c r="U607" s="798">
        <v>604</v>
      </c>
      <c r="V607" s="792"/>
      <c r="W607" s="796"/>
      <c r="X607" s="800"/>
      <c r="Y607" s="799"/>
      <c r="AK607" s="160">
        <v>604</v>
      </c>
      <c r="AL607" s="798"/>
      <c r="AM607" s="792"/>
      <c r="AN607" s="796"/>
      <c r="AO607" s="800"/>
      <c r="AP607" s="796"/>
      <c r="AQ607" s="800"/>
      <c r="AR607" s="796"/>
      <c r="AS607" s="800"/>
      <c r="AT607" s="796"/>
      <c r="AU607" s="800"/>
      <c r="AV607" s="796"/>
      <c r="AW607" s="800"/>
      <c r="AX607" s="796"/>
      <c r="AY607" s="800"/>
      <c r="AZ607" s="796"/>
      <c r="BA607" s="800"/>
      <c r="BB607" s="796"/>
      <c r="BC607" s="800"/>
      <c r="BD607" s="796"/>
      <c r="BE607" s="800"/>
      <c r="BF607" s="796"/>
      <c r="BG607" s="800"/>
      <c r="BH607" s="796"/>
      <c r="BI607" s="800"/>
      <c r="BJ607" s="799"/>
    </row>
    <row r="608" spans="17:62" ht="14.25">
      <c r="Q608" s="160">
        <v>605</v>
      </c>
      <c r="R608" s="289">
        <f t="shared" si="16"/>
        <v>605</v>
      </c>
      <c r="T608" s="160">
        <v>605</v>
      </c>
      <c r="U608" s="798">
        <v>605</v>
      </c>
      <c r="V608" s="792"/>
      <c r="W608" s="796"/>
      <c r="X608" s="800"/>
      <c r="Y608" s="799"/>
      <c r="AK608" s="160">
        <v>605</v>
      </c>
      <c r="AL608" s="798"/>
      <c r="AM608" s="792"/>
      <c r="AN608" s="796"/>
      <c r="AO608" s="800"/>
      <c r="AP608" s="796"/>
      <c r="AQ608" s="800"/>
      <c r="AR608" s="796"/>
      <c r="AS608" s="800"/>
      <c r="AT608" s="796"/>
      <c r="AU608" s="800"/>
      <c r="AV608" s="796"/>
      <c r="AW608" s="800"/>
      <c r="AX608" s="796"/>
      <c r="AY608" s="800"/>
      <c r="AZ608" s="796"/>
      <c r="BA608" s="800"/>
      <c r="BB608" s="796"/>
      <c r="BC608" s="800"/>
      <c r="BD608" s="796"/>
      <c r="BE608" s="800"/>
      <c r="BF608" s="796"/>
      <c r="BG608" s="800"/>
      <c r="BH608" s="796"/>
      <c r="BI608" s="800"/>
      <c r="BJ608" s="799"/>
    </row>
    <row r="609" spans="17:62" ht="14.25">
      <c r="Q609" s="160">
        <v>606</v>
      </c>
      <c r="R609" s="289">
        <f t="shared" si="16"/>
        <v>606</v>
      </c>
      <c r="T609" s="160">
        <v>606</v>
      </c>
      <c r="U609" s="798">
        <v>606</v>
      </c>
      <c r="V609" s="792"/>
      <c r="W609" s="796"/>
      <c r="X609" s="800"/>
      <c r="Y609" s="799"/>
      <c r="AK609" s="160">
        <v>606</v>
      </c>
      <c r="AL609" s="798"/>
      <c r="AM609" s="792"/>
      <c r="AN609" s="796"/>
      <c r="AO609" s="800"/>
      <c r="AP609" s="796"/>
      <c r="AQ609" s="800"/>
      <c r="AR609" s="796"/>
      <c r="AS609" s="800"/>
      <c r="AT609" s="796"/>
      <c r="AU609" s="800"/>
      <c r="AV609" s="796"/>
      <c r="AW609" s="800"/>
      <c r="AX609" s="796"/>
      <c r="AY609" s="800"/>
      <c r="AZ609" s="796"/>
      <c r="BA609" s="800"/>
      <c r="BB609" s="796"/>
      <c r="BC609" s="800"/>
      <c r="BD609" s="796"/>
      <c r="BE609" s="800"/>
      <c r="BF609" s="796"/>
      <c r="BG609" s="800"/>
      <c r="BH609" s="796"/>
      <c r="BI609" s="800"/>
      <c r="BJ609" s="799"/>
    </row>
    <row r="610" spans="17:62" ht="14.25">
      <c r="Q610" s="160">
        <v>607</v>
      </c>
      <c r="R610" s="289">
        <f t="shared" si="16"/>
        <v>607</v>
      </c>
      <c r="T610" s="160">
        <v>607</v>
      </c>
      <c r="U610" s="798">
        <v>607</v>
      </c>
      <c r="V610" s="792"/>
      <c r="W610" s="796"/>
      <c r="X610" s="800"/>
      <c r="Y610" s="799"/>
      <c r="AK610" s="160">
        <v>607</v>
      </c>
      <c r="AL610" s="798"/>
      <c r="AM610" s="792"/>
      <c r="AN610" s="796"/>
      <c r="AO610" s="800"/>
      <c r="AP610" s="796"/>
      <c r="AQ610" s="800"/>
      <c r="AR610" s="796"/>
      <c r="AS610" s="800"/>
      <c r="AT610" s="796"/>
      <c r="AU610" s="800"/>
      <c r="AV610" s="796"/>
      <c r="AW610" s="800"/>
      <c r="AX610" s="796"/>
      <c r="AY610" s="800"/>
      <c r="AZ610" s="796"/>
      <c r="BA610" s="800"/>
      <c r="BB610" s="796"/>
      <c r="BC610" s="800"/>
      <c r="BD610" s="796"/>
      <c r="BE610" s="800"/>
      <c r="BF610" s="796"/>
      <c r="BG610" s="800"/>
      <c r="BH610" s="796"/>
      <c r="BI610" s="800"/>
      <c r="BJ610" s="799"/>
    </row>
    <row r="611" spans="17:62" ht="14.25">
      <c r="Q611" s="160">
        <v>608</v>
      </c>
      <c r="R611" s="289">
        <f t="shared" si="16"/>
        <v>608</v>
      </c>
      <c r="T611" s="160">
        <v>608</v>
      </c>
      <c r="U611" s="798">
        <v>608</v>
      </c>
      <c r="V611" s="792"/>
      <c r="W611" s="796"/>
      <c r="X611" s="800"/>
      <c r="Y611" s="799"/>
      <c r="AK611" s="160">
        <v>608</v>
      </c>
      <c r="AL611" s="798"/>
      <c r="AM611" s="792"/>
      <c r="AN611" s="796"/>
      <c r="AO611" s="800"/>
      <c r="AP611" s="796"/>
      <c r="AQ611" s="800"/>
      <c r="AR611" s="796"/>
      <c r="AS611" s="800"/>
      <c r="AT611" s="796"/>
      <c r="AU611" s="800"/>
      <c r="AV611" s="796"/>
      <c r="AW611" s="800"/>
      <c r="AX611" s="796"/>
      <c r="AY611" s="800"/>
      <c r="AZ611" s="796"/>
      <c r="BA611" s="800"/>
      <c r="BB611" s="796"/>
      <c r="BC611" s="800"/>
      <c r="BD611" s="796"/>
      <c r="BE611" s="800"/>
      <c r="BF611" s="796"/>
      <c r="BG611" s="800"/>
      <c r="BH611" s="796"/>
      <c r="BI611" s="800"/>
      <c r="BJ611" s="799"/>
    </row>
    <row r="612" spans="17:62" ht="14.25">
      <c r="Q612" s="160">
        <v>609</v>
      </c>
      <c r="R612" s="289">
        <f t="shared" si="16"/>
        <v>609</v>
      </c>
      <c r="T612" s="160">
        <v>609</v>
      </c>
      <c r="U612" s="798">
        <v>609</v>
      </c>
      <c r="V612" s="792"/>
      <c r="W612" s="796"/>
      <c r="X612" s="800"/>
      <c r="Y612" s="799"/>
      <c r="AK612" s="160">
        <v>609</v>
      </c>
      <c r="AL612" s="798"/>
      <c r="AM612" s="792"/>
      <c r="AN612" s="796"/>
      <c r="AO612" s="800"/>
      <c r="AP612" s="796"/>
      <c r="AQ612" s="800"/>
      <c r="AR612" s="796"/>
      <c r="AS612" s="800"/>
      <c r="AT612" s="796"/>
      <c r="AU612" s="800"/>
      <c r="AV612" s="796"/>
      <c r="AW612" s="800"/>
      <c r="AX612" s="796"/>
      <c r="AY612" s="800"/>
      <c r="AZ612" s="796"/>
      <c r="BA612" s="800"/>
      <c r="BB612" s="796"/>
      <c r="BC612" s="800"/>
      <c r="BD612" s="796"/>
      <c r="BE612" s="800"/>
      <c r="BF612" s="796"/>
      <c r="BG612" s="800"/>
      <c r="BH612" s="796"/>
      <c r="BI612" s="800"/>
      <c r="BJ612" s="799"/>
    </row>
    <row r="613" spans="17:62" ht="14.25">
      <c r="Q613" s="160">
        <v>610</v>
      </c>
      <c r="R613" s="289">
        <f t="shared" si="16"/>
        <v>610</v>
      </c>
      <c r="T613" s="160">
        <v>610</v>
      </c>
      <c r="U613" s="798">
        <v>610</v>
      </c>
      <c r="V613" s="792"/>
      <c r="W613" s="796"/>
      <c r="X613" s="800"/>
      <c r="Y613" s="799"/>
      <c r="AK613" s="160">
        <v>610</v>
      </c>
      <c r="AL613" s="798"/>
      <c r="AM613" s="792"/>
      <c r="AN613" s="796"/>
      <c r="AO613" s="800"/>
      <c r="AP613" s="796"/>
      <c r="AQ613" s="800"/>
      <c r="AR613" s="796"/>
      <c r="AS613" s="800"/>
      <c r="AT613" s="796"/>
      <c r="AU613" s="800"/>
      <c r="AV613" s="796"/>
      <c r="AW613" s="800"/>
      <c r="AX613" s="796"/>
      <c r="AY613" s="800"/>
      <c r="AZ613" s="796"/>
      <c r="BA613" s="800"/>
      <c r="BB613" s="796"/>
      <c r="BC613" s="800"/>
      <c r="BD613" s="796"/>
      <c r="BE613" s="800"/>
      <c r="BF613" s="796"/>
      <c r="BG613" s="800"/>
      <c r="BH613" s="796"/>
      <c r="BI613" s="800"/>
      <c r="BJ613" s="799"/>
    </row>
    <row r="614" spans="17:62" ht="14.25">
      <c r="Q614" s="160">
        <v>611</v>
      </c>
      <c r="R614" s="289">
        <f t="shared" si="16"/>
        <v>611</v>
      </c>
      <c r="T614" s="160">
        <v>611</v>
      </c>
      <c r="U614" s="798">
        <v>611</v>
      </c>
      <c r="V614" s="792"/>
      <c r="W614" s="796"/>
      <c r="X614" s="800"/>
      <c r="Y614" s="799"/>
      <c r="AK614" s="160">
        <v>611</v>
      </c>
      <c r="AL614" s="798"/>
      <c r="AM614" s="792"/>
      <c r="AN614" s="796"/>
      <c r="AO614" s="800"/>
      <c r="AP614" s="796"/>
      <c r="AQ614" s="800"/>
      <c r="AR614" s="796"/>
      <c r="AS614" s="800"/>
      <c r="AT614" s="796"/>
      <c r="AU614" s="800"/>
      <c r="AV614" s="796"/>
      <c r="AW614" s="800"/>
      <c r="AX614" s="796"/>
      <c r="AY614" s="800"/>
      <c r="AZ614" s="796"/>
      <c r="BA614" s="800"/>
      <c r="BB614" s="796"/>
      <c r="BC614" s="800"/>
      <c r="BD614" s="796"/>
      <c r="BE614" s="800"/>
      <c r="BF614" s="796"/>
      <c r="BG614" s="800"/>
      <c r="BH614" s="796"/>
      <c r="BI614" s="800"/>
      <c r="BJ614" s="799"/>
    </row>
    <row r="615" spans="17:62" ht="14.25">
      <c r="Q615" s="160">
        <v>612</v>
      </c>
      <c r="R615" s="289">
        <f t="shared" si="16"/>
        <v>612</v>
      </c>
      <c r="T615" s="160">
        <v>612</v>
      </c>
      <c r="U615" s="798">
        <v>612</v>
      </c>
      <c r="V615" s="792"/>
      <c r="W615" s="796"/>
      <c r="X615" s="800"/>
      <c r="Y615" s="799"/>
      <c r="AK615" s="160">
        <v>612</v>
      </c>
      <c r="AL615" s="798"/>
      <c r="AM615" s="792"/>
      <c r="AN615" s="796"/>
      <c r="AO615" s="800"/>
      <c r="AP615" s="796"/>
      <c r="AQ615" s="800"/>
      <c r="AR615" s="796"/>
      <c r="AS615" s="800"/>
      <c r="AT615" s="796"/>
      <c r="AU615" s="800"/>
      <c r="AV615" s="796"/>
      <c r="AW615" s="800"/>
      <c r="AX615" s="796"/>
      <c r="AY615" s="800"/>
      <c r="AZ615" s="796"/>
      <c r="BA615" s="800"/>
      <c r="BB615" s="796"/>
      <c r="BC615" s="800"/>
      <c r="BD615" s="796"/>
      <c r="BE615" s="800"/>
      <c r="BF615" s="796"/>
      <c r="BG615" s="800"/>
      <c r="BH615" s="796"/>
      <c r="BI615" s="800"/>
      <c r="BJ615" s="799"/>
    </row>
    <row r="616" spans="17:62" ht="14.25">
      <c r="Q616" s="160">
        <v>613</v>
      </c>
      <c r="R616" s="289">
        <f t="shared" si="16"/>
        <v>613</v>
      </c>
      <c r="T616" s="160">
        <v>613</v>
      </c>
      <c r="U616" s="798">
        <v>613</v>
      </c>
      <c r="V616" s="792"/>
      <c r="W616" s="796"/>
      <c r="X616" s="800"/>
      <c r="Y616" s="799"/>
      <c r="AK616" s="160">
        <v>613</v>
      </c>
      <c r="AL616" s="798"/>
      <c r="AM616" s="792"/>
      <c r="AN616" s="796"/>
      <c r="AO616" s="800"/>
      <c r="AP616" s="796"/>
      <c r="AQ616" s="800"/>
      <c r="AR616" s="796"/>
      <c r="AS616" s="800"/>
      <c r="AT616" s="796"/>
      <c r="AU616" s="800"/>
      <c r="AV616" s="796"/>
      <c r="AW616" s="800"/>
      <c r="AX616" s="796"/>
      <c r="AY616" s="800"/>
      <c r="AZ616" s="796"/>
      <c r="BA616" s="800"/>
      <c r="BB616" s="796"/>
      <c r="BC616" s="800"/>
      <c r="BD616" s="796"/>
      <c r="BE616" s="800"/>
      <c r="BF616" s="796"/>
      <c r="BG616" s="800"/>
      <c r="BH616" s="796"/>
      <c r="BI616" s="800"/>
      <c r="BJ616" s="799"/>
    </row>
    <row r="617" spans="17:62" ht="14.25">
      <c r="Q617" s="160">
        <v>614</v>
      </c>
      <c r="R617" s="289">
        <f t="shared" si="16"/>
        <v>614</v>
      </c>
      <c r="T617" s="160">
        <v>614</v>
      </c>
      <c r="U617" s="798">
        <v>614</v>
      </c>
      <c r="V617" s="792"/>
      <c r="W617" s="796"/>
      <c r="X617" s="800"/>
      <c r="Y617" s="799"/>
      <c r="AK617" s="160">
        <v>614</v>
      </c>
      <c r="AL617" s="798"/>
      <c r="AM617" s="792"/>
      <c r="AN617" s="796"/>
      <c r="AO617" s="800"/>
      <c r="AP617" s="796"/>
      <c r="AQ617" s="800"/>
      <c r="AR617" s="796"/>
      <c r="AS617" s="800"/>
      <c r="AT617" s="796"/>
      <c r="AU617" s="800"/>
      <c r="AV617" s="796"/>
      <c r="AW617" s="800"/>
      <c r="AX617" s="796"/>
      <c r="AY617" s="800"/>
      <c r="AZ617" s="796"/>
      <c r="BA617" s="800"/>
      <c r="BB617" s="796"/>
      <c r="BC617" s="800"/>
      <c r="BD617" s="796"/>
      <c r="BE617" s="800"/>
      <c r="BF617" s="796"/>
      <c r="BG617" s="800"/>
      <c r="BH617" s="796"/>
      <c r="BI617" s="800"/>
      <c r="BJ617" s="799"/>
    </row>
    <row r="618" spans="17:62" ht="14.25">
      <c r="Q618" s="160">
        <v>615</v>
      </c>
      <c r="R618" s="289">
        <f t="shared" si="16"/>
        <v>615</v>
      </c>
      <c r="T618" s="160">
        <v>615</v>
      </c>
      <c r="U618" s="798">
        <v>615</v>
      </c>
      <c r="V618" s="792"/>
      <c r="W618" s="796"/>
      <c r="X618" s="800"/>
      <c r="Y618" s="799"/>
      <c r="AK618" s="160">
        <v>615</v>
      </c>
      <c r="AL618" s="798"/>
      <c r="AM618" s="792"/>
      <c r="AN618" s="796"/>
      <c r="AO618" s="800"/>
      <c r="AP618" s="796"/>
      <c r="AQ618" s="800"/>
      <c r="AR618" s="796"/>
      <c r="AS618" s="800"/>
      <c r="AT618" s="796"/>
      <c r="AU618" s="800"/>
      <c r="AV618" s="796"/>
      <c r="AW618" s="800"/>
      <c r="AX618" s="796"/>
      <c r="AY618" s="800"/>
      <c r="AZ618" s="796"/>
      <c r="BA618" s="800"/>
      <c r="BB618" s="796"/>
      <c r="BC618" s="800"/>
      <c r="BD618" s="796"/>
      <c r="BE618" s="800"/>
      <c r="BF618" s="796"/>
      <c r="BG618" s="800"/>
      <c r="BH618" s="796"/>
      <c r="BI618" s="800"/>
      <c r="BJ618" s="799"/>
    </row>
    <row r="619" spans="17:62" ht="14.25">
      <c r="Q619" s="160">
        <v>616</v>
      </c>
      <c r="R619" s="289">
        <f t="shared" si="16"/>
        <v>616</v>
      </c>
      <c r="T619" s="160">
        <v>616</v>
      </c>
      <c r="U619" s="798">
        <v>616</v>
      </c>
      <c r="V619" s="792"/>
      <c r="W619" s="796"/>
      <c r="X619" s="800"/>
      <c r="Y619" s="799"/>
      <c r="AK619" s="160">
        <v>616</v>
      </c>
      <c r="AL619" s="798"/>
      <c r="AM619" s="792"/>
      <c r="AN619" s="796"/>
      <c r="AO619" s="800"/>
      <c r="AP619" s="796"/>
      <c r="AQ619" s="800"/>
      <c r="AR619" s="796"/>
      <c r="AS619" s="800"/>
      <c r="AT619" s="796"/>
      <c r="AU619" s="800"/>
      <c r="AV619" s="796"/>
      <c r="AW619" s="800"/>
      <c r="AX619" s="796"/>
      <c r="AY619" s="800"/>
      <c r="AZ619" s="796"/>
      <c r="BA619" s="800"/>
      <c r="BB619" s="796"/>
      <c r="BC619" s="800"/>
      <c r="BD619" s="796"/>
      <c r="BE619" s="800"/>
      <c r="BF619" s="796"/>
      <c r="BG619" s="800"/>
      <c r="BH619" s="796"/>
      <c r="BI619" s="800"/>
      <c r="BJ619" s="799"/>
    </row>
    <row r="620" spans="17:62" ht="14.25">
      <c r="Q620" s="160">
        <v>617</v>
      </c>
      <c r="R620" s="289">
        <f t="shared" si="16"/>
        <v>617</v>
      </c>
      <c r="T620" s="160">
        <v>617</v>
      </c>
      <c r="U620" s="798">
        <v>617</v>
      </c>
      <c r="V620" s="792"/>
      <c r="W620" s="796"/>
      <c r="X620" s="800"/>
      <c r="Y620" s="799"/>
      <c r="AK620" s="160">
        <v>617</v>
      </c>
      <c r="AL620" s="798"/>
      <c r="AM620" s="792"/>
      <c r="AN620" s="796"/>
      <c r="AO620" s="800"/>
      <c r="AP620" s="796"/>
      <c r="AQ620" s="800"/>
      <c r="AR620" s="796"/>
      <c r="AS620" s="800"/>
      <c r="AT620" s="796"/>
      <c r="AU620" s="800"/>
      <c r="AV620" s="796"/>
      <c r="AW620" s="800"/>
      <c r="AX620" s="796"/>
      <c r="AY620" s="800"/>
      <c r="AZ620" s="796"/>
      <c r="BA620" s="800"/>
      <c r="BB620" s="796"/>
      <c r="BC620" s="800"/>
      <c r="BD620" s="796"/>
      <c r="BE620" s="800"/>
      <c r="BF620" s="796"/>
      <c r="BG620" s="800"/>
      <c r="BH620" s="796"/>
      <c r="BI620" s="800"/>
      <c r="BJ620" s="799"/>
    </row>
    <row r="621" spans="17:62" ht="14.25">
      <c r="Q621" s="160">
        <v>618</v>
      </c>
      <c r="R621" s="289">
        <f t="shared" si="16"/>
        <v>618</v>
      </c>
      <c r="T621" s="160">
        <v>618</v>
      </c>
      <c r="U621" s="798">
        <v>618</v>
      </c>
      <c r="V621" s="792"/>
      <c r="W621" s="796"/>
      <c r="X621" s="800"/>
      <c r="Y621" s="799"/>
      <c r="AK621" s="160">
        <v>618</v>
      </c>
      <c r="AL621" s="798"/>
      <c r="AM621" s="792"/>
      <c r="AN621" s="796"/>
      <c r="AO621" s="800"/>
      <c r="AP621" s="796"/>
      <c r="AQ621" s="800"/>
      <c r="AR621" s="796"/>
      <c r="AS621" s="800"/>
      <c r="AT621" s="796"/>
      <c r="AU621" s="800"/>
      <c r="AV621" s="796"/>
      <c r="AW621" s="800"/>
      <c r="AX621" s="796"/>
      <c r="AY621" s="800"/>
      <c r="AZ621" s="796"/>
      <c r="BA621" s="800"/>
      <c r="BB621" s="796"/>
      <c r="BC621" s="800"/>
      <c r="BD621" s="796"/>
      <c r="BE621" s="800"/>
      <c r="BF621" s="796"/>
      <c r="BG621" s="800"/>
      <c r="BH621" s="796"/>
      <c r="BI621" s="800"/>
      <c r="BJ621" s="799"/>
    </row>
    <row r="622" spans="17:62" ht="14.25">
      <c r="Q622" s="160">
        <v>619</v>
      </c>
      <c r="R622" s="289">
        <f t="shared" si="16"/>
        <v>619</v>
      </c>
      <c r="T622" s="160">
        <v>619</v>
      </c>
      <c r="U622" s="798">
        <v>619</v>
      </c>
      <c r="V622" s="792"/>
      <c r="W622" s="796"/>
      <c r="X622" s="800"/>
      <c r="Y622" s="799"/>
      <c r="AK622" s="160">
        <v>619</v>
      </c>
      <c r="AL622" s="798"/>
      <c r="AM622" s="792"/>
      <c r="AN622" s="796"/>
      <c r="AO622" s="800"/>
      <c r="AP622" s="796"/>
      <c r="AQ622" s="800"/>
      <c r="AR622" s="796"/>
      <c r="AS622" s="800"/>
      <c r="AT622" s="796"/>
      <c r="AU622" s="800"/>
      <c r="AV622" s="796"/>
      <c r="AW622" s="800"/>
      <c r="AX622" s="796"/>
      <c r="AY622" s="800"/>
      <c r="AZ622" s="796"/>
      <c r="BA622" s="800"/>
      <c r="BB622" s="796"/>
      <c r="BC622" s="800"/>
      <c r="BD622" s="796"/>
      <c r="BE622" s="800"/>
      <c r="BF622" s="796"/>
      <c r="BG622" s="800"/>
      <c r="BH622" s="796"/>
      <c r="BI622" s="800"/>
      <c r="BJ622" s="799"/>
    </row>
    <row r="623" spans="17:62" ht="14.25">
      <c r="Q623" s="160">
        <v>620</v>
      </c>
      <c r="R623" s="289">
        <f t="shared" si="16"/>
        <v>620</v>
      </c>
      <c r="T623" s="160">
        <v>620</v>
      </c>
      <c r="U623" s="798">
        <v>620</v>
      </c>
      <c r="V623" s="792"/>
      <c r="W623" s="796"/>
      <c r="X623" s="800"/>
      <c r="Y623" s="799"/>
      <c r="AK623" s="160">
        <v>620</v>
      </c>
      <c r="AL623" s="798"/>
      <c r="AM623" s="792"/>
      <c r="AN623" s="796"/>
      <c r="AO623" s="800"/>
      <c r="AP623" s="796"/>
      <c r="AQ623" s="800"/>
      <c r="AR623" s="796"/>
      <c r="AS623" s="800"/>
      <c r="AT623" s="796"/>
      <c r="AU623" s="800"/>
      <c r="AV623" s="796"/>
      <c r="AW623" s="800"/>
      <c r="AX623" s="796"/>
      <c r="AY623" s="800"/>
      <c r="AZ623" s="796"/>
      <c r="BA623" s="800"/>
      <c r="BB623" s="796"/>
      <c r="BC623" s="800"/>
      <c r="BD623" s="796"/>
      <c r="BE623" s="800"/>
      <c r="BF623" s="796"/>
      <c r="BG623" s="800"/>
      <c r="BH623" s="796"/>
      <c r="BI623" s="800"/>
      <c r="BJ623" s="799"/>
    </row>
    <row r="624" spans="17:62" ht="14.25">
      <c r="Q624" s="160">
        <v>621</v>
      </c>
      <c r="R624" s="289">
        <f t="shared" si="16"/>
        <v>621</v>
      </c>
      <c r="T624" s="160">
        <v>621</v>
      </c>
      <c r="U624" s="798">
        <v>621</v>
      </c>
      <c r="V624" s="792"/>
      <c r="W624" s="796"/>
      <c r="X624" s="800"/>
      <c r="Y624" s="799"/>
      <c r="AK624" s="160">
        <v>621</v>
      </c>
      <c r="AL624" s="798"/>
      <c r="AM624" s="792"/>
      <c r="AN624" s="796"/>
      <c r="AO624" s="800"/>
      <c r="AP624" s="796"/>
      <c r="AQ624" s="800"/>
      <c r="AR624" s="796"/>
      <c r="AS624" s="800"/>
      <c r="AT624" s="796"/>
      <c r="AU624" s="800"/>
      <c r="AV624" s="796"/>
      <c r="AW624" s="800"/>
      <c r="AX624" s="796"/>
      <c r="AY624" s="800"/>
      <c r="AZ624" s="796"/>
      <c r="BA624" s="800"/>
      <c r="BB624" s="796"/>
      <c r="BC624" s="800"/>
      <c r="BD624" s="796"/>
      <c r="BE624" s="800"/>
      <c r="BF624" s="796"/>
      <c r="BG624" s="800"/>
      <c r="BH624" s="796"/>
      <c r="BI624" s="800"/>
      <c r="BJ624" s="799"/>
    </row>
    <row r="625" spans="17:62" ht="14.25">
      <c r="Q625" s="160">
        <v>622</v>
      </c>
      <c r="R625" s="289">
        <f t="shared" si="16"/>
        <v>622</v>
      </c>
      <c r="T625" s="160">
        <v>622</v>
      </c>
      <c r="U625" s="798">
        <v>622</v>
      </c>
      <c r="V625" s="792"/>
      <c r="W625" s="796"/>
      <c r="X625" s="800"/>
      <c r="Y625" s="799"/>
      <c r="AK625" s="160">
        <v>622</v>
      </c>
      <c r="AL625" s="798"/>
      <c r="AM625" s="792"/>
      <c r="AN625" s="796"/>
      <c r="AO625" s="800"/>
      <c r="AP625" s="796"/>
      <c r="AQ625" s="800"/>
      <c r="AR625" s="796"/>
      <c r="AS625" s="800"/>
      <c r="AT625" s="796"/>
      <c r="AU625" s="800"/>
      <c r="AV625" s="796"/>
      <c r="AW625" s="800"/>
      <c r="AX625" s="796"/>
      <c r="AY625" s="800"/>
      <c r="AZ625" s="796"/>
      <c r="BA625" s="800"/>
      <c r="BB625" s="796"/>
      <c r="BC625" s="800"/>
      <c r="BD625" s="796"/>
      <c r="BE625" s="800"/>
      <c r="BF625" s="796"/>
      <c r="BG625" s="800"/>
      <c r="BH625" s="796"/>
      <c r="BI625" s="800"/>
      <c r="BJ625" s="799"/>
    </row>
    <row r="626" spans="17:62" ht="14.25">
      <c r="Q626" s="160">
        <v>623</v>
      </c>
      <c r="R626" s="289">
        <f t="shared" si="16"/>
        <v>623</v>
      </c>
      <c r="T626" s="160">
        <v>623</v>
      </c>
      <c r="U626" s="798">
        <v>623</v>
      </c>
      <c r="V626" s="792"/>
      <c r="W626" s="796"/>
      <c r="X626" s="800"/>
      <c r="Y626" s="799"/>
      <c r="AK626" s="160">
        <v>623</v>
      </c>
      <c r="AL626" s="798"/>
      <c r="AM626" s="792"/>
      <c r="AN626" s="796"/>
      <c r="AO626" s="800"/>
      <c r="AP626" s="796"/>
      <c r="AQ626" s="800"/>
      <c r="AR626" s="796"/>
      <c r="AS626" s="800"/>
      <c r="AT626" s="796"/>
      <c r="AU626" s="800"/>
      <c r="AV626" s="796"/>
      <c r="AW626" s="800"/>
      <c r="AX626" s="796"/>
      <c r="AY626" s="800"/>
      <c r="AZ626" s="796"/>
      <c r="BA626" s="800"/>
      <c r="BB626" s="796"/>
      <c r="BC626" s="800"/>
      <c r="BD626" s="796"/>
      <c r="BE626" s="800"/>
      <c r="BF626" s="796"/>
      <c r="BG626" s="800"/>
      <c r="BH626" s="796"/>
      <c r="BI626" s="800"/>
      <c r="BJ626" s="799"/>
    </row>
    <row r="627" spans="17:62" ht="14.25">
      <c r="Q627" s="160">
        <v>624</v>
      </c>
      <c r="R627" s="301">
        <f t="shared" si="16"/>
        <v>624</v>
      </c>
      <c r="T627" s="160">
        <v>624</v>
      </c>
      <c r="U627" s="798">
        <v>624</v>
      </c>
      <c r="V627" s="792"/>
      <c r="W627" s="796"/>
      <c r="X627" s="800"/>
      <c r="Y627" s="799"/>
      <c r="AK627" s="160">
        <v>624</v>
      </c>
      <c r="AL627" s="798"/>
      <c r="AM627" s="792"/>
      <c r="AN627" s="796"/>
      <c r="AO627" s="800"/>
      <c r="AP627" s="796"/>
      <c r="AQ627" s="800"/>
      <c r="AR627" s="796"/>
      <c r="AS627" s="800"/>
      <c r="AT627" s="796"/>
      <c r="AU627" s="800"/>
      <c r="AV627" s="796"/>
      <c r="AW627" s="800"/>
      <c r="AX627" s="796"/>
      <c r="AY627" s="800"/>
      <c r="AZ627" s="796"/>
      <c r="BA627" s="800"/>
      <c r="BB627" s="796"/>
      <c r="BC627" s="800"/>
      <c r="BD627" s="796"/>
      <c r="BE627" s="800"/>
      <c r="BF627" s="796"/>
      <c r="BG627" s="800"/>
      <c r="BH627" s="796"/>
      <c r="BI627" s="800"/>
      <c r="BJ627" s="799"/>
    </row>
    <row r="628" spans="17:62" ht="15" thickBot="1">
      <c r="Q628" s="159">
        <v>625</v>
      </c>
      <c r="R628" s="942">
        <f t="shared" si="16"/>
        <v>625</v>
      </c>
      <c r="T628" s="159">
        <v>625</v>
      </c>
      <c r="U628" s="802">
        <v>625</v>
      </c>
      <c r="V628" s="803"/>
      <c r="W628" s="803"/>
      <c r="X628" s="803"/>
      <c r="Y628" s="804"/>
      <c r="AK628" s="159">
        <v>625</v>
      </c>
      <c r="AL628" s="802"/>
      <c r="AM628" s="803"/>
      <c r="AN628" s="803"/>
      <c r="AO628" s="803"/>
      <c r="AP628" s="803"/>
      <c r="AQ628" s="803"/>
      <c r="AR628" s="803"/>
      <c r="AS628" s="803"/>
      <c r="AT628" s="803"/>
      <c r="AU628" s="803"/>
      <c r="AV628" s="803"/>
      <c r="AW628" s="803"/>
      <c r="AX628" s="803"/>
      <c r="AY628" s="803"/>
      <c r="AZ628" s="803"/>
      <c r="BA628" s="803"/>
      <c r="BB628" s="803"/>
      <c r="BC628" s="803"/>
      <c r="BD628" s="803"/>
      <c r="BE628" s="803"/>
      <c r="BF628" s="803"/>
      <c r="BG628" s="803"/>
      <c r="BH628" s="803"/>
      <c r="BI628" s="803"/>
      <c r="BJ628" s="804"/>
    </row>
  </sheetData>
  <sheetProtection password="C1C8" sheet="1" objects="1" scenarios="1" formatCells="0" formatColumns="0" formatRows="0"/>
  <mergeCells count="263">
    <mergeCell ref="E146:F146"/>
    <mergeCell ref="E147:F147"/>
    <mergeCell ref="E148:F148"/>
    <mergeCell ref="C117:H117"/>
    <mergeCell ref="C118:H118"/>
    <mergeCell ref="C119:H119"/>
    <mergeCell ref="E136:F136"/>
    <mergeCell ref="K237:N237"/>
    <mergeCell ref="K233:N233"/>
    <mergeCell ref="K234:N234"/>
    <mergeCell ref="K235:N235"/>
    <mergeCell ref="K236:N236"/>
    <mergeCell ref="G164:H164"/>
    <mergeCell ref="G159:H159"/>
    <mergeCell ref="E138:F138"/>
    <mergeCell ref="G163:H163"/>
    <mergeCell ref="E149:F149"/>
    <mergeCell ref="E151:F151"/>
    <mergeCell ref="E152:F152"/>
    <mergeCell ref="E153:F153"/>
    <mergeCell ref="E154:F154"/>
    <mergeCell ref="E142:F142"/>
    <mergeCell ref="E145:F145"/>
    <mergeCell ref="E143:F143"/>
    <mergeCell ref="E144:F144"/>
    <mergeCell ref="G157:H157"/>
    <mergeCell ref="G158:H158"/>
    <mergeCell ref="G160:H160"/>
    <mergeCell ref="K230:N230"/>
    <mergeCell ref="K215:N215"/>
    <mergeCell ref="K222:N222"/>
    <mergeCell ref="K223:N223"/>
    <mergeCell ref="G165:H165"/>
    <mergeCell ref="K229:N229"/>
    <mergeCell ref="K216:N216"/>
    <mergeCell ref="K203:N203"/>
    <mergeCell ref="K217:N217"/>
    <mergeCell ref="K206:N206"/>
    <mergeCell ref="K213:N213"/>
    <mergeCell ref="K214:N214"/>
    <mergeCell ref="K207:N207"/>
    <mergeCell ref="K208:N208"/>
    <mergeCell ref="G166:H166"/>
    <mergeCell ref="G167:H167"/>
    <mergeCell ref="K178:N178"/>
    <mergeCell ref="K179:N179"/>
    <mergeCell ref="K180:N180"/>
    <mergeCell ref="G161:H161"/>
    <mergeCell ref="G162:H162"/>
    <mergeCell ref="K221:N221"/>
    <mergeCell ref="K219:N219"/>
    <mergeCell ref="K168:N168"/>
    <mergeCell ref="K169:N169"/>
    <mergeCell ref="K174:N174"/>
    <mergeCell ref="K170:N170"/>
    <mergeCell ref="K171:N171"/>
    <mergeCell ref="K172:N172"/>
    <mergeCell ref="K218:N218"/>
    <mergeCell ref="K224:N224"/>
    <mergeCell ref="K182:N182"/>
    <mergeCell ref="K183:N183"/>
    <mergeCell ref="K184:N184"/>
    <mergeCell ref="K189:N189"/>
    <mergeCell ref="K185:N185"/>
    <mergeCell ref="K186:N186"/>
    <mergeCell ref="K187:N187"/>
    <mergeCell ref="K188:N188"/>
    <mergeCell ref="K220:N220"/>
    <mergeCell ref="K209:N209"/>
    <mergeCell ref="K210:N210"/>
    <mergeCell ref="K211:N211"/>
    <mergeCell ref="K212:N212"/>
    <mergeCell ref="K205:N205"/>
    <mergeCell ref="C116:H116"/>
    <mergeCell ref="AB1:AD1"/>
    <mergeCell ref="Z3:AA8"/>
    <mergeCell ref="J14:K14"/>
    <mergeCell ref="J31:K31"/>
    <mergeCell ref="AC9:AD14"/>
    <mergeCell ref="AC2:AD8"/>
    <mergeCell ref="K15:O16"/>
    <mergeCell ref="K36:N36"/>
    <mergeCell ref="K32:O33"/>
    <mergeCell ref="K43:N43"/>
    <mergeCell ref="K44:N44"/>
    <mergeCell ref="K37:N37"/>
    <mergeCell ref="K38:N38"/>
    <mergeCell ref="K39:N39"/>
    <mergeCell ref="K40:N40"/>
    <mergeCell ref="K41:N41"/>
    <mergeCell ref="K42:N42"/>
    <mergeCell ref="C113:H113"/>
    <mergeCell ref="C114:H114"/>
    <mergeCell ref="K53:N53"/>
    <mergeCell ref="K54:N54"/>
    <mergeCell ref="K55:N55"/>
    <mergeCell ref="K75:N75"/>
    <mergeCell ref="K70:N70"/>
    <mergeCell ref="K71:N71"/>
    <mergeCell ref="C115:H115"/>
    <mergeCell ref="C111:H111"/>
    <mergeCell ref="C112:H112"/>
    <mergeCell ref="E106:F106"/>
    <mergeCell ref="F73:H73"/>
    <mergeCell ref="D77:F77"/>
    <mergeCell ref="C109:H109"/>
    <mergeCell ref="C110:H110"/>
    <mergeCell ref="K52:N52"/>
    <mergeCell ref="A14:B16"/>
    <mergeCell ref="A31:B33"/>
    <mergeCell ref="B36:E36"/>
    <mergeCell ref="E31:H32"/>
    <mergeCell ref="E14:H15"/>
    <mergeCell ref="C28:C29"/>
    <mergeCell ref="D71:F71"/>
    <mergeCell ref="K51:N51"/>
    <mergeCell ref="K56:N56"/>
    <mergeCell ref="K57:N57"/>
    <mergeCell ref="K58:N58"/>
    <mergeCell ref="K59:N59"/>
    <mergeCell ref="K60:N60"/>
    <mergeCell ref="K45:N45"/>
    <mergeCell ref="K46:N46"/>
    <mergeCell ref="K47:N47"/>
    <mergeCell ref="K48:N48"/>
    <mergeCell ref="K49:N49"/>
    <mergeCell ref="K50:N50"/>
    <mergeCell ref="K76:N76"/>
    <mergeCell ref="K61:N61"/>
    <mergeCell ref="K62:N62"/>
    <mergeCell ref="K63:N63"/>
    <mergeCell ref="K64:N64"/>
    <mergeCell ref="K65:N65"/>
    <mergeCell ref="K66:N66"/>
    <mergeCell ref="K67:N67"/>
    <mergeCell ref="K68:N68"/>
    <mergeCell ref="K74:N74"/>
    <mergeCell ref="K69:N69"/>
    <mergeCell ref="K72:N72"/>
    <mergeCell ref="K73:N73"/>
    <mergeCell ref="K77:N77"/>
    <mergeCell ref="K78:N78"/>
    <mergeCell ref="K156:N156"/>
    <mergeCell ref="K79:N79"/>
    <mergeCell ref="K80:N80"/>
    <mergeCell ref="K81:N81"/>
    <mergeCell ref="K82:N82"/>
    <mergeCell ref="K83:N83"/>
    <mergeCell ref="K84:N84"/>
    <mergeCell ref="K85:N85"/>
    <mergeCell ref="K155:N155"/>
    <mergeCell ref="K86:N86"/>
    <mergeCell ref="K87:N87"/>
    <mergeCell ref="K88:N88"/>
    <mergeCell ref="K89:N89"/>
    <mergeCell ref="K90:N90"/>
    <mergeCell ref="K91:N91"/>
    <mergeCell ref="K157:N157"/>
    <mergeCell ref="K150:N150"/>
    <mergeCell ref="K93:N93"/>
    <mergeCell ref="K94:N94"/>
    <mergeCell ref="K152:N152"/>
    <mergeCell ref="K109:N109"/>
    <mergeCell ref="K110:N110"/>
    <mergeCell ref="K95:N95"/>
    <mergeCell ref="K96:N96"/>
    <mergeCell ref="K97:N97"/>
    <mergeCell ref="K103:N103"/>
    <mergeCell ref="K104:N104"/>
    <mergeCell ref="K105:N105"/>
    <mergeCell ref="K106:N106"/>
    <mergeCell ref="K107:N107"/>
    <mergeCell ref="K108:N108"/>
    <mergeCell ref="K92:N92"/>
    <mergeCell ref="K98:N98"/>
    <mergeCell ref="K99:N99"/>
    <mergeCell ref="K100:N100"/>
    <mergeCell ref="K101:N101"/>
    <mergeCell ref="K102:N102"/>
    <mergeCell ref="K127:N127"/>
    <mergeCell ref="K128:N128"/>
    <mergeCell ref="K129:N129"/>
    <mergeCell ref="K130:N130"/>
    <mergeCell ref="K126:N126"/>
    <mergeCell ref="K111:N111"/>
    <mergeCell ref="K112:N112"/>
    <mergeCell ref="K113:N113"/>
    <mergeCell ref="K114:N114"/>
    <mergeCell ref="K115:N115"/>
    <mergeCell ref="K116:N116"/>
    <mergeCell ref="K117:N117"/>
    <mergeCell ref="K118:N118"/>
    <mergeCell ref="K119:N119"/>
    <mergeCell ref="K125:N125"/>
    <mergeCell ref="K120:N120"/>
    <mergeCell ref="K121:N121"/>
    <mergeCell ref="K122:N122"/>
    <mergeCell ref="K123:N123"/>
    <mergeCell ref="K124:N124"/>
    <mergeCell ref="K135:N135"/>
    <mergeCell ref="K136:N136"/>
    <mergeCell ref="K137:N137"/>
    <mergeCell ref="K138:N138"/>
    <mergeCell ref="K139:N139"/>
    <mergeCell ref="K140:N140"/>
    <mergeCell ref="K131:N131"/>
    <mergeCell ref="K132:N132"/>
    <mergeCell ref="K133:N133"/>
    <mergeCell ref="K134:N134"/>
    <mergeCell ref="K143:N143"/>
    <mergeCell ref="K144:N144"/>
    <mergeCell ref="K141:N141"/>
    <mergeCell ref="K142:N142"/>
    <mergeCell ref="K145:N145"/>
    <mergeCell ref="K159:N159"/>
    <mergeCell ref="K146:N146"/>
    <mergeCell ref="K147:N147"/>
    <mergeCell ref="K148:N148"/>
    <mergeCell ref="K149:N149"/>
    <mergeCell ref="B327:C327"/>
    <mergeCell ref="F320:G320"/>
    <mergeCell ref="B325:C325"/>
    <mergeCell ref="B326:C326"/>
    <mergeCell ref="K158:N158"/>
    <mergeCell ref="K151:N151"/>
    <mergeCell ref="K153:N153"/>
    <mergeCell ref="K154:N154"/>
    <mergeCell ref="B289:D289"/>
    <mergeCell ref="K195:N195"/>
    <mergeCell ref="K196:N196"/>
    <mergeCell ref="K204:N204"/>
    <mergeCell ref="K197:N197"/>
    <mergeCell ref="K198:N198"/>
    <mergeCell ref="K160:N160"/>
    <mergeCell ref="K161:N161"/>
    <mergeCell ref="K162:N162"/>
    <mergeCell ref="K163:N163"/>
    <mergeCell ref="K164:N164"/>
    <mergeCell ref="K165:N165"/>
    <mergeCell ref="K181:N181"/>
    <mergeCell ref="K173:N173"/>
    <mergeCell ref="K166:N166"/>
    <mergeCell ref="K167:N167"/>
    <mergeCell ref="K175:N175"/>
    <mergeCell ref="K176:N176"/>
    <mergeCell ref="K177:N177"/>
    <mergeCell ref="B318:C318"/>
    <mergeCell ref="B291:D291"/>
    <mergeCell ref="K194:N194"/>
    <mergeCell ref="K190:N190"/>
    <mergeCell ref="K191:N191"/>
    <mergeCell ref="K193:N193"/>
    <mergeCell ref="K192:N192"/>
    <mergeCell ref="K199:N199"/>
    <mergeCell ref="K200:N200"/>
    <mergeCell ref="K201:N201"/>
    <mergeCell ref="K202:N202"/>
    <mergeCell ref="K232:N232"/>
    <mergeCell ref="K225:N225"/>
    <mergeCell ref="K226:N226"/>
    <mergeCell ref="K227:N227"/>
    <mergeCell ref="K228:N228"/>
    <mergeCell ref="K231:N231"/>
  </mergeCells>
  <phoneticPr fontId="3"/>
  <conditionalFormatting sqref="C71:D71">
    <cfRule type="cellIs" dxfId="2" priority="1" stopIfTrue="1" operator="notEqual">
      <formula>""</formula>
    </cfRule>
  </conditionalFormatting>
  <conditionalFormatting sqref="F73:H73">
    <cfRule type="cellIs" dxfId="1" priority="2" stopIfTrue="1" operator="notEqual">
      <formula>""</formula>
    </cfRule>
  </conditionalFormatting>
  <dataValidations count="18">
    <dataValidation type="list" allowBlank="1" showInputMessage="1" showErrorMessage="1" sqref="D75">
      <formula1>"ＯＮ,ＯＦＦ"</formula1>
    </dataValidation>
    <dataValidation type="list" allowBlank="1" showInputMessage="1" showErrorMessage="1" sqref="D77:F77">
      <formula1>"①yyyy年mm月dd日,②yyyy年m月d日,③平成yy年mm月dd日,④平成yy年m月d日,⑤Hyy年mm月dd日,⑥Hyy年m月d日,⑦yyyy/mm/dd,⑧yyyy/m/d"</formula1>
    </dataValidation>
    <dataValidation type="list" allowBlank="1" showInputMessage="1" showErrorMessage="1" promptTitle="媒酌 or 媒妁" prompt="表記を&#10;&#10;媒酌　か　媒妁&#10;&#10;のどちらかを選択してください。&#10;" sqref="E106:F106">
      <formula1>"媒酌,媒妁"</formula1>
    </dataValidation>
    <dataValidation type="list" allowBlank="1" showInputMessage="1" showErrorMessage="1" promptTitle="表示 or 非表示" prompt="表記を&#10;&#10;表示　か　非表示&#10;&#10;のどちらかを選択してください。&#10;" sqref="O35">
      <formula1>"表示,非表示"</formula1>
    </dataValidation>
    <dataValidation type="list" allowBlank="1" showInputMessage="1" showErrorMessage="1" promptTitle="席札シートの　フリガナ表示" prompt="席札シートの名前の欄に&#10;フリガナを表示したいときには&#10;表示する　を選択してください。&#10;" sqref="E138:F138">
      <formula1>"非表示,表示する"</formula1>
    </dataValidation>
    <dataValidation type="list" allowBlank="1" showInputMessage="1" showErrorMessage="1" promptTitle="肩書き/フリガナ　選択" prompt="席次入力シートの肩書き欄に&#10;フリガナを表示したいときには&#10;フリガナを選択してください。&#10;" sqref="E136:F136">
      <formula1>"肩書き,フリガナ"</formula1>
    </dataValidation>
    <dataValidation type="list" allowBlank="1" showInputMessage="1" showErrorMessage="1" promptTitle="シートの　表示/非表示　設定" prompt="非表示にして保存するときは&#10;非表示　を選択してください。" sqref="E142:F149 G157:G167 H160:H167">
      <formula1>"表示,非表示"</formula1>
    </dataValidation>
    <dataValidation type="list" allowBlank="1" showInputMessage="1" showErrorMessage="1" promptTitle="シートの　表示/非表示　設定" prompt="非表示にして保存するときは&#10;非表示　を選択してください。&#10;" sqref="E151:F154">
      <formula1>"表示,非表示"</formula1>
    </dataValidation>
    <dataValidation type="list" allowBlank="1" showInputMessage="1" showErrorMessage="1" sqref="D243 D253 N253">
      <formula1>"使用,未使用"</formula1>
    </dataValidation>
    <dataValidation type="list" allowBlank="1" showInputMessage="1" showErrorMessage="1" sqref="C295">
      <formula1>"表示,非表示"</formula1>
    </dataValidation>
    <dataValidation type="list" allowBlank="1" showInputMessage="1" showErrorMessage="1" sqref="C296">
      <formula1>"保護,解除"</formula1>
    </dataValidation>
    <dataValidation type="list" allowBlank="1" showInputMessage="1" showErrorMessage="1" promptTitle="追加/追懐しない　設定" prompt="「追加」するときは&#10;「追加」　を選択してください。" sqref="B318:C318">
      <formula1>"追加,追加しない"</formula1>
    </dataValidation>
    <dataValidation type="list" allowBlank="1" showInputMessage="1" showErrorMessage="1" sqref="C25">
      <formula1>"使用しない,使用する"</formula1>
    </dataValidation>
    <dataValidation allowBlank="1" showInputMessage="1" showErrorMessage="1" promptTitle="表示制御文字" prompt="一文字だけ指定してください。&#10;&#10;例：&#10;　（　：全角括弧&#10;　｛　：全角中括弧&#10;　【　：&#10;など" sqref="O36"/>
    <dataValidation type="list" allowBlank="1" showInputMessage="1" showErrorMessage="1" sqref="F320:G320">
      <formula1>"カタカナ,ひらがな"</formula1>
    </dataValidation>
    <dataValidation type="list" allowBlank="1" showInputMessage="1" showErrorMessage="1" sqref="G322">
      <formula1>"ＯＦＦ,ＯＮ"</formula1>
    </dataValidation>
    <dataValidation type="list" allowBlank="1" showInputMessage="1" showErrorMessage="1" sqref="C324">
      <formula1>"利用する,利用しない"</formula1>
    </dataValidation>
    <dataValidation allowBlank="1" showErrorMessage="1" sqref="B326:C327"/>
  </dataValidations>
  <hyperlinks>
    <hyperlink ref="C28" location="'6.式場・料理他'!R350C1" display="引出物11以降"/>
  </hyperlinks>
  <pageMargins left="0.52" right="0.23" top="0.46" bottom="0.55000000000000004" header="0.41" footer="0.33"/>
  <pageSetup paperSize="9" scale="72" orientation="portrait" horizontalDpi="96" verticalDpi="96" r:id="rId1"/>
  <headerFooter alignWithMargins="0">
    <oddHeader>&amp;R(&amp;P/&amp;N)</oddHeader>
    <oddFooter>&amp;R&amp;D &amp;T</oddFooter>
  </headerFooter>
</worksheet>
</file>

<file path=xl/worksheets/sheet10.xml><?xml version="1.0" encoding="utf-8"?>
<worksheet xmlns="http://schemas.openxmlformats.org/spreadsheetml/2006/main" xmlns:r="http://schemas.openxmlformats.org/officeDocument/2006/relationships">
  <sheetPr codeName="Sheet9"/>
  <dimension ref="A1:EM301"/>
  <sheetViews>
    <sheetView zoomScale="75" workbookViewId="0">
      <selection activeCell="C8" sqref="C8"/>
    </sheetView>
  </sheetViews>
  <sheetFormatPr defaultRowHeight="12"/>
  <cols>
    <col min="1" max="1" width="0.140625" style="11" customWidth="1"/>
    <col min="2" max="2" width="5.140625" style="11" customWidth="1"/>
    <col min="3" max="3" width="33.140625" style="11" customWidth="1"/>
    <col min="4" max="4" width="9.7109375" style="11" customWidth="1"/>
    <col min="5" max="5" width="12.140625" style="11" customWidth="1"/>
    <col min="6" max="8" width="9.7109375" style="11" customWidth="1"/>
    <col min="9" max="16" width="9.28515625" style="11" customWidth="1"/>
    <col min="17" max="17" width="10.5703125" style="11" customWidth="1"/>
    <col min="18" max="18" width="6.28515625" style="11" customWidth="1"/>
    <col min="19" max="19" width="13" style="11" customWidth="1"/>
    <col min="20" max="20" width="7.5703125" style="11" customWidth="1"/>
    <col min="21" max="21" width="10.7109375" style="11" customWidth="1"/>
    <col min="22" max="22" width="7.28515625" style="11" customWidth="1"/>
    <col min="23" max="143" width="5.7109375" style="11" customWidth="1"/>
    <col min="144" max="16384" width="9.140625" style="11"/>
  </cols>
  <sheetData>
    <row r="1" spans="1:143" s="6" customFormat="1" ht="33" customHeight="1">
      <c r="A1" s="181"/>
      <c r="B1" s="182" t="str">
        <f>タイトル７</f>
        <v>・ご両家 集計表</v>
      </c>
      <c r="H1" s="1359" t="str">
        <f>披露宴日</f>
        <v/>
      </c>
      <c r="I1" s="1359"/>
      <c r="J1" s="1359"/>
      <c r="K1" s="1359"/>
      <c r="M1" s="244"/>
      <c r="N1" s="244"/>
      <c r="O1" s="244"/>
      <c r="P1" s="244"/>
      <c r="Q1" s="244"/>
      <c r="R1" s="11"/>
      <c r="S1" s="182" t="str">
        <f>B1</f>
        <v>・ご両家 集計表</v>
      </c>
      <c r="T1" s="182"/>
    </row>
    <row r="2" spans="1:143" s="6" customFormat="1" ht="18" customHeight="1">
      <c r="A2" s="181"/>
      <c r="B2" s="182"/>
      <c r="C2" s="1022" t="str">
        <f ca="1">IF(締日警告="ＯＮ",IF(システム日&gt;=締日,"締日を過ぎましたので変更は行わないでください。",""),"")</f>
        <v/>
      </c>
      <c r="D2" s="1022"/>
      <c r="E2" s="1022"/>
      <c r="F2" s="1022"/>
      <c r="N2" s="11"/>
      <c r="O2" s="11"/>
      <c r="P2" s="11"/>
      <c r="Q2" s="11"/>
      <c r="R2" s="11"/>
      <c r="W2" s="1380" t="str">
        <f>INDEX(ﾃｰﾌﾞﾙ名2,'7.集計表'!W7,2)</f>
        <v>Ａ</v>
      </c>
      <c r="X2" s="1380" t="str">
        <f>INDEX(ﾃｰﾌﾞﾙ名2,'7.集計表'!X7,2)</f>
        <v>Ｂ</v>
      </c>
      <c r="Y2" s="1380" t="str">
        <f>INDEX(ﾃｰﾌﾞﾙ名2,'7.集計表'!Y7,2)</f>
        <v>Ｃ</v>
      </c>
      <c r="Z2" s="1380" t="str">
        <f>INDEX(ﾃｰﾌﾞﾙ名2,'7.集計表'!Z7,2)</f>
        <v>Ｄ</v>
      </c>
      <c r="AA2" s="1380" t="str">
        <f>INDEX(ﾃｰﾌﾞﾙ名2,'7.集計表'!AA7,2)</f>
        <v>Ｅ</v>
      </c>
      <c r="AB2" s="1380" t="str">
        <f>INDEX(ﾃｰﾌﾞﾙ名2,'7.集計表'!AB7,2)</f>
        <v>Ｆ</v>
      </c>
      <c r="AC2" s="1380" t="str">
        <f>INDEX(ﾃｰﾌﾞﾙ名2,'7.集計表'!AC7,2)</f>
        <v>Ｇ</v>
      </c>
      <c r="AD2" s="1380" t="str">
        <f>INDEX(ﾃｰﾌﾞﾙ名2,'7.集計表'!AD7,2)</f>
        <v>Ｈ</v>
      </c>
      <c r="AE2" s="1380" t="str">
        <f>INDEX(ﾃｰﾌﾞﾙ名2,'7.集計表'!AE7,2)</f>
        <v>Ｉ</v>
      </c>
      <c r="AF2" s="1380" t="str">
        <f>INDEX(ﾃｰﾌﾞﾙ名2,'7.集計表'!AF7,2)</f>
        <v>Ｊ</v>
      </c>
      <c r="AG2" s="1380" t="str">
        <f>INDEX(ﾃｰﾌﾞﾙ名2,'7.集計表'!AG7,2)</f>
        <v>Ｋ</v>
      </c>
      <c r="AH2" s="1380" t="str">
        <f>INDEX(ﾃｰﾌﾞﾙ名2,'7.集計表'!AH7,2)</f>
        <v>Ｌ</v>
      </c>
      <c r="AI2" s="1380" t="str">
        <f>INDEX(ﾃｰﾌﾞﾙ名2,'7.集計表'!AI7,2)</f>
        <v>Ｍ</v>
      </c>
      <c r="AJ2" s="1380" t="str">
        <f>INDEX(ﾃｰﾌﾞﾙ名2,'7.集計表'!AJ7,2)</f>
        <v>Ｎ</v>
      </c>
      <c r="AK2" s="1380" t="str">
        <f>INDEX(ﾃｰﾌﾞﾙ名2,'7.集計表'!AK7,2)</f>
        <v>Ｏ</v>
      </c>
      <c r="AL2" s="1380" t="str">
        <f>INDEX(ﾃｰﾌﾞﾙ名2,'7.集計表'!AL7,2)</f>
        <v>Ｐ</v>
      </c>
      <c r="AM2" s="1380" t="str">
        <f>INDEX(ﾃｰﾌﾞﾙ名2,'7.集計表'!AM7,2)</f>
        <v>Ｑ</v>
      </c>
      <c r="AN2" s="1380" t="str">
        <f>INDEX(ﾃｰﾌﾞﾙ名2,'7.集計表'!AN7,2)</f>
        <v>Ｒ</v>
      </c>
      <c r="AO2" s="1380" t="str">
        <f>INDEX(ﾃｰﾌﾞﾙ名2,'7.集計表'!AO7,2)</f>
        <v>Ｓ</v>
      </c>
      <c r="AP2" s="1380" t="str">
        <f>INDEX(ﾃｰﾌﾞﾙ名2,'7.集計表'!AP7,2)</f>
        <v>Ｔ</v>
      </c>
      <c r="AQ2" s="1380" t="str">
        <f>INDEX(ﾃｰﾌﾞﾙ名2,'7.集計表'!AQ7,2)</f>
        <v>Ｕ</v>
      </c>
      <c r="AR2" s="1380" t="str">
        <f>INDEX(ﾃｰﾌﾞﾙ名2,'7.集計表'!AR7,2)</f>
        <v>Ｖ</v>
      </c>
      <c r="AS2" s="1380" t="str">
        <f>INDEX(ﾃｰﾌﾞﾙ名2,'7.集計表'!AS7,2)</f>
        <v>Ｗ</v>
      </c>
      <c r="AT2" s="1380" t="str">
        <f>INDEX(ﾃｰﾌﾞﾙ名2,'7.集計表'!AT7,2)</f>
        <v>Ｘ</v>
      </c>
      <c r="AU2" s="1380" t="str">
        <f>INDEX(ﾃｰﾌﾞﾙ名2,'7.集計表'!AU7,2)</f>
        <v>Ｙ</v>
      </c>
      <c r="AV2" s="1380" t="str">
        <f>INDEX(ﾃｰﾌﾞﾙ名2,'7.集計表'!AV7,2)</f>
        <v>Ｚ</v>
      </c>
      <c r="AW2" s="1380">
        <f>INDEX(ﾃｰﾌﾞﾙ名2,'7.集計表'!AW7,2)</f>
        <v>27</v>
      </c>
      <c r="AX2" s="1380">
        <f>INDEX(ﾃｰﾌﾞﾙ名2,'7.集計表'!AX7,2)</f>
        <v>28</v>
      </c>
      <c r="AY2" s="1380">
        <f>INDEX(ﾃｰﾌﾞﾙ名2,'7.集計表'!AY7,2)</f>
        <v>29</v>
      </c>
      <c r="AZ2" s="1380">
        <f>INDEX(ﾃｰﾌﾞﾙ名2,'7.集計表'!AZ7,2)</f>
        <v>30</v>
      </c>
      <c r="BA2" s="1380">
        <f>INDEX(ﾃｰﾌﾞﾙ名2,'7.集計表'!BA7,2)</f>
        <v>31</v>
      </c>
      <c r="BB2" s="1380">
        <f>INDEX(ﾃｰﾌﾞﾙ名2,'7.集計表'!BB7,2)</f>
        <v>32</v>
      </c>
      <c r="BC2" s="1380">
        <f>INDEX(ﾃｰﾌﾞﾙ名2,'7.集計表'!BC7,2)</f>
        <v>33</v>
      </c>
      <c r="BD2" s="1380">
        <f>INDEX(ﾃｰﾌﾞﾙ名2,'7.集計表'!BD7,2)</f>
        <v>34</v>
      </c>
      <c r="BE2" s="1380">
        <f>INDEX(ﾃｰﾌﾞﾙ名2,'7.集計表'!BE7,2)</f>
        <v>35</v>
      </c>
      <c r="BF2" s="1380">
        <f>INDEX(ﾃｰﾌﾞﾙ名2,'7.集計表'!BF7,2)</f>
        <v>36</v>
      </c>
      <c r="BG2" s="1380">
        <f>INDEX(ﾃｰﾌﾞﾙ名2,'7.集計表'!BG7,2)</f>
        <v>37</v>
      </c>
      <c r="BH2" s="1380">
        <f>INDEX(ﾃｰﾌﾞﾙ名2,'7.集計表'!BH7,2)</f>
        <v>38</v>
      </c>
      <c r="BI2" s="1380">
        <f>INDEX(ﾃｰﾌﾞﾙ名2,'7.集計表'!BI7,2)</f>
        <v>39</v>
      </c>
      <c r="BJ2" s="1380">
        <f>INDEX(ﾃｰﾌﾞﾙ名2,'7.集計表'!BJ7,2)</f>
        <v>40</v>
      </c>
      <c r="BK2" s="1380">
        <f>INDEX(ﾃｰﾌﾞﾙ名2,'7.集計表'!BK7,2)</f>
        <v>41</v>
      </c>
      <c r="BL2" s="1380">
        <f>INDEX(ﾃｰﾌﾞﾙ名2,'7.集計表'!BL7,2)</f>
        <v>42</v>
      </c>
      <c r="BM2" s="1380">
        <f>INDEX(ﾃｰﾌﾞﾙ名2,'7.集計表'!BM7,2)</f>
        <v>43</v>
      </c>
      <c r="BN2" s="1380">
        <f>INDEX(ﾃｰﾌﾞﾙ名2,'7.集計表'!BN7,2)</f>
        <v>44</v>
      </c>
      <c r="BO2" s="1380">
        <f>INDEX(ﾃｰﾌﾞﾙ名2,'7.集計表'!BO7,2)</f>
        <v>45</v>
      </c>
      <c r="BP2" s="1380">
        <f>INDEX(ﾃｰﾌﾞﾙ名2,'7.集計表'!BP7,2)</f>
        <v>46</v>
      </c>
      <c r="BQ2" s="1380">
        <f>INDEX(ﾃｰﾌﾞﾙ名2,'7.集計表'!BQ7,2)</f>
        <v>47</v>
      </c>
      <c r="BR2" s="1380">
        <f>INDEX(ﾃｰﾌﾞﾙ名2,'7.集計表'!BR7,2)</f>
        <v>48</v>
      </c>
      <c r="BS2" s="1380">
        <f>INDEX(ﾃｰﾌﾞﾙ名2,'7.集計表'!BS7,2)</f>
        <v>49</v>
      </c>
      <c r="BT2" s="1380">
        <f>INDEX(ﾃｰﾌﾞﾙ名2,'7.集計表'!BT7,2)</f>
        <v>50</v>
      </c>
      <c r="BU2" s="1380">
        <f>INDEX(ﾃｰﾌﾞﾙ名2,'7.集計表'!BU7,2)</f>
        <v>51</v>
      </c>
      <c r="BV2" s="1380">
        <f>INDEX(ﾃｰﾌﾞﾙ名2,'7.集計表'!BV7,2)</f>
        <v>52</v>
      </c>
      <c r="BW2" s="1380">
        <f>INDEX(ﾃｰﾌﾞﾙ名2,'7.集計表'!BW7,2)</f>
        <v>53</v>
      </c>
      <c r="BX2" s="1380">
        <f>INDEX(ﾃｰﾌﾞﾙ名2,'7.集計表'!BX7,2)</f>
        <v>54</v>
      </c>
      <c r="BY2" s="1380">
        <f>INDEX(ﾃｰﾌﾞﾙ名2,'7.集計表'!BY7,2)</f>
        <v>55</v>
      </c>
      <c r="BZ2" s="1380">
        <f>INDEX(ﾃｰﾌﾞﾙ名2,'7.集計表'!BZ7,2)</f>
        <v>56</v>
      </c>
      <c r="CA2" s="1380">
        <f>INDEX(ﾃｰﾌﾞﾙ名2,'7.集計表'!CA7,2)</f>
        <v>57</v>
      </c>
      <c r="CB2" s="1380">
        <f>INDEX(ﾃｰﾌﾞﾙ名2,'7.集計表'!CB7,2)</f>
        <v>58</v>
      </c>
      <c r="CC2" s="1380">
        <f>INDEX(ﾃｰﾌﾞﾙ名2,'7.集計表'!CC7,2)</f>
        <v>59</v>
      </c>
      <c r="CD2" s="1380">
        <f>INDEX(ﾃｰﾌﾞﾙ名2,'7.集計表'!CD7,2)</f>
        <v>60</v>
      </c>
      <c r="CE2" s="1380">
        <f>INDEX(ﾃｰﾌﾞﾙ名2,'7.集計表'!CE7,2)</f>
        <v>61</v>
      </c>
      <c r="CF2" s="1380">
        <f>INDEX(ﾃｰﾌﾞﾙ名2,'7.集計表'!CF7,2)</f>
        <v>62</v>
      </c>
      <c r="CG2" s="1380">
        <f>INDEX(ﾃｰﾌﾞﾙ名2,'7.集計表'!CG7,2)</f>
        <v>63</v>
      </c>
      <c r="CH2" s="1380">
        <f>INDEX(ﾃｰﾌﾞﾙ名2,'7.集計表'!CH7,2)</f>
        <v>64</v>
      </c>
      <c r="CI2" s="1380">
        <f>INDEX(ﾃｰﾌﾞﾙ名2,'7.集計表'!CI7,2)</f>
        <v>65</v>
      </c>
      <c r="CJ2" s="1380">
        <f>INDEX(ﾃｰﾌﾞﾙ名2,'7.集計表'!CJ7,2)</f>
        <v>66</v>
      </c>
      <c r="CK2" s="1380">
        <f>INDEX(ﾃｰﾌﾞﾙ名2,'7.集計表'!CK7,2)</f>
        <v>67</v>
      </c>
      <c r="CL2" s="1380">
        <f>INDEX(ﾃｰﾌﾞﾙ名2,'7.集計表'!CL7,2)</f>
        <v>68</v>
      </c>
      <c r="CM2" s="1380">
        <f>INDEX(ﾃｰﾌﾞﾙ名2,'7.集計表'!CM7,2)</f>
        <v>69</v>
      </c>
      <c r="CN2" s="1380">
        <f>INDEX(ﾃｰﾌﾞﾙ名2,'7.集計表'!CN7,2)</f>
        <v>70</v>
      </c>
      <c r="CO2" s="1380">
        <f>INDEX(ﾃｰﾌﾞﾙ名2,'7.集計表'!CO7,2)</f>
        <v>71</v>
      </c>
      <c r="CP2" s="1380">
        <f>INDEX(ﾃｰﾌﾞﾙ名2,'7.集計表'!CP7,2)</f>
        <v>72</v>
      </c>
      <c r="CQ2" s="1380">
        <f>INDEX(ﾃｰﾌﾞﾙ名2,'7.集計表'!CQ7,2)</f>
        <v>73</v>
      </c>
      <c r="CR2" s="1380">
        <f>INDEX(ﾃｰﾌﾞﾙ名2,'7.集計表'!CR7,2)</f>
        <v>74</v>
      </c>
      <c r="CS2" s="1380">
        <f>INDEX(ﾃｰﾌﾞﾙ名2,'7.集計表'!CS7,2)</f>
        <v>75</v>
      </c>
      <c r="CT2" s="1380">
        <f>INDEX(ﾃｰﾌﾞﾙ名2,'7.集計表'!CT7,2)</f>
        <v>76</v>
      </c>
      <c r="CU2" s="1380">
        <f>INDEX(ﾃｰﾌﾞﾙ名2,'7.集計表'!CU7,2)</f>
        <v>77</v>
      </c>
      <c r="CV2" s="1380">
        <f>INDEX(ﾃｰﾌﾞﾙ名2,'7.集計表'!CV7,2)</f>
        <v>78</v>
      </c>
      <c r="CW2" s="1380">
        <f>INDEX(ﾃｰﾌﾞﾙ名2,'7.集計表'!CW7,2)</f>
        <v>79</v>
      </c>
      <c r="CX2" s="1380">
        <f>INDEX(ﾃｰﾌﾞﾙ名2,'7.集計表'!CX7,2)</f>
        <v>80</v>
      </c>
      <c r="CY2" s="1380">
        <f>INDEX(ﾃｰﾌﾞﾙ名2,'7.集計表'!CY7,2)</f>
        <v>81</v>
      </c>
      <c r="CZ2" s="1380">
        <f>INDEX(ﾃｰﾌﾞﾙ名2,'7.集計表'!CZ7,2)</f>
        <v>82</v>
      </c>
      <c r="DA2" s="1380">
        <f>INDEX(ﾃｰﾌﾞﾙ名2,'7.集計表'!DA7,2)</f>
        <v>83</v>
      </c>
      <c r="DB2" s="1380">
        <f>INDEX(ﾃｰﾌﾞﾙ名2,'7.集計表'!DB7,2)</f>
        <v>84</v>
      </c>
      <c r="DC2" s="1380">
        <f>INDEX(ﾃｰﾌﾞﾙ名2,'7.集計表'!DC7,2)</f>
        <v>85</v>
      </c>
      <c r="DD2" s="1380">
        <f>INDEX(ﾃｰﾌﾞﾙ名2,'7.集計表'!DD7,2)</f>
        <v>86</v>
      </c>
      <c r="DE2" s="1380">
        <f>INDEX(ﾃｰﾌﾞﾙ名2,'7.集計表'!DE7,2)</f>
        <v>87</v>
      </c>
      <c r="DF2" s="1380">
        <f>INDEX(ﾃｰﾌﾞﾙ名2,'7.集計表'!DF7,2)</f>
        <v>88</v>
      </c>
      <c r="DG2" s="1380">
        <f>INDEX(ﾃｰﾌﾞﾙ名2,'7.集計表'!DG7,2)</f>
        <v>89</v>
      </c>
      <c r="DH2" s="1380">
        <f>INDEX(ﾃｰﾌﾞﾙ名2,'7.集計表'!DH7,2)</f>
        <v>90</v>
      </c>
      <c r="DI2" s="1380">
        <f>INDEX(ﾃｰﾌﾞﾙ名2,'7.集計表'!DI7,2)</f>
        <v>91</v>
      </c>
      <c r="DJ2" s="1380">
        <f>INDEX(ﾃｰﾌﾞﾙ名2,'7.集計表'!DJ7,2)</f>
        <v>92</v>
      </c>
      <c r="DK2" s="1380">
        <f>INDEX(ﾃｰﾌﾞﾙ名2,'7.集計表'!DK7,2)</f>
        <v>93</v>
      </c>
      <c r="DL2" s="1380">
        <f>INDEX(ﾃｰﾌﾞﾙ名2,'7.集計表'!DL7,2)</f>
        <v>94</v>
      </c>
      <c r="DM2" s="1380">
        <f>INDEX(ﾃｰﾌﾞﾙ名2,'7.集計表'!DM7,2)</f>
        <v>95</v>
      </c>
      <c r="DN2" s="1380">
        <f>INDEX(ﾃｰﾌﾞﾙ名2,'7.集計表'!DN7,2)</f>
        <v>96</v>
      </c>
      <c r="DO2" s="1380">
        <f>INDEX(ﾃｰﾌﾞﾙ名2,'7.集計表'!DO7,2)</f>
        <v>97</v>
      </c>
      <c r="DP2" s="1380">
        <f>INDEX(ﾃｰﾌﾞﾙ名2,'7.集計表'!DP7,2)</f>
        <v>98</v>
      </c>
      <c r="DQ2" s="1380">
        <f>INDEX(ﾃｰﾌﾞﾙ名2,'7.集計表'!DQ7,2)</f>
        <v>99</v>
      </c>
      <c r="DR2" s="1380">
        <f>INDEX(ﾃｰﾌﾞﾙ名2,'7.集計表'!DR7,2)</f>
        <v>100</v>
      </c>
      <c r="DS2" s="1380">
        <f>INDEX(ﾃｰﾌﾞﾙ名2,'7.集計表'!DS7,2)</f>
        <v>101</v>
      </c>
      <c r="DT2" s="1380">
        <f>INDEX(ﾃｰﾌﾞﾙ名2,'7.集計表'!DT7,2)</f>
        <v>102</v>
      </c>
      <c r="DU2" s="1380">
        <f>INDEX(ﾃｰﾌﾞﾙ名2,'7.集計表'!DU7,2)</f>
        <v>103</v>
      </c>
      <c r="DV2" s="1380">
        <f>INDEX(ﾃｰﾌﾞﾙ名2,'7.集計表'!DV7,2)</f>
        <v>104</v>
      </c>
      <c r="DW2" s="1380">
        <f>INDEX(ﾃｰﾌﾞﾙ名2,'7.集計表'!DW7,2)</f>
        <v>105</v>
      </c>
      <c r="DX2" s="1380">
        <f>INDEX(ﾃｰﾌﾞﾙ名2,'7.集計表'!DX7,2)</f>
        <v>106</v>
      </c>
      <c r="DY2" s="1380">
        <f>INDEX(ﾃｰﾌﾞﾙ名2,'7.集計表'!DY7,2)</f>
        <v>107</v>
      </c>
      <c r="DZ2" s="1380">
        <f>INDEX(ﾃｰﾌﾞﾙ名2,'7.集計表'!DZ7,2)</f>
        <v>108</v>
      </c>
      <c r="EA2" s="1380">
        <f>INDEX(ﾃｰﾌﾞﾙ名2,'7.集計表'!EA7,2)</f>
        <v>109</v>
      </c>
      <c r="EB2" s="1380">
        <f>INDEX(ﾃｰﾌﾞﾙ名2,'7.集計表'!EB7,2)</f>
        <v>110</v>
      </c>
      <c r="EC2" s="1380">
        <f>INDEX(ﾃｰﾌﾞﾙ名2,'7.集計表'!EC7,2)</f>
        <v>111</v>
      </c>
      <c r="ED2" s="1380">
        <f>INDEX(ﾃｰﾌﾞﾙ名2,'7.集計表'!ED7,2)</f>
        <v>112</v>
      </c>
      <c r="EE2" s="1380">
        <f>INDEX(ﾃｰﾌﾞﾙ名2,'7.集計表'!EE7,2)</f>
        <v>113</v>
      </c>
      <c r="EF2" s="1380">
        <f>INDEX(ﾃｰﾌﾞﾙ名2,'7.集計表'!EF7,2)</f>
        <v>114</v>
      </c>
      <c r="EG2" s="1380">
        <f>INDEX(ﾃｰﾌﾞﾙ名2,'7.集計表'!EG7,2)</f>
        <v>115</v>
      </c>
      <c r="EH2" s="1380">
        <f>INDEX(ﾃｰﾌﾞﾙ名2,'7.集計表'!EH7,2)</f>
        <v>116</v>
      </c>
      <c r="EI2" s="1380">
        <f>INDEX(ﾃｰﾌﾞﾙ名2,'7.集計表'!EI7,2)</f>
        <v>117</v>
      </c>
      <c r="EJ2" s="1380">
        <f>INDEX(ﾃｰﾌﾞﾙ名2,'7.集計表'!EJ7,2)</f>
        <v>118</v>
      </c>
      <c r="EK2" s="1380">
        <f>INDEX(ﾃｰﾌﾞﾙ名2,'7.集計表'!EK7,2)</f>
        <v>119</v>
      </c>
      <c r="EL2" s="1380">
        <f>INDEX(ﾃｰﾌﾞﾙ名2,'7.集計表'!EL7,2)</f>
        <v>120</v>
      </c>
      <c r="EM2" s="1380">
        <f>INDEX(ﾃｰﾌﾞﾙ名2,'7.集計表'!EM7,2)</f>
        <v>121</v>
      </c>
    </row>
    <row r="3" spans="1:143" s="6" customFormat="1" ht="21.75" customHeight="1">
      <c r="C3" s="243"/>
      <c r="D3" s="232" t="s">
        <v>428</v>
      </c>
      <c r="N3" s="11"/>
      <c r="O3" s="11"/>
      <c r="P3" s="11"/>
      <c r="Q3" s="11"/>
      <c r="R3" s="11"/>
      <c r="W3" s="1381"/>
      <c r="X3" s="1381"/>
      <c r="Y3" s="1381"/>
      <c r="Z3" s="1381"/>
      <c r="AA3" s="1381"/>
      <c r="AB3" s="1381"/>
      <c r="AC3" s="1381"/>
      <c r="AD3" s="1381"/>
      <c r="AE3" s="1381"/>
      <c r="AF3" s="1381"/>
      <c r="AG3" s="1381"/>
      <c r="AH3" s="1381"/>
      <c r="AI3" s="1381"/>
      <c r="AJ3" s="1381"/>
      <c r="AK3" s="1381"/>
      <c r="AL3" s="1381"/>
      <c r="AM3" s="1381"/>
      <c r="AN3" s="1381"/>
      <c r="AO3" s="1381"/>
      <c r="AP3" s="1381"/>
      <c r="AQ3" s="1381"/>
      <c r="AR3" s="1381"/>
      <c r="AS3" s="1381"/>
      <c r="AT3" s="1381"/>
      <c r="AU3" s="1381"/>
      <c r="AV3" s="1381"/>
      <c r="AW3" s="1381"/>
      <c r="AX3" s="1381"/>
      <c r="AY3" s="1381"/>
      <c r="AZ3" s="1381"/>
      <c r="BA3" s="1381"/>
      <c r="BB3" s="1381"/>
      <c r="BC3" s="1381"/>
      <c r="BD3" s="1381"/>
      <c r="BE3" s="1381"/>
      <c r="BF3" s="1381"/>
      <c r="BG3" s="1381"/>
      <c r="BH3" s="1381"/>
      <c r="BI3" s="1381"/>
      <c r="BJ3" s="1381"/>
      <c r="BK3" s="1381"/>
      <c r="BL3" s="1381"/>
      <c r="BM3" s="1381"/>
      <c r="BN3" s="1381"/>
      <c r="BO3" s="1381"/>
      <c r="BP3" s="1381"/>
      <c r="BQ3" s="1381"/>
      <c r="BR3" s="1381"/>
      <c r="BS3" s="1381"/>
      <c r="BT3" s="1381"/>
      <c r="BU3" s="1381"/>
      <c r="BV3" s="1381"/>
      <c r="BW3" s="1381"/>
      <c r="BX3" s="1381"/>
      <c r="BY3" s="1381"/>
      <c r="BZ3" s="1381"/>
      <c r="CA3" s="1381"/>
      <c r="CB3" s="1381"/>
      <c r="CC3" s="1381"/>
      <c r="CD3" s="1381"/>
      <c r="CE3" s="1381"/>
      <c r="CF3" s="1381"/>
      <c r="CG3" s="1381"/>
      <c r="CH3" s="1381"/>
      <c r="CI3" s="1381"/>
      <c r="CJ3" s="1381"/>
      <c r="CK3" s="1381"/>
      <c r="CL3" s="1381"/>
      <c r="CM3" s="1381"/>
      <c r="CN3" s="1381"/>
      <c r="CO3" s="1381"/>
      <c r="CP3" s="1381"/>
      <c r="CQ3" s="1381"/>
      <c r="CR3" s="1381"/>
      <c r="CS3" s="1381"/>
      <c r="CT3" s="1381"/>
      <c r="CU3" s="1381"/>
      <c r="CV3" s="1381"/>
      <c r="CW3" s="1381"/>
      <c r="CX3" s="1381"/>
      <c r="CY3" s="1381"/>
      <c r="CZ3" s="1381"/>
      <c r="DA3" s="1381"/>
      <c r="DB3" s="1381"/>
      <c r="DC3" s="1381"/>
      <c r="DD3" s="1381"/>
      <c r="DE3" s="1381"/>
      <c r="DF3" s="1381"/>
      <c r="DG3" s="1381"/>
      <c r="DH3" s="1381"/>
      <c r="DI3" s="1381"/>
      <c r="DJ3" s="1381"/>
      <c r="DK3" s="1381"/>
      <c r="DL3" s="1381"/>
      <c r="DM3" s="1381"/>
      <c r="DN3" s="1381"/>
      <c r="DO3" s="1381"/>
      <c r="DP3" s="1381"/>
      <c r="DQ3" s="1381"/>
      <c r="DR3" s="1381"/>
      <c r="DS3" s="1381"/>
      <c r="DT3" s="1381"/>
      <c r="DU3" s="1381"/>
      <c r="DV3" s="1381"/>
      <c r="DW3" s="1381"/>
      <c r="DX3" s="1381"/>
      <c r="DY3" s="1381"/>
      <c r="DZ3" s="1381"/>
      <c r="EA3" s="1381"/>
      <c r="EB3" s="1381"/>
      <c r="EC3" s="1381"/>
      <c r="ED3" s="1381"/>
      <c r="EE3" s="1381"/>
      <c r="EF3" s="1381"/>
      <c r="EG3" s="1381"/>
      <c r="EH3" s="1381"/>
      <c r="EI3" s="1381"/>
      <c r="EJ3" s="1381"/>
      <c r="EK3" s="1381"/>
      <c r="EL3" s="1381"/>
      <c r="EM3" s="1381"/>
    </row>
    <row r="4" spans="1:143" s="6" customFormat="1" ht="18" customHeight="1">
      <c r="N4" s="11"/>
      <c r="O4" s="11"/>
      <c r="P4" s="11"/>
      <c r="Q4" s="11"/>
      <c r="R4" s="11"/>
      <c r="W4" s="1381"/>
      <c r="X4" s="1381"/>
      <c r="Y4" s="1381"/>
      <c r="Z4" s="1381"/>
      <c r="AA4" s="1381"/>
      <c r="AB4" s="1381"/>
      <c r="AC4" s="1381"/>
      <c r="AD4" s="1381"/>
      <c r="AE4" s="1381"/>
      <c r="AF4" s="1381"/>
      <c r="AG4" s="1381"/>
      <c r="AH4" s="1381"/>
      <c r="AI4" s="1381"/>
      <c r="AJ4" s="1381"/>
      <c r="AK4" s="1381"/>
      <c r="AL4" s="1381"/>
      <c r="AM4" s="1381"/>
      <c r="AN4" s="1381"/>
      <c r="AO4" s="1381"/>
      <c r="AP4" s="1381"/>
      <c r="AQ4" s="1381"/>
      <c r="AR4" s="1381"/>
      <c r="AS4" s="1381"/>
      <c r="AT4" s="1381"/>
      <c r="AU4" s="1381"/>
      <c r="AV4" s="1381"/>
      <c r="AW4" s="1381"/>
      <c r="AX4" s="1381"/>
      <c r="AY4" s="1381"/>
      <c r="AZ4" s="1381"/>
      <c r="BA4" s="1381"/>
      <c r="BB4" s="1381"/>
      <c r="BC4" s="1381"/>
      <c r="BD4" s="1381"/>
      <c r="BE4" s="1381"/>
      <c r="BF4" s="1381"/>
      <c r="BG4" s="1381"/>
      <c r="BH4" s="1381"/>
      <c r="BI4" s="1381"/>
      <c r="BJ4" s="1381"/>
      <c r="BK4" s="1381"/>
      <c r="BL4" s="1381"/>
      <c r="BM4" s="1381"/>
      <c r="BN4" s="1381"/>
      <c r="BO4" s="1381"/>
      <c r="BP4" s="1381"/>
      <c r="BQ4" s="1381"/>
      <c r="BR4" s="1381"/>
      <c r="BS4" s="1381"/>
      <c r="BT4" s="1381"/>
      <c r="BU4" s="1381"/>
      <c r="BV4" s="1381"/>
      <c r="BW4" s="1381"/>
      <c r="BX4" s="1381"/>
      <c r="BY4" s="1381"/>
      <c r="BZ4" s="1381"/>
      <c r="CA4" s="1381"/>
      <c r="CB4" s="1381"/>
      <c r="CC4" s="1381"/>
      <c r="CD4" s="1381"/>
      <c r="CE4" s="1381"/>
      <c r="CF4" s="1381"/>
      <c r="CG4" s="1381"/>
      <c r="CH4" s="1381"/>
      <c r="CI4" s="1381"/>
      <c r="CJ4" s="1381"/>
      <c r="CK4" s="1381"/>
      <c r="CL4" s="1381"/>
      <c r="CM4" s="1381"/>
      <c r="CN4" s="1381"/>
      <c r="CO4" s="1381"/>
      <c r="CP4" s="1381"/>
      <c r="CQ4" s="1381"/>
      <c r="CR4" s="1381"/>
      <c r="CS4" s="1381"/>
      <c r="CT4" s="1381"/>
      <c r="CU4" s="1381"/>
      <c r="CV4" s="1381"/>
      <c r="CW4" s="1381"/>
      <c r="CX4" s="1381"/>
      <c r="CY4" s="1381"/>
      <c r="CZ4" s="1381"/>
      <c r="DA4" s="1381"/>
      <c r="DB4" s="1381"/>
      <c r="DC4" s="1381"/>
      <c r="DD4" s="1381"/>
      <c r="DE4" s="1381"/>
      <c r="DF4" s="1381"/>
      <c r="DG4" s="1381"/>
      <c r="DH4" s="1381"/>
      <c r="DI4" s="1381"/>
      <c r="DJ4" s="1381"/>
      <c r="DK4" s="1381"/>
      <c r="DL4" s="1381"/>
      <c r="DM4" s="1381"/>
      <c r="DN4" s="1381"/>
      <c r="DO4" s="1381"/>
      <c r="DP4" s="1381"/>
      <c r="DQ4" s="1381"/>
      <c r="DR4" s="1381"/>
      <c r="DS4" s="1381"/>
      <c r="DT4" s="1381"/>
      <c r="DU4" s="1381"/>
      <c r="DV4" s="1381"/>
      <c r="DW4" s="1381"/>
      <c r="DX4" s="1381"/>
      <c r="DY4" s="1381"/>
      <c r="DZ4" s="1381"/>
      <c r="EA4" s="1381"/>
      <c r="EB4" s="1381"/>
      <c r="EC4" s="1381"/>
      <c r="ED4" s="1381"/>
      <c r="EE4" s="1381"/>
      <c r="EF4" s="1381"/>
      <c r="EG4" s="1381"/>
      <c r="EH4" s="1381"/>
      <c r="EI4" s="1381"/>
      <c r="EJ4" s="1381"/>
      <c r="EK4" s="1381"/>
      <c r="EL4" s="1381"/>
      <c r="EM4" s="1381"/>
    </row>
    <row r="5" spans="1:143" s="6" customFormat="1" ht="24" customHeight="1" thickBot="1">
      <c r="A5" s="183"/>
      <c r="B5" s="1369" t="s">
        <v>458</v>
      </c>
      <c r="C5" s="1370"/>
      <c r="D5" s="1370"/>
      <c r="E5" s="170"/>
      <c r="F5" s="681" t="s">
        <v>661</v>
      </c>
      <c r="G5" s="681"/>
      <c r="H5" s="681"/>
      <c r="I5" s="681"/>
      <c r="J5" s="920">
        <f>COUNTA(I7:O16)</f>
        <v>0</v>
      </c>
      <c r="K5" s="681"/>
      <c r="L5" s="681"/>
      <c r="M5" s="681"/>
      <c r="N5" s="681"/>
      <c r="O5" s="681"/>
      <c r="P5" s="682" t="s">
        <v>662</v>
      </c>
      <c r="Q5"/>
      <c r="R5" s="170"/>
      <c r="S5" s="5" t="s">
        <v>415</v>
      </c>
      <c r="T5" s="5"/>
      <c r="U5" s="170"/>
      <c r="V5" s="170"/>
      <c r="W5" s="1381"/>
      <c r="X5" s="1381"/>
      <c r="Y5" s="1381"/>
      <c r="Z5" s="1381"/>
      <c r="AA5" s="1381"/>
      <c r="AB5" s="1381"/>
      <c r="AC5" s="1381"/>
      <c r="AD5" s="1381"/>
      <c r="AE5" s="1381"/>
      <c r="AF5" s="1381"/>
      <c r="AG5" s="1381"/>
      <c r="AH5" s="1381"/>
      <c r="AI5" s="1381"/>
      <c r="AJ5" s="1381"/>
      <c r="AK5" s="1381"/>
      <c r="AL5" s="1381"/>
      <c r="AM5" s="1381"/>
      <c r="AN5" s="1381"/>
      <c r="AO5" s="1381"/>
      <c r="AP5" s="1381"/>
      <c r="AQ5" s="1381"/>
      <c r="AR5" s="1381"/>
      <c r="AS5" s="1381"/>
      <c r="AT5" s="1381"/>
      <c r="AU5" s="1381"/>
      <c r="AV5" s="1381"/>
      <c r="AW5" s="1381"/>
      <c r="AX5" s="1381"/>
      <c r="AY5" s="1381"/>
      <c r="AZ5" s="1381"/>
      <c r="BA5" s="1381"/>
      <c r="BB5" s="1381"/>
      <c r="BC5" s="1381"/>
      <c r="BD5" s="1381"/>
      <c r="BE5" s="1381"/>
      <c r="BF5" s="1381"/>
      <c r="BG5" s="1381"/>
      <c r="BH5" s="1381"/>
      <c r="BI5" s="1381"/>
      <c r="BJ5" s="1381"/>
      <c r="BK5" s="1381"/>
      <c r="BL5" s="1381"/>
      <c r="BM5" s="1381"/>
      <c r="BN5" s="1381"/>
      <c r="BO5" s="1381"/>
      <c r="BP5" s="1381"/>
      <c r="BQ5" s="1381"/>
      <c r="BR5" s="1381"/>
      <c r="BS5" s="1381"/>
      <c r="BT5" s="1381"/>
      <c r="BU5" s="1381"/>
      <c r="BV5" s="1381"/>
      <c r="BW5" s="1381"/>
      <c r="BX5" s="1381"/>
      <c r="BY5" s="1381"/>
      <c r="BZ5" s="1381"/>
      <c r="CA5" s="1381"/>
      <c r="CB5" s="1381"/>
      <c r="CC5" s="1381"/>
      <c r="CD5" s="1381"/>
      <c r="CE5" s="1381"/>
      <c r="CF5" s="1381"/>
      <c r="CG5" s="1381"/>
      <c r="CH5" s="1381"/>
      <c r="CI5" s="1381"/>
      <c r="CJ5" s="1381"/>
      <c r="CK5" s="1381"/>
      <c r="CL5" s="1381"/>
      <c r="CM5" s="1381"/>
      <c r="CN5" s="1381"/>
      <c r="CO5" s="1381"/>
      <c r="CP5" s="1381"/>
      <c r="CQ5" s="1381"/>
      <c r="CR5" s="1381"/>
      <c r="CS5" s="1381"/>
      <c r="CT5" s="1381"/>
      <c r="CU5" s="1381"/>
      <c r="CV5" s="1381"/>
      <c r="CW5" s="1381"/>
      <c r="CX5" s="1381"/>
      <c r="CY5" s="1381"/>
      <c r="CZ5" s="1381"/>
      <c r="DA5" s="1381"/>
      <c r="DB5" s="1381"/>
      <c r="DC5" s="1381"/>
      <c r="DD5" s="1381"/>
      <c r="DE5" s="1381"/>
      <c r="DF5" s="1381"/>
      <c r="DG5" s="1381"/>
      <c r="DH5" s="1381"/>
      <c r="DI5" s="1381"/>
      <c r="DJ5" s="1381"/>
      <c r="DK5" s="1381"/>
      <c r="DL5" s="1381"/>
      <c r="DM5" s="1381"/>
      <c r="DN5" s="1381"/>
      <c r="DO5" s="1381"/>
      <c r="DP5" s="1381"/>
      <c r="DQ5" s="1381"/>
      <c r="DR5" s="1381"/>
      <c r="DS5" s="1381"/>
      <c r="DT5" s="1381"/>
      <c r="DU5" s="1381"/>
      <c r="DV5" s="1381"/>
      <c r="DW5" s="1381"/>
      <c r="DX5" s="1381"/>
      <c r="DY5" s="1381"/>
      <c r="DZ5" s="1381"/>
      <c r="EA5" s="1381"/>
      <c r="EB5" s="1381"/>
      <c r="EC5" s="1381"/>
      <c r="ED5" s="1381"/>
      <c r="EE5" s="1381"/>
      <c r="EF5" s="1381"/>
      <c r="EG5" s="1381"/>
      <c r="EH5" s="1381"/>
      <c r="EI5" s="1381"/>
      <c r="EJ5" s="1381"/>
      <c r="EK5" s="1381"/>
      <c r="EL5" s="1381"/>
      <c r="EM5" s="1381"/>
    </row>
    <row r="6" spans="1:143" s="6" customFormat="1" ht="24" customHeight="1" thickBot="1">
      <c r="A6" s="183"/>
      <c r="B6" s="275" t="s">
        <v>411</v>
      </c>
      <c r="C6" s="276" t="s">
        <v>410</v>
      </c>
      <c r="D6" s="277" t="s">
        <v>244</v>
      </c>
      <c r="E6" s="170"/>
      <c r="F6" s="275" t="s">
        <v>412</v>
      </c>
      <c r="G6" s="347" t="s">
        <v>526</v>
      </c>
      <c r="H6" s="280" t="s">
        <v>230</v>
      </c>
      <c r="I6" s="279">
        <v>1</v>
      </c>
      <c r="J6" s="279">
        <v>2</v>
      </c>
      <c r="K6" s="279">
        <v>3</v>
      </c>
      <c r="L6" s="279">
        <v>4</v>
      </c>
      <c r="M6" s="279">
        <v>5</v>
      </c>
      <c r="N6" s="279">
        <v>6</v>
      </c>
      <c r="O6" s="280">
        <v>7</v>
      </c>
      <c r="P6" s="278" t="s">
        <v>244</v>
      </c>
      <c r="Q6"/>
      <c r="R6" s="170"/>
      <c r="S6" s="170"/>
      <c r="T6" s="170"/>
      <c r="U6" s="170"/>
      <c r="V6" s="170" t="s">
        <v>413</v>
      </c>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row>
    <row r="7" spans="1:143" s="6" customFormat="1" ht="24" customHeight="1">
      <c r="A7" s="170"/>
      <c r="B7" s="184">
        <v>1</v>
      </c>
      <c r="C7" s="185" t="s">
        <v>409</v>
      </c>
      <c r="D7" s="217">
        <f>IF(媒酌人姓&lt;&gt;"",COUNTA(お名前),COUNTA(お名前)-2)</f>
        <v>2</v>
      </c>
      <c r="E7" s="170"/>
      <c r="F7" s="186">
        <v>1</v>
      </c>
      <c r="G7" s="371" t="str">
        <f>C45</f>
        <v>無し</v>
      </c>
      <c r="H7" s="187" t="str">
        <f t="shared" ref="H7:H16" si="0">D45</f>
        <v>×</v>
      </c>
      <c r="I7" s="317"/>
      <c r="J7" s="317"/>
      <c r="K7" s="317"/>
      <c r="L7" s="317"/>
      <c r="M7" s="317"/>
      <c r="N7" s="317"/>
      <c r="O7" s="318"/>
      <c r="P7" s="220">
        <f>U31</f>
        <v>0</v>
      </c>
      <c r="Q7"/>
      <c r="R7" s="170"/>
      <c r="S7" s="1374" t="s">
        <v>524</v>
      </c>
      <c r="T7" s="1375"/>
      <c r="U7" s="189" t="s">
        <v>244</v>
      </c>
      <c r="V7" s="329" t="s">
        <v>608</v>
      </c>
      <c r="W7" s="191">
        <v>1</v>
      </c>
      <c r="X7" s="191">
        <v>2</v>
      </c>
      <c r="Y7" s="191">
        <v>3</v>
      </c>
      <c r="Z7" s="191">
        <v>4</v>
      </c>
      <c r="AA7" s="191">
        <v>5</v>
      </c>
      <c r="AB7" s="191">
        <v>6</v>
      </c>
      <c r="AC7" s="191">
        <f t="shared" ref="AC7:CJ7" si="1">AB7+1</f>
        <v>7</v>
      </c>
      <c r="AD7" s="191">
        <f t="shared" si="1"/>
        <v>8</v>
      </c>
      <c r="AE7" s="192">
        <f t="shared" si="1"/>
        <v>9</v>
      </c>
      <c r="AF7" s="192">
        <f t="shared" si="1"/>
        <v>10</v>
      </c>
      <c r="AG7" s="192">
        <f t="shared" si="1"/>
        <v>11</v>
      </c>
      <c r="AH7" s="192">
        <f t="shared" si="1"/>
        <v>12</v>
      </c>
      <c r="AI7" s="192">
        <f t="shared" si="1"/>
        <v>13</v>
      </c>
      <c r="AJ7" s="192">
        <f t="shared" si="1"/>
        <v>14</v>
      </c>
      <c r="AK7" s="192">
        <f t="shared" si="1"/>
        <v>15</v>
      </c>
      <c r="AL7" s="192">
        <f t="shared" si="1"/>
        <v>16</v>
      </c>
      <c r="AM7" s="192">
        <f t="shared" si="1"/>
        <v>17</v>
      </c>
      <c r="AN7" s="192">
        <f t="shared" si="1"/>
        <v>18</v>
      </c>
      <c r="AO7" s="192">
        <f t="shared" si="1"/>
        <v>19</v>
      </c>
      <c r="AP7" s="192">
        <f t="shared" si="1"/>
        <v>20</v>
      </c>
      <c r="AQ7" s="192">
        <f t="shared" si="1"/>
        <v>21</v>
      </c>
      <c r="AR7" s="192">
        <f t="shared" si="1"/>
        <v>22</v>
      </c>
      <c r="AS7" s="192">
        <f t="shared" si="1"/>
        <v>23</v>
      </c>
      <c r="AT7" s="192">
        <f t="shared" si="1"/>
        <v>24</v>
      </c>
      <c r="AU7" s="192">
        <f t="shared" si="1"/>
        <v>25</v>
      </c>
      <c r="AV7" s="192">
        <f t="shared" si="1"/>
        <v>26</v>
      </c>
      <c r="AW7" s="192">
        <f t="shared" si="1"/>
        <v>27</v>
      </c>
      <c r="AX7" s="192">
        <f t="shared" si="1"/>
        <v>28</v>
      </c>
      <c r="AY7" s="192">
        <f t="shared" si="1"/>
        <v>29</v>
      </c>
      <c r="AZ7" s="192">
        <f t="shared" si="1"/>
        <v>30</v>
      </c>
      <c r="BA7" s="192">
        <f t="shared" si="1"/>
        <v>31</v>
      </c>
      <c r="BB7" s="192">
        <f t="shared" si="1"/>
        <v>32</v>
      </c>
      <c r="BC7" s="192">
        <f t="shared" si="1"/>
        <v>33</v>
      </c>
      <c r="BD7" s="192">
        <f t="shared" si="1"/>
        <v>34</v>
      </c>
      <c r="BE7" s="192">
        <f t="shared" si="1"/>
        <v>35</v>
      </c>
      <c r="BF7" s="192">
        <f t="shared" si="1"/>
        <v>36</v>
      </c>
      <c r="BG7" s="192">
        <f t="shared" si="1"/>
        <v>37</v>
      </c>
      <c r="BH7" s="192">
        <f t="shared" si="1"/>
        <v>38</v>
      </c>
      <c r="BI7" s="192">
        <f t="shared" si="1"/>
        <v>39</v>
      </c>
      <c r="BJ7" s="192">
        <f t="shared" si="1"/>
        <v>40</v>
      </c>
      <c r="BK7" s="192">
        <f t="shared" si="1"/>
        <v>41</v>
      </c>
      <c r="BL7" s="192">
        <f t="shared" si="1"/>
        <v>42</v>
      </c>
      <c r="BM7" s="192">
        <f t="shared" si="1"/>
        <v>43</v>
      </c>
      <c r="BN7" s="192">
        <f t="shared" si="1"/>
        <v>44</v>
      </c>
      <c r="BO7" s="192">
        <f t="shared" si="1"/>
        <v>45</v>
      </c>
      <c r="BP7" s="192">
        <f t="shared" si="1"/>
        <v>46</v>
      </c>
      <c r="BQ7" s="192">
        <f t="shared" si="1"/>
        <v>47</v>
      </c>
      <c r="BR7" s="192">
        <f t="shared" si="1"/>
        <v>48</v>
      </c>
      <c r="BS7" s="192">
        <f t="shared" si="1"/>
        <v>49</v>
      </c>
      <c r="BT7" s="192">
        <f t="shared" si="1"/>
        <v>50</v>
      </c>
      <c r="BU7" s="192">
        <f t="shared" si="1"/>
        <v>51</v>
      </c>
      <c r="BV7" s="192">
        <f t="shared" si="1"/>
        <v>52</v>
      </c>
      <c r="BW7" s="192">
        <f t="shared" si="1"/>
        <v>53</v>
      </c>
      <c r="BX7" s="192">
        <f t="shared" si="1"/>
        <v>54</v>
      </c>
      <c r="BY7" s="192">
        <f t="shared" si="1"/>
        <v>55</v>
      </c>
      <c r="BZ7" s="192">
        <f t="shared" si="1"/>
        <v>56</v>
      </c>
      <c r="CA7" s="192">
        <f t="shared" si="1"/>
        <v>57</v>
      </c>
      <c r="CB7" s="192">
        <f t="shared" si="1"/>
        <v>58</v>
      </c>
      <c r="CC7" s="192">
        <f t="shared" si="1"/>
        <v>59</v>
      </c>
      <c r="CD7" s="192">
        <f t="shared" si="1"/>
        <v>60</v>
      </c>
      <c r="CE7" s="192">
        <f t="shared" si="1"/>
        <v>61</v>
      </c>
      <c r="CF7" s="192">
        <f t="shared" si="1"/>
        <v>62</v>
      </c>
      <c r="CG7" s="192">
        <f t="shared" si="1"/>
        <v>63</v>
      </c>
      <c r="CH7" s="192">
        <f t="shared" si="1"/>
        <v>64</v>
      </c>
      <c r="CI7" s="192">
        <f t="shared" si="1"/>
        <v>65</v>
      </c>
      <c r="CJ7" s="192">
        <f t="shared" si="1"/>
        <v>66</v>
      </c>
      <c r="CK7" s="192">
        <f t="shared" ref="CK7:EK7" si="2">CJ7+1</f>
        <v>67</v>
      </c>
      <c r="CL7" s="192">
        <f t="shared" si="2"/>
        <v>68</v>
      </c>
      <c r="CM7" s="192">
        <f t="shared" si="2"/>
        <v>69</v>
      </c>
      <c r="CN7" s="192">
        <f t="shared" si="2"/>
        <v>70</v>
      </c>
      <c r="CO7" s="192">
        <f t="shared" si="2"/>
        <v>71</v>
      </c>
      <c r="CP7" s="192">
        <f t="shared" si="2"/>
        <v>72</v>
      </c>
      <c r="CQ7" s="192">
        <f t="shared" si="2"/>
        <v>73</v>
      </c>
      <c r="CR7" s="192">
        <f t="shared" si="2"/>
        <v>74</v>
      </c>
      <c r="CS7" s="192">
        <f t="shared" si="2"/>
        <v>75</v>
      </c>
      <c r="CT7" s="192">
        <f t="shared" si="2"/>
        <v>76</v>
      </c>
      <c r="CU7" s="192">
        <f t="shared" si="2"/>
        <v>77</v>
      </c>
      <c r="CV7" s="192">
        <f t="shared" si="2"/>
        <v>78</v>
      </c>
      <c r="CW7" s="192">
        <f t="shared" si="2"/>
        <v>79</v>
      </c>
      <c r="CX7" s="192">
        <f t="shared" si="2"/>
        <v>80</v>
      </c>
      <c r="CY7" s="192">
        <f t="shared" si="2"/>
        <v>81</v>
      </c>
      <c r="CZ7" s="192">
        <f t="shared" si="2"/>
        <v>82</v>
      </c>
      <c r="DA7" s="192">
        <f t="shared" si="2"/>
        <v>83</v>
      </c>
      <c r="DB7" s="192">
        <f t="shared" si="2"/>
        <v>84</v>
      </c>
      <c r="DC7" s="192">
        <f t="shared" si="2"/>
        <v>85</v>
      </c>
      <c r="DD7" s="192">
        <f t="shared" si="2"/>
        <v>86</v>
      </c>
      <c r="DE7" s="192">
        <f t="shared" si="2"/>
        <v>87</v>
      </c>
      <c r="DF7" s="192">
        <f t="shared" si="2"/>
        <v>88</v>
      </c>
      <c r="DG7" s="192">
        <f t="shared" si="2"/>
        <v>89</v>
      </c>
      <c r="DH7" s="192">
        <f t="shared" si="2"/>
        <v>90</v>
      </c>
      <c r="DI7" s="192">
        <f t="shared" si="2"/>
        <v>91</v>
      </c>
      <c r="DJ7" s="192">
        <f t="shared" si="2"/>
        <v>92</v>
      </c>
      <c r="DK7" s="192">
        <f t="shared" si="2"/>
        <v>93</v>
      </c>
      <c r="DL7" s="192">
        <f t="shared" si="2"/>
        <v>94</v>
      </c>
      <c r="DM7" s="192">
        <f t="shared" si="2"/>
        <v>95</v>
      </c>
      <c r="DN7" s="192">
        <f t="shared" si="2"/>
        <v>96</v>
      </c>
      <c r="DO7" s="192">
        <f t="shared" si="2"/>
        <v>97</v>
      </c>
      <c r="DP7" s="192">
        <f t="shared" si="2"/>
        <v>98</v>
      </c>
      <c r="DQ7" s="192">
        <f t="shared" si="2"/>
        <v>99</v>
      </c>
      <c r="DR7" s="192">
        <f t="shared" si="2"/>
        <v>100</v>
      </c>
      <c r="DS7" s="192">
        <f t="shared" si="2"/>
        <v>101</v>
      </c>
      <c r="DT7" s="192">
        <f t="shared" si="2"/>
        <v>102</v>
      </c>
      <c r="DU7" s="192">
        <f t="shared" si="2"/>
        <v>103</v>
      </c>
      <c r="DV7" s="192">
        <f t="shared" si="2"/>
        <v>104</v>
      </c>
      <c r="DW7" s="192">
        <f t="shared" si="2"/>
        <v>105</v>
      </c>
      <c r="DX7" s="192">
        <f t="shared" si="2"/>
        <v>106</v>
      </c>
      <c r="DY7" s="192">
        <f t="shared" si="2"/>
        <v>107</v>
      </c>
      <c r="DZ7" s="192">
        <f t="shared" si="2"/>
        <v>108</v>
      </c>
      <c r="EA7" s="192">
        <f t="shared" si="2"/>
        <v>109</v>
      </c>
      <c r="EB7" s="192">
        <f t="shared" si="2"/>
        <v>110</v>
      </c>
      <c r="EC7" s="192">
        <f t="shared" si="2"/>
        <v>111</v>
      </c>
      <c r="ED7" s="192">
        <f t="shared" si="2"/>
        <v>112</v>
      </c>
      <c r="EE7" s="192">
        <f t="shared" si="2"/>
        <v>113</v>
      </c>
      <c r="EF7" s="192">
        <f t="shared" si="2"/>
        <v>114</v>
      </c>
      <c r="EG7" s="192">
        <f t="shared" si="2"/>
        <v>115</v>
      </c>
      <c r="EH7" s="192">
        <f t="shared" si="2"/>
        <v>116</v>
      </c>
      <c r="EI7" s="192">
        <f t="shared" si="2"/>
        <v>117</v>
      </c>
      <c r="EJ7" s="192">
        <f t="shared" si="2"/>
        <v>118</v>
      </c>
      <c r="EK7" s="192">
        <f t="shared" si="2"/>
        <v>119</v>
      </c>
      <c r="EL7" s="192">
        <f>EK7+1</f>
        <v>120</v>
      </c>
      <c r="EM7" s="192">
        <f>EL7+1</f>
        <v>121</v>
      </c>
    </row>
    <row r="8" spans="1:143" s="6" customFormat="1" ht="24" customHeight="1">
      <c r="A8" s="170"/>
      <c r="B8" s="233"/>
      <c r="C8" s="234"/>
      <c r="D8" s="235"/>
      <c r="E8" s="170"/>
      <c r="F8" s="195">
        <v>2</v>
      </c>
      <c r="G8" s="372" t="str">
        <f t="shared" ref="G8:G16" si="3">C46</f>
        <v>引ﾀｲﾌﾟ1</v>
      </c>
      <c r="H8" s="196" t="str">
        <f t="shared" si="0"/>
        <v>○</v>
      </c>
      <c r="I8" s="316"/>
      <c r="J8" s="316"/>
      <c r="K8" s="316"/>
      <c r="L8" s="316"/>
      <c r="M8" s="316"/>
      <c r="N8" s="316"/>
      <c r="O8" s="319"/>
      <c r="P8" s="221">
        <f t="shared" ref="P8:P16" si="4">U32</f>
        <v>0</v>
      </c>
      <c r="Q8"/>
      <c r="R8" s="170">
        <v>1</v>
      </c>
      <c r="S8" s="1376" t="s">
        <v>273</v>
      </c>
      <c r="T8" s="1377"/>
      <c r="U8" s="197">
        <f>SUM(V8:EL8)</f>
        <v>0</v>
      </c>
      <c r="V8" s="198">
        <f>COUNTA(新郎姓,新婦姓,媒酌人姓,媒酌令夫人姓)</f>
        <v>0</v>
      </c>
      <c r="W8" s="199" t="str">
        <f>IF(ISERROR(INDEX(TblArea1,1,6)),"",INDEX(TblArea1,1,6))</f>
        <v/>
      </c>
      <c r="X8" s="199" t="str">
        <f>IF(ISERROR(INDEX(TblArea2,1,6)),"",INDEX(TblArea2,1,6))</f>
        <v/>
      </c>
      <c r="Y8" s="199" t="str">
        <f>IF(ISERROR(INDEX(TblArea3,1,6)),"",INDEX(TblArea3,1,6))</f>
        <v/>
      </c>
      <c r="Z8" s="199" t="str">
        <f>IF(ISERROR(INDEX(TblArea4,1,6)),"",INDEX(TblArea4,1,6))</f>
        <v/>
      </c>
      <c r="AA8" s="199" t="str">
        <f>IF(ISERROR(INDEX(TblArea5,1,6)),"",INDEX(TblArea5,1,6))</f>
        <v/>
      </c>
      <c r="AB8" s="199" t="str">
        <f>IF(ISERROR(INDEX(TblArea6,1,6)),"",INDEX(TblArea6,1,6))</f>
        <v/>
      </c>
      <c r="AC8" s="199"/>
      <c r="AD8" s="199"/>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row>
    <row r="9" spans="1:143" ht="24" customHeight="1">
      <c r="A9" s="170"/>
      <c r="B9" s="193">
        <v>2</v>
      </c>
      <c r="C9" s="194" t="s">
        <v>422</v>
      </c>
      <c r="D9" s="218">
        <f>COUNTIF(招待状,"○")</f>
        <v>0</v>
      </c>
      <c r="E9" s="924"/>
      <c r="F9" s="195">
        <v>3</v>
      </c>
      <c r="G9" s="372" t="str">
        <f t="shared" si="3"/>
        <v>引ﾀｲﾌﾟ2</v>
      </c>
      <c r="H9" s="196" t="str">
        <f t="shared" si="0"/>
        <v>◎</v>
      </c>
      <c r="I9" s="316"/>
      <c r="J9" s="316"/>
      <c r="K9" s="316"/>
      <c r="L9" s="316"/>
      <c r="M9" s="316"/>
      <c r="N9" s="316"/>
      <c r="O9" s="319"/>
      <c r="P9" s="221">
        <f t="shared" si="4"/>
        <v>0</v>
      </c>
      <c r="Q9"/>
      <c r="R9" s="169">
        <v>2</v>
      </c>
      <c r="S9" s="1378" t="s">
        <v>274</v>
      </c>
      <c r="T9" s="1379"/>
      <c r="U9" s="197">
        <f>SUM(V9:EL9)</f>
        <v>0</v>
      </c>
      <c r="V9" s="198"/>
      <c r="W9" s="199" t="str">
        <f>IF(ISERROR(INDEX(TblArea1,2,6)),"",INDEX(TblArea1,2,6))</f>
        <v/>
      </c>
      <c r="X9" s="199" t="str">
        <f>IF(ISERROR(INDEX(TblArea2,2,6)),"",INDEX(TblArea2,2,6))</f>
        <v/>
      </c>
      <c r="Y9" s="199" t="str">
        <f>IF(ISERROR(INDEX(TblArea3,2,6)),"",INDEX(TblArea3,2,6))</f>
        <v/>
      </c>
      <c r="Z9" s="199" t="str">
        <f>IF(ISERROR(INDEX(TblArea4,2,6)),"",INDEX(TblArea4,2,6))</f>
        <v/>
      </c>
      <c r="AA9" s="199" t="str">
        <f>IF(ISERROR(INDEX(TblArea5,2,6)),"",INDEX(TblArea5,2,6))</f>
        <v/>
      </c>
      <c r="AB9" s="199" t="str">
        <f>IF(ISERROR(INDEX(TblArea6,2,6)),"",INDEX(TblArea6,2,6))</f>
        <v/>
      </c>
      <c r="AC9" s="199"/>
      <c r="AD9" s="199"/>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row>
    <row r="10" spans="1:143" ht="24" customHeight="1" thickBot="1">
      <c r="A10" s="170"/>
      <c r="B10" s="195"/>
      <c r="C10" s="201" t="s">
        <v>403</v>
      </c>
      <c r="D10" s="219">
        <f>COUNTIF(郵送手渡,"手渡")</f>
        <v>0</v>
      </c>
      <c r="E10" s="925"/>
      <c r="F10" s="195">
        <v>4</v>
      </c>
      <c r="G10" s="372" t="str">
        <f t="shared" si="3"/>
        <v>引ﾀｲﾌﾟ3</v>
      </c>
      <c r="H10" s="196" t="str">
        <f t="shared" si="0"/>
        <v>☆</v>
      </c>
      <c r="I10" s="316"/>
      <c r="J10" s="316"/>
      <c r="K10" s="316"/>
      <c r="L10" s="316"/>
      <c r="M10" s="316"/>
      <c r="N10" s="316"/>
      <c r="O10" s="319"/>
      <c r="P10" s="221">
        <f t="shared" si="4"/>
        <v>0</v>
      </c>
      <c r="Q10"/>
      <c r="R10" s="169"/>
      <c r="S10" s="1374" t="s">
        <v>244</v>
      </c>
      <c r="T10" s="1375"/>
      <c r="U10" s="202">
        <f>SUM(U6:U9)</f>
        <v>0</v>
      </c>
      <c r="V10" s="190">
        <f t="shared" ref="V10:AB10" si="5">SUM(V8:V9)</f>
        <v>0</v>
      </c>
      <c r="W10" s="191">
        <f t="shared" si="5"/>
        <v>0</v>
      </c>
      <c r="X10" s="191">
        <f t="shared" si="5"/>
        <v>0</v>
      </c>
      <c r="Y10" s="191">
        <f t="shared" si="5"/>
        <v>0</v>
      </c>
      <c r="Z10" s="191">
        <f t="shared" si="5"/>
        <v>0</v>
      </c>
      <c r="AA10" s="191">
        <f t="shared" si="5"/>
        <v>0</v>
      </c>
      <c r="AB10" s="191">
        <f t="shared" si="5"/>
        <v>0</v>
      </c>
      <c r="AC10" s="191"/>
      <c r="AD10" s="191"/>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row>
    <row r="11" spans="1:143" ht="24" customHeight="1">
      <c r="A11" s="170"/>
      <c r="B11" s="195"/>
      <c r="C11" s="201" t="s">
        <v>404</v>
      </c>
      <c r="D11" s="219">
        <f>COUNTIF(郵送手渡,"郵送")</f>
        <v>0</v>
      </c>
      <c r="E11" s="805" t="s">
        <v>1121</v>
      </c>
      <c r="F11" s="195">
        <v>5</v>
      </c>
      <c r="G11" s="372" t="str">
        <f t="shared" si="3"/>
        <v>引ﾀｲﾌﾟ4</v>
      </c>
      <c r="H11" s="196" t="str">
        <f t="shared" si="0"/>
        <v>△</v>
      </c>
      <c r="I11" s="316"/>
      <c r="J11" s="316"/>
      <c r="K11" s="316"/>
      <c r="L11" s="316"/>
      <c r="M11" s="316"/>
      <c r="N11" s="316"/>
      <c r="O11" s="319"/>
      <c r="P11" s="221">
        <f t="shared" si="4"/>
        <v>0</v>
      </c>
      <c r="Q11"/>
      <c r="R11" s="169"/>
    </row>
    <row r="12" spans="1:143" ht="24" customHeight="1">
      <c r="A12" s="170"/>
      <c r="B12" s="195"/>
      <c r="C12" s="237" t="s">
        <v>426</v>
      </c>
      <c r="D12" s="236"/>
      <c r="E12" s="806"/>
      <c r="F12" s="195">
        <v>6</v>
      </c>
      <c r="G12" s="372" t="str">
        <f t="shared" si="3"/>
        <v>引ﾀｲﾌﾟ5</v>
      </c>
      <c r="H12" s="196" t="str">
        <f t="shared" si="0"/>
        <v>□</v>
      </c>
      <c r="I12" s="316"/>
      <c r="J12" s="316"/>
      <c r="K12" s="316"/>
      <c r="L12" s="316"/>
      <c r="M12" s="316"/>
      <c r="N12" s="316"/>
      <c r="O12" s="319"/>
      <c r="P12" s="221">
        <f t="shared" si="4"/>
        <v>0</v>
      </c>
      <c r="Q12"/>
      <c r="R12" s="169"/>
    </row>
    <row r="13" spans="1:143" s="6" customFormat="1" ht="24" customHeight="1">
      <c r="A13" s="170"/>
      <c r="B13" s="195"/>
      <c r="C13" s="237" t="s">
        <v>427</v>
      </c>
      <c r="D13" s="236"/>
      <c r="E13" s="806"/>
      <c r="F13" s="195">
        <v>7</v>
      </c>
      <c r="G13" s="372" t="str">
        <f t="shared" si="3"/>
        <v>引ﾀｲﾌﾟ6</v>
      </c>
      <c r="H13" s="196" t="str">
        <f t="shared" si="0"/>
        <v>◇</v>
      </c>
      <c r="I13" s="316"/>
      <c r="J13" s="316"/>
      <c r="K13" s="316"/>
      <c r="L13" s="316"/>
      <c r="M13" s="316"/>
      <c r="N13" s="316"/>
      <c r="O13" s="319"/>
      <c r="P13" s="221">
        <f t="shared" si="4"/>
        <v>0</v>
      </c>
      <c r="Q13"/>
      <c r="R13" s="170"/>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row>
    <row r="14" spans="1:143" s="6" customFormat="1" ht="24" customHeight="1" thickBot="1">
      <c r="A14" s="170"/>
      <c r="B14" s="233"/>
      <c r="C14" s="237" t="s">
        <v>540</v>
      </c>
      <c r="D14" s="236"/>
      <c r="E14" s="913"/>
      <c r="F14" s="195">
        <v>8</v>
      </c>
      <c r="G14" s="372" t="str">
        <f t="shared" si="3"/>
        <v>引ﾀｲﾌﾟ7</v>
      </c>
      <c r="H14" s="196" t="str">
        <f t="shared" si="0"/>
        <v>▲</v>
      </c>
      <c r="I14" s="316"/>
      <c r="J14" s="316"/>
      <c r="K14" s="316"/>
      <c r="L14" s="316"/>
      <c r="M14" s="316"/>
      <c r="N14" s="316"/>
      <c r="O14" s="319"/>
      <c r="P14" s="221">
        <f t="shared" si="4"/>
        <v>0</v>
      </c>
      <c r="Q14"/>
      <c r="R14" s="170"/>
      <c r="S14" s="11"/>
      <c r="T14" s="11"/>
      <c r="U14" s="11"/>
      <c r="V14" s="170" t="s">
        <v>413</v>
      </c>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row>
    <row r="15" spans="1:143" s="6" customFormat="1" ht="24" customHeight="1">
      <c r="A15" s="170"/>
      <c r="B15" s="193">
        <v>3</v>
      </c>
      <c r="C15" s="194" t="s">
        <v>465</v>
      </c>
      <c r="D15" s="218">
        <f>SUM(D16:D18)</f>
        <v>2</v>
      </c>
      <c r="E15" s="170"/>
      <c r="F15" s="195">
        <v>9</v>
      </c>
      <c r="G15" s="372" t="str">
        <f t="shared" si="3"/>
        <v>引ﾀｲﾌﾟ8</v>
      </c>
      <c r="H15" s="196" t="str">
        <f t="shared" si="0"/>
        <v>■</v>
      </c>
      <c r="I15" s="316"/>
      <c r="J15" s="316"/>
      <c r="K15" s="316"/>
      <c r="L15" s="316"/>
      <c r="M15" s="316"/>
      <c r="N15" s="316"/>
      <c r="O15" s="319"/>
      <c r="P15" s="221">
        <f t="shared" si="4"/>
        <v>0</v>
      </c>
      <c r="Q15"/>
      <c r="R15" s="170"/>
      <c r="S15" s="188" t="s">
        <v>285</v>
      </c>
      <c r="T15" s="330" t="s">
        <v>230</v>
      </c>
      <c r="U15" s="189" t="s">
        <v>244</v>
      </c>
      <c r="V15" s="329" t="s">
        <v>609</v>
      </c>
      <c r="W15" s="191">
        <v>1</v>
      </c>
      <c r="X15" s="191">
        <v>2</v>
      </c>
      <c r="Y15" s="191">
        <v>3</v>
      </c>
      <c r="Z15" s="191">
        <v>4</v>
      </c>
      <c r="AA15" s="191">
        <v>5</v>
      </c>
      <c r="AB15" s="191">
        <v>6</v>
      </c>
      <c r="AC15" s="191">
        <f t="shared" ref="AC15:CJ15" si="6">AB15+1</f>
        <v>7</v>
      </c>
      <c r="AD15" s="191">
        <f t="shared" si="6"/>
        <v>8</v>
      </c>
      <c r="AE15" s="192">
        <f t="shared" si="6"/>
        <v>9</v>
      </c>
      <c r="AF15" s="192">
        <f t="shared" si="6"/>
        <v>10</v>
      </c>
      <c r="AG15" s="192">
        <f t="shared" si="6"/>
        <v>11</v>
      </c>
      <c r="AH15" s="192">
        <f t="shared" si="6"/>
        <v>12</v>
      </c>
      <c r="AI15" s="192">
        <f t="shared" si="6"/>
        <v>13</v>
      </c>
      <c r="AJ15" s="192">
        <f t="shared" si="6"/>
        <v>14</v>
      </c>
      <c r="AK15" s="192">
        <f t="shared" si="6"/>
        <v>15</v>
      </c>
      <c r="AL15" s="192">
        <f t="shared" si="6"/>
        <v>16</v>
      </c>
      <c r="AM15" s="192">
        <f t="shared" si="6"/>
        <v>17</v>
      </c>
      <c r="AN15" s="192">
        <f t="shared" si="6"/>
        <v>18</v>
      </c>
      <c r="AO15" s="192">
        <f t="shared" si="6"/>
        <v>19</v>
      </c>
      <c r="AP15" s="192">
        <f t="shared" si="6"/>
        <v>20</v>
      </c>
      <c r="AQ15" s="192">
        <f t="shared" si="6"/>
        <v>21</v>
      </c>
      <c r="AR15" s="192">
        <f t="shared" si="6"/>
        <v>22</v>
      </c>
      <c r="AS15" s="192">
        <f t="shared" si="6"/>
        <v>23</v>
      </c>
      <c r="AT15" s="192">
        <f t="shared" si="6"/>
        <v>24</v>
      </c>
      <c r="AU15" s="192">
        <f t="shared" si="6"/>
        <v>25</v>
      </c>
      <c r="AV15" s="192">
        <f t="shared" si="6"/>
        <v>26</v>
      </c>
      <c r="AW15" s="192">
        <f t="shared" si="6"/>
        <v>27</v>
      </c>
      <c r="AX15" s="192">
        <f t="shared" si="6"/>
        <v>28</v>
      </c>
      <c r="AY15" s="192">
        <f t="shared" si="6"/>
        <v>29</v>
      </c>
      <c r="AZ15" s="192">
        <f t="shared" si="6"/>
        <v>30</v>
      </c>
      <c r="BA15" s="192">
        <f t="shared" si="6"/>
        <v>31</v>
      </c>
      <c r="BB15" s="192">
        <f t="shared" si="6"/>
        <v>32</v>
      </c>
      <c r="BC15" s="192">
        <f t="shared" si="6"/>
        <v>33</v>
      </c>
      <c r="BD15" s="192">
        <f t="shared" si="6"/>
        <v>34</v>
      </c>
      <c r="BE15" s="192">
        <f t="shared" si="6"/>
        <v>35</v>
      </c>
      <c r="BF15" s="192">
        <f t="shared" si="6"/>
        <v>36</v>
      </c>
      <c r="BG15" s="192">
        <f t="shared" si="6"/>
        <v>37</v>
      </c>
      <c r="BH15" s="192">
        <f t="shared" si="6"/>
        <v>38</v>
      </c>
      <c r="BI15" s="192">
        <f t="shared" si="6"/>
        <v>39</v>
      </c>
      <c r="BJ15" s="192">
        <f t="shared" si="6"/>
        <v>40</v>
      </c>
      <c r="BK15" s="192">
        <f t="shared" si="6"/>
        <v>41</v>
      </c>
      <c r="BL15" s="192">
        <f t="shared" si="6"/>
        <v>42</v>
      </c>
      <c r="BM15" s="192">
        <f t="shared" si="6"/>
        <v>43</v>
      </c>
      <c r="BN15" s="192">
        <f t="shared" si="6"/>
        <v>44</v>
      </c>
      <c r="BO15" s="192">
        <f t="shared" si="6"/>
        <v>45</v>
      </c>
      <c r="BP15" s="192">
        <f t="shared" si="6"/>
        <v>46</v>
      </c>
      <c r="BQ15" s="192">
        <f t="shared" si="6"/>
        <v>47</v>
      </c>
      <c r="BR15" s="192">
        <f t="shared" si="6"/>
        <v>48</v>
      </c>
      <c r="BS15" s="192">
        <f t="shared" si="6"/>
        <v>49</v>
      </c>
      <c r="BT15" s="192">
        <f t="shared" si="6"/>
        <v>50</v>
      </c>
      <c r="BU15" s="192">
        <f t="shared" si="6"/>
        <v>51</v>
      </c>
      <c r="BV15" s="192">
        <f t="shared" si="6"/>
        <v>52</v>
      </c>
      <c r="BW15" s="192">
        <f t="shared" si="6"/>
        <v>53</v>
      </c>
      <c r="BX15" s="192">
        <f t="shared" si="6"/>
        <v>54</v>
      </c>
      <c r="BY15" s="192">
        <f t="shared" si="6"/>
        <v>55</v>
      </c>
      <c r="BZ15" s="192">
        <f t="shared" si="6"/>
        <v>56</v>
      </c>
      <c r="CA15" s="192">
        <f t="shared" si="6"/>
        <v>57</v>
      </c>
      <c r="CB15" s="192">
        <f t="shared" si="6"/>
        <v>58</v>
      </c>
      <c r="CC15" s="192">
        <f t="shared" si="6"/>
        <v>59</v>
      </c>
      <c r="CD15" s="192">
        <f t="shared" si="6"/>
        <v>60</v>
      </c>
      <c r="CE15" s="192">
        <f t="shared" si="6"/>
        <v>61</v>
      </c>
      <c r="CF15" s="192">
        <f t="shared" si="6"/>
        <v>62</v>
      </c>
      <c r="CG15" s="192">
        <f t="shared" si="6"/>
        <v>63</v>
      </c>
      <c r="CH15" s="192">
        <f t="shared" si="6"/>
        <v>64</v>
      </c>
      <c r="CI15" s="192">
        <f t="shared" si="6"/>
        <v>65</v>
      </c>
      <c r="CJ15" s="192">
        <f t="shared" si="6"/>
        <v>66</v>
      </c>
      <c r="CK15" s="192">
        <f t="shared" ref="CK15:EK15" si="7">CJ15+1</f>
        <v>67</v>
      </c>
      <c r="CL15" s="192">
        <f t="shared" si="7"/>
        <v>68</v>
      </c>
      <c r="CM15" s="192">
        <f t="shared" si="7"/>
        <v>69</v>
      </c>
      <c r="CN15" s="192">
        <f t="shared" si="7"/>
        <v>70</v>
      </c>
      <c r="CO15" s="192">
        <f t="shared" si="7"/>
        <v>71</v>
      </c>
      <c r="CP15" s="192">
        <f t="shared" si="7"/>
        <v>72</v>
      </c>
      <c r="CQ15" s="192">
        <f t="shared" si="7"/>
        <v>73</v>
      </c>
      <c r="CR15" s="192">
        <f t="shared" si="7"/>
        <v>74</v>
      </c>
      <c r="CS15" s="192">
        <f t="shared" si="7"/>
        <v>75</v>
      </c>
      <c r="CT15" s="192">
        <f t="shared" si="7"/>
        <v>76</v>
      </c>
      <c r="CU15" s="192">
        <f t="shared" si="7"/>
        <v>77</v>
      </c>
      <c r="CV15" s="192">
        <f t="shared" si="7"/>
        <v>78</v>
      </c>
      <c r="CW15" s="192">
        <f t="shared" si="7"/>
        <v>79</v>
      </c>
      <c r="CX15" s="192">
        <f t="shared" si="7"/>
        <v>80</v>
      </c>
      <c r="CY15" s="192">
        <f t="shared" si="7"/>
        <v>81</v>
      </c>
      <c r="CZ15" s="192">
        <f t="shared" si="7"/>
        <v>82</v>
      </c>
      <c r="DA15" s="192">
        <f t="shared" si="7"/>
        <v>83</v>
      </c>
      <c r="DB15" s="192">
        <f t="shared" si="7"/>
        <v>84</v>
      </c>
      <c r="DC15" s="192">
        <f t="shared" si="7"/>
        <v>85</v>
      </c>
      <c r="DD15" s="192">
        <f t="shared" si="7"/>
        <v>86</v>
      </c>
      <c r="DE15" s="192">
        <f t="shared" si="7"/>
        <v>87</v>
      </c>
      <c r="DF15" s="192">
        <f t="shared" si="7"/>
        <v>88</v>
      </c>
      <c r="DG15" s="192">
        <f t="shared" si="7"/>
        <v>89</v>
      </c>
      <c r="DH15" s="192">
        <f t="shared" si="7"/>
        <v>90</v>
      </c>
      <c r="DI15" s="192">
        <f t="shared" si="7"/>
        <v>91</v>
      </c>
      <c r="DJ15" s="192">
        <f t="shared" si="7"/>
        <v>92</v>
      </c>
      <c r="DK15" s="192">
        <f t="shared" si="7"/>
        <v>93</v>
      </c>
      <c r="DL15" s="192">
        <f t="shared" si="7"/>
        <v>94</v>
      </c>
      <c r="DM15" s="192">
        <f t="shared" si="7"/>
        <v>95</v>
      </c>
      <c r="DN15" s="192">
        <f t="shared" si="7"/>
        <v>96</v>
      </c>
      <c r="DO15" s="192">
        <f t="shared" si="7"/>
        <v>97</v>
      </c>
      <c r="DP15" s="192">
        <f t="shared" si="7"/>
        <v>98</v>
      </c>
      <c r="DQ15" s="192">
        <f t="shared" si="7"/>
        <v>99</v>
      </c>
      <c r="DR15" s="192">
        <f t="shared" si="7"/>
        <v>100</v>
      </c>
      <c r="DS15" s="192">
        <f t="shared" si="7"/>
        <v>101</v>
      </c>
      <c r="DT15" s="192">
        <f t="shared" si="7"/>
        <v>102</v>
      </c>
      <c r="DU15" s="192">
        <f t="shared" si="7"/>
        <v>103</v>
      </c>
      <c r="DV15" s="192">
        <f t="shared" si="7"/>
        <v>104</v>
      </c>
      <c r="DW15" s="192">
        <f t="shared" si="7"/>
        <v>105</v>
      </c>
      <c r="DX15" s="192">
        <f t="shared" si="7"/>
        <v>106</v>
      </c>
      <c r="DY15" s="192">
        <f t="shared" si="7"/>
        <v>107</v>
      </c>
      <c r="DZ15" s="192">
        <f t="shared" si="7"/>
        <v>108</v>
      </c>
      <c r="EA15" s="192">
        <f t="shared" si="7"/>
        <v>109</v>
      </c>
      <c r="EB15" s="192">
        <f t="shared" si="7"/>
        <v>110</v>
      </c>
      <c r="EC15" s="192">
        <f t="shared" si="7"/>
        <v>111</v>
      </c>
      <c r="ED15" s="192">
        <f t="shared" si="7"/>
        <v>112</v>
      </c>
      <c r="EE15" s="192">
        <f t="shared" si="7"/>
        <v>113</v>
      </c>
      <c r="EF15" s="192">
        <f t="shared" si="7"/>
        <v>114</v>
      </c>
      <c r="EG15" s="192">
        <f t="shared" si="7"/>
        <v>115</v>
      </c>
      <c r="EH15" s="192">
        <f t="shared" si="7"/>
        <v>116</v>
      </c>
      <c r="EI15" s="192">
        <f t="shared" si="7"/>
        <v>117</v>
      </c>
      <c r="EJ15" s="192">
        <f t="shared" si="7"/>
        <v>118</v>
      </c>
      <c r="EK15" s="192">
        <f t="shared" si="7"/>
        <v>119</v>
      </c>
      <c r="EL15" s="192">
        <f>EK15+1</f>
        <v>120</v>
      </c>
      <c r="EM15" s="192">
        <f>EL15+1</f>
        <v>121</v>
      </c>
    </row>
    <row r="16" spans="1:143" s="6" customFormat="1" ht="24" customHeight="1" thickBot="1">
      <c r="A16" s="170"/>
      <c r="B16" s="195"/>
      <c r="C16" s="201" t="s">
        <v>466</v>
      </c>
      <c r="D16" s="219">
        <f>COUNTIF(挙式,"親紹")</f>
        <v>2</v>
      </c>
      <c r="E16" s="170"/>
      <c r="F16" s="203">
        <v>10</v>
      </c>
      <c r="G16" s="373">
        <f t="shared" si="3"/>
        <v>0</v>
      </c>
      <c r="H16" s="204">
        <f t="shared" si="0"/>
        <v>0</v>
      </c>
      <c r="I16" s="320"/>
      <c r="J16" s="320"/>
      <c r="K16" s="320"/>
      <c r="L16" s="320"/>
      <c r="M16" s="320"/>
      <c r="N16" s="320"/>
      <c r="O16" s="321"/>
      <c r="P16" s="222">
        <f t="shared" si="4"/>
        <v>0</v>
      </c>
      <c r="Q16"/>
      <c r="R16" s="170">
        <v>1</v>
      </c>
      <c r="S16" s="331" t="str">
        <f>C31</f>
        <v>通常</v>
      </c>
      <c r="T16" s="332">
        <f>D31</f>
        <v>0</v>
      </c>
      <c r="U16" s="197">
        <f t="shared" ref="U16:U24" si="8">SUM(V16:EL16)</f>
        <v>0</v>
      </c>
      <c r="V16" s="198"/>
      <c r="W16" s="199"/>
      <c r="X16" s="199"/>
      <c r="Y16" s="199"/>
      <c r="Z16" s="199"/>
      <c r="AA16" s="199"/>
      <c r="AB16" s="199"/>
      <c r="AC16" s="199"/>
      <c r="AD16" s="199"/>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row>
    <row r="17" spans="1:143" s="6" customFormat="1" ht="24" customHeight="1">
      <c r="A17" s="170"/>
      <c r="B17" s="195"/>
      <c r="C17" s="201" t="s">
        <v>467</v>
      </c>
      <c r="D17" s="219">
        <f>COUNTIF(挙式,"挙式")</f>
        <v>0</v>
      </c>
      <c r="E17" s="170"/>
      <c r="F17" s="170"/>
      <c r="G17" s="170"/>
      <c r="H17" s="1364" t="s">
        <v>418</v>
      </c>
      <c r="I17" s="1365"/>
      <c r="J17" s="1365"/>
      <c r="K17" s="1365"/>
      <c r="L17" s="1365"/>
      <c r="M17" s="1365"/>
      <c r="N17" s="1365"/>
      <c r="O17" s="1365"/>
      <c r="P17" s="334"/>
      <c r="Q17"/>
      <c r="R17" s="170">
        <v>2</v>
      </c>
      <c r="S17" s="331" t="str">
        <f t="shared" ref="S17:S24" si="9">C32</f>
        <v>子1</v>
      </c>
      <c r="T17" s="332" t="str">
        <f t="shared" ref="T17:T24" si="10">D32</f>
        <v>子1</v>
      </c>
      <c r="U17" s="197">
        <f t="shared" si="8"/>
        <v>0</v>
      </c>
      <c r="V17" s="198"/>
      <c r="W17" s="199"/>
      <c r="X17" s="199"/>
      <c r="Y17" s="199"/>
      <c r="Z17" s="199"/>
      <c r="AA17" s="199"/>
      <c r="AB17" s="199"/>
      <c r="AC17" s="199"/>
      <c r="AD17" s="199"/>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row>
    <row r="18" spans="1:143" s="6" customFormat="1" ht="24" customHeight="1">
      <c r="A18" s="170"/>
      <c r="B18" s="195"/>
      <c r="C18" s="201" t="s">
        <v>468</v>
      </c>
      <c r="D18" s="219">
        <f>COUNTIF(挙式,"披露")</f>
        <v>0</v>
      </c>
      <c r="E18" s="170"/>
      <c r="F18" s="170"/>
      <c r="G18" s="170"/>
      <c r="H18" s="1340"/>
      <c r="I18" s="1340"/>
      <c r="J18" s="1340"/>
      <c r="K18" s="1340"/>
      <c r="L18" s="1340"/>
      <c r="M18" s="1340"/>
      <c r="N18" s="1340"/>
      <c r="O18" s="1340"/>
      <c r="P18" s="165"/>
      <c r="Q18" s="170"/>
      <c r="R18" s="170">
        <v>3</v>
      </c>
      <c r="S18" s="331" t="str">
        <f t="shared" si="9"/>
        <v>子2</v>
      </c>
      <c r="T18" s="332" t="str">
        <f t="shared" si="10"/>
        <v>子2</v>
      </c>
      <c r="U18" s="197">
        <f t="shared" si="8"/>
        <v>0</v>
      </c>
      <c r="V18" s="198"/>
      <c r="W18" s="199"/>
      <c r="X18" s="199"/>
      <c r="Y18" s="199"/>
      <c r="Z18" s="199"/>
      <c r="AA18" s="199"/>
      <c r="AB18" s="199"/>
      <c r="AC18" s="199"/>
      <c r="AD18" s="199"/>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row>
    <row r="19" spans="1:143" s="6" customFormat="1" ht="24" customHeight="1" thickBot="1">
      <c r="A19" s="170"/>
      <c r="B19" s="259"/>
      <c r="C19" s="260"/>
      <c r="D19" s="261"/>
      <c r="E19" s="284" t="s">
        <v>439</v>
      </c>
      <c r="F19" s="284"/>
      <c r="G19" s="284"/>
      <c r="H19" s="284"/>
      <c r="I19" s="165"/>
      <c r="J19" s="165"/>
      <c r="K19" s="165"/>
      <c r="L19" s="165"/>
      <c r="M19" s="165"/>
      <c r="N19" s="165"/>
      <c r="O19" s="165"/>
      <c r="P19" s="165"/>
      <c r="Q19" s="170"/>
      <c r="R19" s="170">
        <v>4</v>
      </c>
      <c r="S19" s="331" t="str">
        <f t="shared" si="9"/>
        <v>特1</v>
      </c>
      <c r="T19" s="332" t="str">
        <f t="shared" si="10"/>
        <v>特1</v>
      </c>
      <c r="U19" s="197">
        <f t="shared" si="8"/>
        <v>0</v>
      </c>
      <c r="V19" s="198"/>
      <c r="W19" s="199"/>
      <c r="X19" s="199"/>
      <c r="Y19" s="199"/>
      <c r="Z19" s="199"/>
      <c r="AA19" s="199"/>
      <c r="AB19" s="199"/>
      <c r="AC19" s="199"/>
      <c r="AD19" s="199"/>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row>
    <row r="20" spans="1:143" s="6" customFormat="1" ht="24" customHeight="1">
      <c r="A20" s="170"/>
      <c r="B20" s="351">
        <v>4</v>
      </c>
      <c r="C20" s="352" t="s">
        <v>419</v>
      </c>
      <c r="D20" s="353">
        <f>COUNTIF(出欠,"○")</f>
        <v>0</v>
      </c>
      <c r="E20" s="272" t="s">
        <v>440</v>
      </c>
      <c r="F20" s="273" t="s">
        <v>88</v>
      </c>
      <c r="G20" s="340" t="s">
        <v>89</v>
      </c>
      <c r="H20" s="274" t="s">
        <v>525</v>
      </c>
      <c r="I20" s="165"/>
      <c r="J20" s="165"/>
      <c r="K20" s="165"/>
      <c r="L20" s="165"/>
      <c r="M20" s="165"/>
      <c r="N20" s="165"/>
      <c r="O20" s="165"/>
      <c r="P20" s="165"/>
      <c r="Q20" s="170"/>
      <c r="R20" s="170">
        <v>5</v>
      </c>
      <c r="S20" s="331" t="str">
        <f t="shared" si="9"/>
        <v>特2</v>
      </c>
      <c r="T20" s="332" t="str">
        <f t="shared" si="10"/>
        <v>特2</v>
      </c>
      <c r="U20" s="197">
        <f t="shared" si="8"/>
        <v>0</v>
      </c>
      <c r="V20" s="198"/>
      <c r="W20" s="199"/>
      <c r="X20" s="199"/>
      <c r="Y20" s="199"/>
      <c r="Z20" s="199"/>
      <c r="AA20" s="199"/>
      <c r="AB20" s="199"/>
      <c r="AC20" s="199"/>
      <c r="AD20" s="199"/>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row>
    <row r="21" spans="1:143" s="6" customFormat="1" ht="24" customHeight="1">
      <c r="A21" s="170"/>
      <c r="B21" s="348">
        <v>5</v>
      </c>
      <c r="C21" s="349" t="s">
        <v>420</v>
      </c>
      <c r="D21" s="350">
        <f>COUNTIF(出欠,"×")</f>
        <v>0</v>
      </c>
      <c r="E21" s="186" t="s">
        <v>273</v>
      </c>
      <c r="F21" s="268"/>
      <c r="G21" s="341"/>
      <c r="H21" s="258"/>
      <c r="I21" s="170"/>
      <c r="J21" s="241" t="s">
        <v>459</v>
      </c>
      <c r="K21" s="242"/>
      <c r="L21" s="242"/>
      <c r="M21" s="242"/>
      <c r="N21" s="242"/>
      <c r="O21" s="242"/>
      <c r="P21" s="242"/>
      <c r="Q21" s="242"/>
      <c r="R21" s="170">
        <v>6</v>
      </c>
      <c r="S21" s="331" t="str">
        <f t="shared" si="9"/>
        <v>料理無</v>
      </c>
      <c r="T21" s="332" t="str">
        <f t="shared" si="10"/>
        <v>無</v>
      </c>
      <c r="U21" s="197">
        <f t="shared" si="8"/>
        <v>0</v>
      </c>
      <c r="V21" s="198"/>
      <c r="W21" s="199"/>
      <c r="X21" s="199"/>
      <c r="Y21" s="199"/>
      <c r="Z21" s="199"/>
      <c r="AA21" s="199"/>
      <c r="AB21" s="199"/>
      <c r="AC21" s="199"/>
      <c r="AD21" s="199"/>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200"/>
      <c r="DD21" s="200"/>
      <c r="DE21" s="200"/>
      <c r="DF21" s="200"/>
      <c r="DG21" s="200"/>
      <c r="DH21" s="200"/>
      <c r="DI21" s="200"/>
      <c r="DJ21" s="200"/>
      <c r="DK21" s="200"/>
      <c r="DL21" s="200"/>
      <c r="DM21" s="200"/>
      <c r="DN21" s="200"/>
      <c r="DO21" s="200"/>
      <c r="DP21" s="200"/>
      <c r="DQ21" s="200"/>
      <c r="DR21" s="200"/>
      <c r="DS21" s="200"/>
      <c r="DT21" s="200"/>
      <c r="DU21" s="200"/>
      <c r="DV21" s="200"/>
      <c r="DW21" s="200"/>
      <c r="DX21" s="200"/>
      <c r="DY21" s="200"/>
      <c r="DZ21" s="200"/>
      <c r="EA21" s="200"/>
      <c r="EB21" s="200"/>
      <c r="EC21" s="200"/>
      <c r="ED21" s="200"/>
      <c r="EE21" s="200"/>
      <c r="EF21" s="200"/>
      <c r="EG21" s="200"/>
      <c r="EH21" s="200"/>
      <c r="EI21" s="200"/>
      <c r="EJ21" s="200"/>
      <c r="EK21" s="200"/>
      <c r="EL21" s="200"/>
      <c r="EM21" s="200"/>
    </row>
    <row r="22" spans="1:143" s="6" customFormat="1" ht="24" customHeight="1" thickBot="1">
      <c r="A22" s="170"/>
      <c r="B22" s="193">
        <v>6</v>
      </c>
      <c r="C22" s="194" t="s">
        <v>421</v>
      </c>
      <c r="D22" s="218">
        <f>COUNTA(宿泊)</f>
        <v>0</v>
      </c>
      <c r="E22" s="203" t="s">
        <v>274</v>
      </c>
      <c r="F22" s="269"/>
      <c r="G22" s="342"/>
      <c r="H22" s="257"/>
      <c r="I22" s="170"/>
      <c r="J22" s="241" t="s">
        <v>430</v>
      </c>
      <c r="K22" s="243"/>
      <c r="L22" s="243"/>
      <c r="M22" s="243"/>
      <c r="N22" s="243"/>
      <c r="O22" s="243"/>
      <c r="P22" s="243"/>
      <c r="Q22" s="243"/>
      <c r="R22" s="170">
        <v>7</v>
      </c>
      <c r="S22" s="331">
        <f t="shared" si="9"/>
        <v>0</v>
      </c>
      <c r="T22" s="332">
        <f t="shared" si="10"/>
        <v>0</v>
      </c>
      <c r="U22" s="197">
        <f t="shared" si="8"/>
        <v>0</v>
      </c>
      <c r="V22" s="198"/>
      <c r="W22" s="199"/>
      <c r="X22" s="199"/>
      <c r="Y22" s="199"/>
      <c r="Z22" s="199"/>
      <c r="AA22" s="199"/>
      <c r="AB22" s="199"/>
      <c r="AC22" s="199"/>
      <c r="AD22" s="199"/>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200"/>
      <c r="DD22" s="200"/>
      <c r="DE22" s="200"/>
      <c r="DF22" s="200"/>
      <c r="DG22" s="200"/>
      <c r="DH22" s="200"/>
      <c r="DI22" s="200"/>
      <c r="DJ22" s="200"/>
      <c r="DK22" s="200"/>
      <c r="DL22" s="200"/>
      <c r="DM22" s="200"/>
      <c r="DN22" s="200"/>
      <c r="DO22" s="200"/>
      <c r="DP22" s="200"/>
      <c r="DQ22" s="200"/>
      <c r="DR22" s="200"/>
      <c r="DS22" s="200"/>
      <c r="DT22" s="200"/>
      <c r="DU22" s="200"/>
      <c r="DV22" s="200"/>
      <c r="DW22" s="200"/>
      <c r="DX22" s="200"/>
      <c r="DY22" s="200"/>
      <c r="DZ22" s="200"/>
      <c r="EA22" s="200"/>
      <c r="EB22" s="200"/>
      <c r="EC22" s="200"/>
      <c r="ED22" s="200"/>
      <c r="EE22" s="200"/>
      <c r="EF22" s="200"/>
      <c r="EG22" s="200"/>
      <c r="EH22" s="200"/>
      <c r="EI22" s="200"/>
      <c r="EJ22" s="200"/>
      <c r="EK22" s="200"/>
      <c r="EL22" s="200"/>
      <c r="EM22" s="200"/>
    </row>
    <row r="23" spans="1:143" s="6" customFormat="1" ht="24" customHeight="1" thickBot="1">
      <c r="A23" s="170"/>
      <c r="B23" s="259"/>
      <c r="C23" s="260"/>
      <c r="D23" s="261"/>
      <c r="E23" s="203" t="s">
        <v>541</v>
      </c>
      <c r="F23" s="270">
        <f>F21+F22</f>
        <v>0</v>
      </c>
      <c r="G23" s="343">
        <f>G21+G22</f>
        <v>0</v>
      </c>
      <c r="H23" s="271">
        <f>H21+H22</f>
        <v>0</v>
      </c>
      <c r="I23" s="170"/>
      <c r="J23" s="1366" t="s">
        <v>441</v>
      </c>
      <c r="K23" s="1367"/>
      <c r="L23" s="1367"/>
      <c r="M23" s="1367"/>
      <c r="N23" s="1367"/>
      <c r="O23" s="1367"/>
      <c r="P23" s="1367"/>
      <c r="Q23" s="1367"/>
      <c r="R23" s="170">
        <v>8</v>
      </c>
      <c r="S23" s="331">
        <f t="shared" si="9"/>
        <v>0</v>
      </c>
      <c r="T23" s="332">
        <f t="shared" si="10"/>
        <v>0</v>
      </c>
      <c r="U23" s="197">
        <f t="shared" si="8"/>
        <v>0</v>
      </c>
      <c r="V23" s="198"/>
      <c r="W23" s="199"/>
      <c r="X23" s="199"/>
      <c r="Y23" s="199"/>
      <c r="Z23" s="199"/>
      <c r="AA23" s="199"/>
      <c r="AB23" s="199"/>
      <c r="AC23" s="199"/>
      <c r="AD23" s="199"/>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200"/>
      <c r="DG23" s="200"/>
      <c r="DH23" s="200"/>
      <c r="DI23" s="200"/>
      <c r="DJ23" s="200"/>
      <c r="DK23" s="200"/>
      <c r="DL23" s="200"/>
      <c r="DM23" s="200"/>
      <c r="DN23" s="200"/>
      <c r="DO23" s="200"/>
      <c r="DP23" s="200"/>
      <c r="DQ23" s="200"/>
      <c r="DR23" s="200"/>
      <c r="DS23" s="200"/>
      <c r="DT23" s="200"/>
      <c r="DU23" s="200"/>
      <c r="DV23" s="200"/>
      <c r="DW23" s="200"/>
      <c r="DX23" s="200"/>
      <c r="DY23" s="200"/>
      <c r="DZ23" s="200"/>
      <c r="EA23" s="200"/>
      <c r="EB23" s="200"/>
      <c r="EC23" s="200"/>
      <c r="ED23" s="200"/>
      <c r="EE23" s="200"/>
      <c r="EF23" s="200"/>
      <c r="EG23" s="200"/>
      <c r="EH23" s="200"/>
      <c r="EI23" s="200"/>
      <c r="EJ23" s="200"/>
      <c r="EK23" s="200"/>
      <c r="EL23" s="200"/>
      <c r="EM23" s="200"/>
    </row>
    <row r="24" spans="1:143" s="6" customFormat="1" ht="24" customHeight="1" thickBot="1">
      <c r="A24" s="170"/>
      <c r="B24" s="1371" t="s">
        <v>1122</v>
      </c>
      <c r="C24" s="1372"/>
      <c r="D24" s="1373"/>
      <c r="E24" s="203" t="s">
        <v>244</v>
      </c>
      <c r="F24" s="386"/>
      <c r="G24" s="387"/>
      <c r="H24" s="388">
        <f>SUM(F23:H23)</f>
        <v>0</v>
      </c>
      <c r="I24" s="170"/>
      <c r="J24" s="1368"/>
      <c r="K24" s="1368"/>
      <c r="L24" s="1368"/>
      <c r="M24" s="1368"/>
      <c r="N24" s="1368"/>
      <c r="O24" s="1368"/>
      <c r="P24" s="1368"/>
      <c r="Q24" s="1368"/>
      <c r="R24" s="170">
        <v>9</v>
      </c>
      <c r="S24" s="331">
        <f t="shared" si="9"/>
        <v>0</v>
      </c>
      <c r="T24" s="332">
        <f t="shared" si="10"/>
        <v>0</v>
      </c>
      <c r="U24" s="197">
        <f t="shared" si="8"/>
        <v>0</v>
      </c>
      <c r="V24" s="198"/>
      <c r="W24" s="199"/>
      <c r="X24" s="199"/>
      <c r="Y24" s="199"/>
      <c r="Z24" s="199"/>
      <c r="AA24" s="199"/>
      <c r="AB24" s="199"/>
      <c r="AC24" s="199"/>
      <c r="AD24" s="199"/>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200"/>
      <c r="DD24" s="200"/>
      <c r="DE24" s="200"/>
      <c r="DF24" s="200"/>
      <c r="DG24" s="200"/>
      <c r="DH24" s="200"/>
      <c r="DI24" s="200"/>
      <c r="DJ24" s="200"/>
      <c r="DK24" s="200"/>
      <c r="DL24" s="200"/>
      <c r="DM24" s="200"/>
      <c r="DN24" s="200"/>
      <c r="DO24" s="200"/>
      <c r="DP24" s="200"/>
      <c r="DQ24" s="200"/>
      <c r="DR24" s="200"/>
      <c r="DS24" s="200"/>
      <c r="DT24" s="200"/>
      <c r="DU24" s="200"/>
      <c r="DV24" s="200"/>
      <c r="DW24" s="200"/>
      <c r="DX24" s="200"/>
      <c r="DY24" s="200"/>
      <c r="DZ24" s="200"/>
      <c r="EA24" s="200"/>
      <c r="EB24" s="200"/>
      <c r="EC24" s="200"/>
      <c r="ED24" s="200"/>
      <c r="EE24" s="200"/>
      <c r="EF24" s="200"/>
      <c r="EG24" s="200"/>
      <c r="EH24" s="200"/>
      <c r="EI24" s="200"/>
      <c r="EJ24" s="200"/>
      <c r="EK24" s="200"/>
      <c r="EL24" s="200"/>
      <c r="EM24" s="200"/>
    </row>
    <row r="25" spans="1:143" s="6" customFormat="1" ht="24" customHeight="1" thickBot="1">
      <c r="A25" s="170"/>
      <c r="B25" s="265">
        <v>7</v>
      </c>
      <c r="C25" s="266" t="s">
        <v>438</v>
      </c>
      <c r="D25" s="267">
        <f>D26+D27</f>
        <v>0</v>
      </c>
      <c r="E25" s="1362" t="s">
        <v>1123</v>
      </c>
      <c r="F25" s="1363"/>
      <c r="G25" s="1363"/>
      <c r="H25" s="1363"/>
      <c r="I25" s="170"/>
      <c r="J25" s="275" t="s">
        <v>411</v>
      </c>
      <c r="K25" s="276" t="s">
        <v>230</v>
      </c>
      <c r="L25" s="1360" t="s">
        <v>475</v>
      </c>
      <c r="M25" s="1361"/>
      <c r="N25" s="282" t="s">
        <v>242</v>
      </c>
      <c r="O25" s="344" t="s">
        <v>243</v>
      </c>
      <c r="P25" s="283" t="s">
        <v>525</v>
      </c>
      <c r="Q25" s="278" t="s">
        <v>244</v>
      </c>
      <c r="R25" s="170"/>
      <c r="S25" s="172"/>
      <c r="T25" s="333"/>
      <c r="U25" s="197"/>
      <c r="V25" s="198"/>
      <c r="W25" s="199"/>
      <c r="X25" s="199"/>
      <c r="Y25" s="199"/>
      <c r="Z25" s="199"/>
      <c r="AA25" s="199"/>
      <c r="AB25" s="199"/>
      <c r="AC25" s="199"/>
      <c r="AD25" s="199"/>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200"/>
      <c r="DG25" s="200"/>
      <c r="DH25" s="200"/>
      <c r="DI25" s="200"/>
      <c r="DJ25" s="200"/>
      <c r="DK25" s="200"/>
      <c r="DL25" s="200"/>
      <c r="DM25" s="200"/>
      <c r="DN25" s="200"/>
      <c r="DO25" s="200"/>
      <c r="DP25" s="200"/>
      <c r="DQ25" s="200"/>
      <c r="DR25" s="200"/>
      <c r="DS25" s="200"/>
      <c r="DT25" s="200"/>
      <c r="DU25" s="200"/>
      <c r="DV25" s="200"/>
      <c r="DW25" s="200"/>
      <c r="DX25" s="200"/>
      <c r="DY25" s="200"/>
      <c r="DZ25" s="200"/>
      <c r="EA25" s="200"/>
      <c r="EB25" s="200"/>
      <c r="EC25" s="200"/>
      <c r="ED25" s="200"/>
      <c r="EE25" s="200"/>
      <c r="EF25" s="200"/>
      <c r="EG25" s="200"/>
      <c r="EH25" s="200"/>
      <c r="EI25" s="200"/>
      <c r="EJ25" s="200"/>
      <c r="EK25" s="200"/>
      <c r="EL25" s="200"/>
      <c r="EM25" s="200"/>
    </row>
    <row r="26" spans="1:143" s="6" customFormat="1" ht="24" customHeight="1">
      <c r="A26" s="170"/>
      <c r="B26" s="262"/>
      <c r="C26" s="263" t="s">
        <v>423</v>
      </c>
      <c r="D26" s="264">
        <f>U8</f>
        <v>0</v>
      </c>
      <c r="E26" s="914" t="str">
        <f>'6.式場・料理他'!$B$306</f>
        <v>席無</v>
      </c>
      <c r="F26" s="915" t="str">
        <f>'6.式場・料理他'!$B$307</f>
        <v>幼</v>
      </c>
      <c r="G26" s="915" t="str">
        <f>'6.式場・料理他'!$B$308</f>
        <v>子</v>
      </c>
      <c r="H26" s="916">
        <f>'6.式場・料理他'!$B$309</f>
        <v>0</v>
      </c>
      <c r="I26" s="170"/>
      <c r="J26" s="186">
        <v>1</v>
      </c>
      <c r="K26" s="322" t="s">
        <v>481</v>
      </c>
      <c r="L26" s="323"/>
      <c r="M26" s="324"/>
      <c r="N26" s="374"/>
      <c r="O26" s="360"/>
      <c r="P26" s="361"/>
      <c r="Q26" s="375">
        <f>SUM(N26:P26)</f>
        <v>0</v>
      </c>
      <c r="R26" s="170"/>
      <c r="S26" s="1374" t="s">
        <v>271</v>
      </c>
      <c r="T26" s="1375"/>
      <c r="U26" s="202">
        <f>SUM(U16:U25)</f>
        <v>0</v>
      </c>
      <c r="V26" s="190"/>
      <c r="W26" s="191"/>
      <c r="X26" s="191"/>
      <c r="Y26" s="191"/>
      <c r="Z26" s="191"/>
      <c r="AA26" s="191"/>
      <c r="AB26" s="191"/>
      <c r="AC26" s="191"/>
      <c r="AD26" s="191"/>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192"/>
      <c r="BL26" s="192"/>
      <c r="BM26" s="192"/>
      <c r="BN26" s="192"/>
      <c r="BO26" s="192"/>
      <c r="BP26" s="192"/>
      <c r="BQ26" s="192"/>
      <c r="BR26" s="192"/>
      <c r="BS26" s="192"/>
      <c r="BT26" s="192"/>
      <c r="BU26" s="192"/>
      <c r="BV26" s="192"/>
      <c r="BW26" s="192"/>
      <c r="BX26" s="192"/>
      <c r="BY26" s="192"/>
      <c r="BZ26" s="192"/>
      <c r="CA26" s="192"/>
      <c r="CB26" s="192"/>
      <c r="CC26" s="192"/>
      <c r="CD26" s="192"/>
      <c r="CE26" s="192"/>
      <c r="CF26" s="192"/>
      <c r="CG26" s="192"/>
      <c r="CH26" s="192"/>
      <c r="CI26" s="192"/>
      <c r="CJ26" s="192"/>
      <c r="CK26" s="192"/>
      <c r="CL26" s="192"/>
      <c r="CM26" s="192"/>
      <c r="CN26" s="192"/>
      <c r="CO26" s="192"/>
      <c r="CP26" s="192"/>
      <c r="CQ26" s="192"/>
      <c r="CR26" s="192"/>
      <c r="CS26" s="192"/>
      <c r="CT26" s="192"/>
      <c r="CU26" s="192"/>
      <c r="CV26" s="192"/>
      <c r="CW26" s="192"/>
      <c r="CX26" s="192"/>
      <c r="CY26" s="192"/>
      <c r="CZ26" s="192"/>
      <c r="DA26" s="192"/>
      <c r="DB26" s="192"/>
      <c r="DC26" s="192"/>
      <c r="DD26" s="192"/>
      <c r="DE26" s="192"/>
      <c r="DF26" s="192"/>
      <c r="DG26" s="192"/>
      <c r="DH26" s="192"/>
      <c r="DI26" s="192"/>
      <c r="DJ26" s="192"/>
      <c r="DK26" s="192"/>
      <c r="DL26" s="192"/>
      <c r="DM26" s="192"/>
      <c r="DN26" s="192"/>
      <c r="DO26" s="192"/>
      <c r="DP26" s="192"/>
      <c r="DQ26" s="192"/>
      <c r="DR26" s="192"/>
      <c r="DS26" s="192"/>
      <c r="DT26" s="192"/>
      <c r="DU26" s="192"/>
      <c r="DV26" s="192"/>
      <c r="DW26" s="192"/>
      <c r="DX26" s="192"/>
      <c r="DY26" s="192"/>
      <c r="DZ26" s="192"/>
      <c r="EA26" s="192"/>
      <c r="EB26" s="192"/>
      <c r="EC26" s="192"/>
      <c r="ED26" s="192"/>
      <c r="EE26" s="192"/>
      <c r="EF26" s="192"/>
      <c r="EG26" s="192"/>
      <c r="EH26" s="192"/>
      <c r="EI26" s="192"/>
      <c r="EJ26" s="192"/>
      <c r="EK26" s="192"/>
      <c r="EL26" s="192"/>
      <c r="EM26" s="192"/>
    </row>
    <row r="27" spans="1:143" s="6" customFormat="1" ht="24" customHeight="1" thickBot="1">
      <c r="A27" s="170"/>
      <c r="B27" s="238"/>
      <c r="C27" s="239" t="s">
        <v>424</v>
      </c>
      <c r="D27" s="240">
        <f>U9</f>
        <v>0</v>
      </c>
      <c r="E27" s="917">
        <f>COUNTIF(子供,E26)</f>
        <v>0</v>
      </c>
      <c r="F27" s="270">
        <f>COUNTIF(子供,F26)</f>
        <v>0</v>
      </c>
      <c r="G27" s="270">
        <f>COUNTIF(子供,G26)</f>
        <v>0</v>
      </c>
      <c r="H27" s="271"/>
      <c r="I27" s="170"/>
      <c r="J27" s="195">
        <v>2</v>
      </c>
      <c r="K27" s="325" t="s">
        <v>482</v>
      </c>
      <c r="L27" s="326"/>
      <c r="M27" s="246"/>
      <c r="N27" s="376"/>
      <c r="O27" s="364"/>
      <c r="P27" s="365"/>
      <c r="Q27" s="377">
        <f t="shared" ref="Q27:Q55" si="11">SUM(N27:P27)</f>
        <v>0</v>
      </c>
      <c r="R27" s="170"/>
    </row>
    <row r="28" spans="1:143" s="6" customFormat="1" ht="24" customHeight="1">
      <c r="A28" s="170"/>
      <c r="B28" s="169"/>
      <c r="C28" s="169"/>
      <c r="D28" s="169"/>
      <c r="E28" s="170"/>
      <c r="F28" s="170"/>
      <c r="G28" s="170"/>
      <c r="H28" s="170"/>
      <c r="I28" s="170"/>
      <c r="J28" s="195">
        <v>3</v>
      </c>
      <c r="K28" s="325" t="s">
        <v>483</v>
      </c>
      <c r="L28" s="326"/>
      <c r="M28" s="246"/>
      <c r="N28" s="376"/>
      <c r="O28" s="364"/>
      <c r="P28" s="365"/>
      <c r="Q28" s="377">
        <f t="shared" si="11"/>
        <v>0</v>
      </c>
      <c r="R28" s="170"/>
    </row>
    <row r="29" spans="1:143" s="6" customFormat="1" ht="24" customHeight="1" thickBot="1">
      <c r="A29" s="170"/>
      <c r="B29" s="241" t="s">
        <v>527</v>
      </c>
      <c r="C29" s="242"/>
      <c r="D29" s="242"/>
      <c r="E29" s="242"/>
      <c r="F29" s="242"/>
      <c r="G29" s="242"/>
      <c r="H29" s="242"/>
      <c r="I29" s="170"/>
      <c r="J29" s="195">
        <v>4</v>
      </c>
      <c r="K29" s="325" t="s">
        <v>484</v>
      </c>
      <c r="L29" s="326"/>
      <c r="M29" s="246"/>
      <c r="N29" s="376"/>
      <c r="O29" s="364"/>
      <c r="P29" s="365"/>
      <c r="Q29" s="377">
        <f t="shared" si="11"/>
        <v>0</v>
      </c>
      <c r="R29" s="170"/>
      <c r="S29" s="11"/>
      <c r="T29" s="11"/>
      <c r="U29" s="11"/>
      <c r="V29" s="170"/>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row>
    <row r="30" spans="1:143" s="6" customFormat="1" ht="24" customHeight="1" thickBot="1">
      <c r="A30" s="170"/>
      <c r="B30" s="275" t="s">
        <v>199</v>
      </c>
      <c r="C30" s="281" t="s">
        <v>285</v>
      </c>
      <c r="D30" s="281" t="s">
        <v>230</v>
      </c>
      <c r="E30" s="282" t="s">
        <v>242</v>
      </c>
      <c r="F30" s="344" t="s">
        <v>243</v>
      </c>
      <c r="G30" s="283" t="s">
        <v>525</v>
      </c>
      <c r="H30" s="277" t="s">
        <v>414</v>
      </c>
      <c r="I30" s="170"/>
      <c r="J30" s="195">
        <v>5</v>
      </c>
      <c r="K30" s="325" t="s">
        <v>485</v>
      </c>
      <c r="L30" s="326"/>
      <c r="M30" s="246"/>
      <c r="N30" s="376"/>
      <c r="O30" s="364"/>
      <c r="P30" s="365"/>
      <c r="Q30" s="377">
        <f t="shared" si="11"/>
        <v>0</v>
      </c>
      <c r="R30" s="170"/>
      <c r="S30" s="188" t="s">
        <v>343</v>
      </c>
      <c r="T30" s="330" t="s">
        <v>230</v>
      </c>
      <c r="U30" s="189" t="s">
        <v>244</v>
      </c>
      <c r="V30" s="329"/>
      <c r="W30" s="191"/>
      <c r="X30" s="191"/>
      <c r="Y30" s="191"/>
      <c r="Z30" s="191"/>
      <c r="AA30" s="191"/>
      <c r="AB30" s="191"/>
      <c r="AC30" s="191"/>
      <c r="AD30" s="191"/>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c r="DJ30" s="192"/>
      <c r="DK30" s="192"/>
      <c r="DL30" s="192"/>
      <c r="DM30" s="192"/>
      <c r="DN30" s="192"/>
      <c r="DO30" s="192"/>
      <c r="DP30" s="192"/>
      <c r="DQ30" s="192"/>
      <c r="DR30" s="192"/>
      <c r="DS30" s="192"/>
      <c r="DT30" s="192"/>
      <c r="DU30" s="192"/>
      <c r="DV30" s="192"/>
      <c r="DW30" s="192"/>
      <c r="DX30" s="192"/>
      <c r="DY30" s="192"/>
      <c r="DZ30" s="192"/>
      <c r="EA30" s="192"/>
      <c r="EB30" s="192"/>
      <c r="EC30" s="192"/>
      <c r="ED30" s="192"/>
      <c r="EE30" s="192"/>
      <c r="EF30" s="192"/>
      <c r="EG30" s="192"/>
      <c r="EH30" s="192"/>
      <c r="EI30" s="192"/>
      <c r="EJ30" s="192"/>
      <c r="EK30" s="192"/>
      <c r="EL30" s="192"/>
      <c r="EM30" s="192"/>
    </row>
    <row r="31" spans="1:143" s="6" customFormat="1" ht="24" customHeight="1">
      <c r="A31" s="170"/>
      <c r="B31" s="186">
        <v>1</v>
      </c>
      <c r="C31" s="205" t="str">
        <f>'6.式場・料理他'!K4</f>
        <v>通常</v>
      </c>
      <c r="D31" s="225">
        <f>'6.式場・料理他'!B4</f>
        <v>0</v>
      </c>
      <c r="E31" s="359">
        <f>'6.式場・料理他'!L4</f>
        <v>0</v>
      </c>
      <c r="F31" s="360">
        <f>'6.式場・料理他'!M4</f>
        <v>0</v>
      </c>
      <c r="G31" s="361">
        <f>'6.式場・料理他'!N4</f>
        <v>0</v>
      </c>
      <c r="H31" s="362">
        <f>SUM(E31:G31)</f>
        <v>0</v>
      </c>
      <c r="I31" s="170"/>
      <c r="J31" s="195">
        <v>6</v>
      </c>
      <c r="K31" s="325" t="s">
        <v>486</v>
      </c>
      <c r="L31" s="326"/>
      <c r="M31" s="246"/>
      <c r="N31" s="376"/>
      <c r="O31" s="364"/>
      <c r="P31" s="365"/>
      <c r="Q31" s="377">
        <f t="shared" si="11"/>
        <v>0</v>
      </c>
      <c r="R31" s="170">
        <v>1</v>
      </c>
      <c r="S31" s="331" t="str">
        <f>C45</f>
        <v>無し</v>
      </c>
      <c r="T31" s="332" t="str">
        <f>D45</f>
        <v>×</v>
      </c>
      <c r="U31" s="197">
        <f t="shared" ref="U31:U40" si="12">SUM(V31:EL31)</f>
        <v>0</v>
      </c>
      <c r="V31" s="198"/>
      <c r="W31" s="199"/>
      <c r="X31" s="199"/>
      <c r="Y31" s="199"/>
      <c r="Z31" s="199"/>
      <c r="AA31" s="199"/>
      <c r="AB31" s="199"/>
      <c r="AC31" s="199"/>
      <c r="AD31" s="199"/>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row>
    <row r="32" spans="1:143" s="6" customFormat="1" ht="24" customHeight="1">
      <c r="A32" s="170"/>
      <c r="B32" s="195">
        <v>2</v>
      </c>
      <c r="C32" s="206" t="str">
        <f>'6.式場・料理他'!K5</f>
        <v>子1</v>
      </c>
      <c r="D32" s="226" t="str">
        <f>'6.式場・料理他'!B5</f>
        <v>子1</v>
      </c>
      <c r="E32" s="363">
        <f>'6.式場・料理他'!L5</f>
        <v>0</v>
      </c>
      <c r="F32" s="364">
        <f>'6.式場・料理他'!M5</f>
        <v>0</v>
      </c>
      <c r="G32" s="365">
        <f>'6.式場・料理他'!N5</f>
        <v>0</v>
      </c>
      <c r="H32" s="366">
        <f t="shared" ref="H32:H39" si="13">SUM(E32:G32)</f>
        <v>0</v>
      </c>
      <c r="I32" s="170"/>
      <c r="J32" s="195">
        <v>7</v>
      </c>
      <c r="K32" s="325" t="s">
        <v>487</v>
      </c>
      <c r="L32" s="326"/>
      <c r="M32" s="246"/>
      <c r="N32" s="376"/>
      <c r="O32" s="364"/>
      <c r="P32" s="365"/>
      <c r="Q32" s="377">
        <f t="shared" si="11"/>
        <v>0</v>
      </c>
      <c r="R32" s="170">
        <v>2</v>
      </c>
      <c r="S32" s="331" t="str">
        <f t="shared" ref="S32:S40" si="14">C46</f>
        <v>引ﾀｲﾌﾟ1</v>
      </c>
      <c r="T32" s="332" t="str">
        <f t="shared" ref="T32:T40" si="15">D46</f>
        <v>○</v>
      </c>
      <c r="U32" s="197">
        <f t="shared" si="12"/>
        <v>0</v>
      </c>
      <c r="V32" s="198"/>
      <c r="W32" s="199"/>
      <c r="X32" s="199"/>
      <c r="Y32" s="199"/>
      <c r="Z32" s="199"/>
      <c r="AA32" s="199"/>
      <c r="AB32" s="199"/>
      <c r="AC32" s="199"/>
      <c r="AD32" s="199"/>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200"/>
      <c r="EH32" s="200"/>
      <c r="EI32" s="200"/>
      <c r="EJ32" s="200"/>
      <c r="EK32" s="200"/>
      <c r="EL32" s="200"/>
      <c r="EM32" s="200"/>
    </row>
    <row r="33" spans="1:143" s="6" customFormat="1" ht="24" customHeight="1">
      <c r="A33" s="170"/>
      <c r="B33" s="195">
        <v>3</v>
      </c>
      <c r="C33" s="206" t="str">
        <f>'6.式場・料理他'!K6</f>
        <v>子2</v>
      </c>
      <c r="D33" s="226" t="str">
        <f>'6.式場・料理他'!B6</f>
        <v>子2</v>
      </c>
      <c r="E33" s="363">
        <f>'6.式場・料理他'!L6</f>
        <v>0</v>
      </c>
      <c r="F33" s="364">
        <f>'6.式場・料理他'!M6</f>
        <v>0</v>
      </c>
      <c r="G33" s="365">
        <f>'6.式場・料理他'!N6</f>
        <v>0</v>
      </c>
      <c r="H33" s="366">
        <f t="shared" si="13"/>
        <v>0</v>
      </c>
      <c r="I33" s="170"/>
      <c r="J33" s="195">
        <v>8</v>
      </c>
      <c r="K33" s="325" t="s">
        <v>488</v>
      </c>
      <c r="L33" s="326"/>
      <c r="M33" s="246"/>
      <c r="N33" s="376"/>
      <c r="O33" s="364"/>
      <c r="P33" s="365"/>
      <c r="Q33" s="377">
        <f t="shared" si="11"/>
        <v>0</v>
      </c>
      <c r="R33" s="170">
        <v>3</v>
      </c>
      <c r="S33" s="331" t="str">
        <f t="shared" si="14"/>
        <v>引ﾀｲﾌﾟ2</v>
      </c>
      <c r="T33" s="332" t="str">
        <f t="shared" si="15"/>
        <v>◎</v>
      </c>
      <c r="U33" s="197">
        <f t="shared" si="12"/>
        <v>0</v>
      </c>
      <c r="V33" s="198"/>
      <c r="W33" s="199"/>
      <c r="X33" s="199"/>
      <c r="Y33" s="199"/>
      <c r="Z33" s="199"/>
      <c r="AA33" s="199"/>
      <c r="AB33" s="199"/>
      <c r="AC33" s="199"/>
      <c r="AD33" s="199"/>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c r="DJ33" s="200"/>
      <c r="DK33" s="200"/>
      <c r="DL33" s="200"/>
      <c r="DM33" s="200"/>
      <c r="DN33" s="200"/>
      <c r="DO33" s="200"/>
      <c r="DP33" s="200"/>
      <c r="DQ33" s="200"/>
      <c r="DR33" s="200"/>
      <c r="DS33" s="200"/>
      <c r="DT33" s="200"/>
      <c r="DU33" s="200"/>
      <c r="DV33" s="200"/>
      <c r="DW33" s="200"/>
      <c r="DX33" s="200"/>
      <c r="DY33" s="200"/>
      <c r="DZ33" s="200"/>
      <c r="EA33" s="200"/>
      <c r="EB33" s="200"/>
      <c r="EC33" s="200"/>
      <c r="ED33" s="200"/>
      <c r="EE33" s="200"/>
      <c r="EF33" s="200"/>
      <c r="EG33" s="200"/>
      <c r="EH33" s="200"/>
      <c r="EI33" s="200"/>
      <c r="EJ33" s="200"/>
      <c r="EK33" s="200"/>
      <c r="EL33" s="200"/>
      <c r="EM33" s="200"/>
    </row>
    <row r="34" spans="1:143" s="6" customFormat="1" ht="24" customHeight="1">
      <c r="A34" s="170"/>
      <c r="B34" s="195">
        <v>4</v>
      </c>
      <c r="C34" s="206" t="str">
        <f>'6.式場・料理他'!K7</f>
        <v>特1</v>
      </c>
      <c r="D34" s="226" t="str">
        <f>'6.式場・料理他'!B7</f>
        <v>特1</v>
      </c>
      <c r="E34" s="363">
        <f>'6.式場・料理他'!L7</f>
        <v>0</v>
      </c>
      <c r="F34" s="364">
        <f>'6.式場・料理他'!M7</f>
        <v>0</v>
      </c>
      <c r="G34" s="365">
        <f>'6.式場・料理他'!N7</f>
        <v>0</v>
      </c>
      <c r="H34" s="366">
        <f t="shared" si="13"/>
        <v>0</v>
      </c>
      <c r="I34" s="170"/>
      <c r="J34" s="195">
        <v>9</v>
      </c>
      <c r="K34" s="325" t="s">
        <v>489</v>
      </c>
      <c r="L34" s="326"/>
      <c r="M34" s="246"/>
      <c r="N34" s="376"/>
      <c r="O34" s="364"/>
      <c r="P34" s="365"/>
      <c r="Q34" s="377">
        <f t="shared" si="11"/>
        <v>0</v>
      </c>
      <c r="R34" s="170">
        <v>4</v>
      </c>
      <c r="S34" s="331" t="str">
        <f t="shared" si="14"/>
        <v>引ﾀｲﾌﾟ3</v>
      </c>
      <c r="T34" s="332" t="str">
        <f t="shared" si="15"/>
        <v>☆</v>
      </c>
      <c r="U34" s="197">
        <f t="shared" si="12"/>
        <v>0</v>
      </c>
      <c r="V34" s="198"/>
      <c r="W34" s="199"/>
      <c r="X34" s="199"/>
      <c r="Y34" s="199"/>
      <c r="Z34" s="199"/>
      <c r="AA34" s="199"/>
      <c r="AB34" s="199"/>
      <c r="AC34" s="199"/>
      <c r="AD34" s="199"/>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c r="DJ34" s="200"/>
      <c r="DK34" s="200"/>
      <c r="DL34" s="200"/>
      <c r="DM34" s="200"/>
      <c r="DN34" s="200"/>
      <c r="DO34" s="200"/>
      <c r="DP34" s="200"/>
      <c r="DQ34" s="200"/>
      <c r="DR34" s="200"/>
      <c r="DS34" s="200"/>
      <c r="DT34" s="200"/>
      <c r="DU34" s="200"/>
      <c r="DV34" s="200"/>
      <c r="DW34" s="200"/>
      <c r="DX34" s="200"/>
      <c r="DY34" s="200"/>
      <c r="DZ34" s="200"/>
      <c r="EA34" s="200"/>
      <c r="EB34" s="200"/>
      <c r="EC34" s="200"/>
      <c r="ED34" s="200"/>
      <c r="EE34" s="200"/>
      <c r="EF34" s="200"/>
      <c r="EG34" s="200"/>
      <c r="EH34" s="200"/>
      <c r="EI34" s="200"/>
      <c r="EJ34" s="200"/>
      <c r="EK34" s="200"/>
      <c r="EL34" s="200"/>
      <c r="EM34" s="200"/>
    </row>
    <row r="35" spans="1:143" s="6" customFormat="1" ht="24" customHeight="1">
      <c r="A35" s="170"/>
      <c r="B35" s="195">
        <v>5</v>
      </c>
      <c r="C35" s="206" t="str">
        <f>'6.式場・料理他'!K8</f>
        <v>特2</v>
      </c>
      <c r="D35" s="226" t="str">
        <f>'6.式場・料理他'!B8</f>
        <v>特2</v>
      </c>
      <c r="E35" s="363">
        <f>'6.式場・料理他'!L8</f>
        <v>0</v>
      </c>
      <c r="F35" s="364">
        <f>'6.式場・料理他'!M8</f>
        <v>0</v>
      </c>
      <c r="G35" s="365">
        <f>'6.式場・料理他'!N8</f>
        <v>0</v>
      </c>
      <c r="H35" s="366">
        <f t="shared" si="13"/>
        <v>0</v>
      </c>
      <c r="I35" s="170"/>
      <c r="J35" s="195">
        <v>10</v>
      </c>
      <c r="K35" s="325" t="s">
        <v>490</v>
      </c>
      <c r="L35" s="326"/>
      <c r="M35" s="246"/>
      <c r="N35" s="376"/>
      <c r="O35" s="364"/>
      <c r="P35" s="365"/>
      <c r="Q35" s="377">
        <f t="shared" si="11"/>
        <v>0</v>
      </c>
      <c r="R35" s="170">
        <v>5</v>
      </c>
      <c r="S35" s="331" t="str">
        <f t="shared" si="14"/>
        <v>引ﾀｲﾌﾟ4</v>
      </c>
      <c r="T35" s="332" t="str">
        <f t="shared" si="15"/>
        <v>△</v>
      </c>
      <c r="U35" s="197">
        <f t="shared" si="12"/>
        <v>0</v>
      </c>
      <c r="V35" s="198"/>
      <c r="W35" s="199"/>
      <c r="X35" s="199"/>
      <c r="Y35" s="199"/>
      <c r="Z35" s="199"/>
      <c r="AA35" s="199"/>
      <c r="AB35" s="199"/>
      <c r="AC35" s="199"/>
      <c r="AD35" s="199"/>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c r="DJ35" s="200"/>
      <c r="DK35" s="200"/>
      <c r="DL35" s="200"/>
      <c r="DM35" s="200"/>
      <c r="DN35" s="200"/>
      <c r="DO35" s="200"/>
      <c r="DP35" s="200"/>
      <c r="DQ35" s="200"/>
      <c r="DR35" s="200"/>
      <c r="DS35" s="200"/>
      <c r="DT35" s="200"/>
      <c r="DU35" s="200"/>
      <c r="DV35" s="200"/>
      <c r="DW35" s="200"/>
      <c r="DX35" s="200"/>
      <c r="DY35" s="200"/>
      <c r="DZ35" s="200"/>
      <c r="EA35" s="200"/>
      <c r="EB35" s="200"/>
      <c r="EC35" s="200"/>
      <c r="ED35" s="200"/>
      <c r="EE35" s="200"/>
      <c r="EF35" s="200"/>
      <c r="EG35" s="200"/>
      <c r="EH35" s="200"/>
      <c r="EI35" s="200"/>
      <c r="EJ35" s="200"/>
      <c r="EK35" s="200"/>
      <c r="EL35" s="200"/>
      <c r="EM35" s="200"/>
    </row>
    <row r="36" spans="1:143" s="6" customFormat="1" ht="24" customHeight="1">
      <c r="A36" s="170"/>
      <c r="B36" s="195">
        <v>6</v>
      </c>
      <c r="C36" s="206" t="str">
        <f>'6.式場・料理他'!K9</f>
        <v>料理無</v>
      </c>
      <c r="D36" s="226" t="str">
        <f>'6.式場・料理他'!B9</f>
        <v>無</v>
      </c>
      <c r="E36" s="363">
        <f>'6.式場・料理他'!L9</f>
        <v>0</v>
      </c>
      <c r="F36" s="364">
        <f>'6.式場・料理他'!M9</f>
        <v>0</v>
      </c>
      <c r="G36" s="365">
        <f>'6.式場・料理他'!N9</f>
        <v>0</v>
      </c>
      <c r="H36" s="366">
        <f t="shared" si="13"/>
        <v>0</v>
      </c>
      <c r="I36" s="170"/>
      <c r="J36" s="195">
        <v>11</v>
      </c>
      <c r="K36" s="325" t="s">
        <v>491</v>
      </c>
      <c r="L36" s="326"/>
      <c r="M36" s="246"/>
      <c r="N36" s="376"/>
      <c r="O36" s="364"/>
      <c r="P36" s="365"/>
      <c r="Q36" s="377">
        <f t="shared" si="11"/>
        <v>0</v>
      </c>
      <c r="R36" s="170">
        <v>6</v>
      </c>
      <c r="S36" s="331" t="str">
        <f t="shared" si="14"/>
        <v>引ﾀｲﾌﾟ5</v>
      </c>
      <c r="T36" s="332" t="str">
        <f t="shared" si="15"/>
        <v>□</v>
      </c>
      <c r="U36" s="197">
        <f t="shared" si="12"/>
        <v>0</v>
      </c>
      <c r="V36" s="198"/>
      <c r="W36" s="199"/>
      <c r="X36" s="199"/>
      <c r="Y36" s="199"/>
      <c r="Z36" s="199"/>
      <c r="AA36" s="199"/>
      <c r="AB36" s="199"/>
      <c r="AC36" s="199"/>
      <c r="AD36" s="199"/>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200"/>
      <c r="DG36" s="200"/>
      <c r="DH36" s="200"/>
      <c r="DI36" s="200"/>
      <c r="DJ36" s="200"/>
      <c r="DK36" s="200"/>
      <c r="DL36" s="200"/>
      <c r="DM36" s="200"/>
      <c r="DN36" s="200"/>
      <c r="DO36" s="200"/>
      <c r="DP36" s="200"/>
      <c r="DQ36" s="200"/>
      <c r="DR36" s="200"/>
      <c r="DS36" s="200"/>
      <c r="DT36" s="200"/>
      <c r="DU36" s="200"/>
      <c r="DV36" s="200"/>
      <c r="DW36" s="200"/>
      <c r="DX36" s="200"/>
      <c r="DY36" s="200"/>
      <c r="DZ36" s="200"/>
      <c r="EA36" s="200"/>
      <c r="EB36" s="200"/>
      <c r="EC36" s="200"/>
      <c r="ED36" s="200"/>
      <c r="EE36" s="200"/>
      <c r="EF36" s="200"/>
      <c r="EG36" s="200"/>
      <c r="EH36" s="200"/>
      <c r="EI36" s="200"/>
      <c r="EJ36" s="200"/>
      <c r="EK36" s="200"/>
      <c r="EL36" s="200"/>
      <c r="EM36" s="200"/>
    </row>
    <row r="37" spans="1:143" s="6" customFormat="1" ht="24" customHeight="1">
      <c r="A37" s="170"/>
      <c r="B37" s="195">
        <v>7</v>
      </c>
      <c r="C37" s="206">
        <f>'6.式場・料理他'!K10</f>
        <v>0</v>
      </c>
      <c r="D37" s="226">
        <f>'6.式場・料理他'!B10</f>
        <v>0</v>
      </c>
      <c r="E37" s="363">
        <f>'6.式場・料理他'!L10</f>
        <v>0</v>
      </c>
      <c r="F37" s="364">
        <f>'6.式場・料理他'!M10</f>
        <v>0</v>
      </c>
      <c r="G37" s="365">
        <f>'6.式場・料理他'!N10</f>
        <v>0</v>
      </c>
      <c r="H37" s="366">
        <f t="shared" si="13"/>
        <v>0</v>
      </c>
      <c r="I37" s="170"/>
      <c r="J37" s="195">
        <v>12</v>
      </c>
      <c r="K37" s="325" t="s">
        <v>492</v>
      </c>
      <c r="L37" s="326"/>
      <c r="M37" s="246"/>
      <c r="N37" s="376"/>
      <c r="O37" s="364"/>
      <c r="P37" s="365"/>
      <c r="Q37" s="377">
        <f t="shared" si="11"/>
        <v>0</v>
      </c>
      <c r="R37" s="170">
        <v>7</v>
      </c>
      <c r="S37" s="331" t="str">
        <f t="shared" si="14"/>
        <v>引ﾀｲﾌﾟ6</v>
      </c>
      <c r="T37" s="332" t="str">
        <f t="shared" si="15"/>
        <v>◇</v>
      </c>
      <c r="U37" s="197">
        <f t="shared" si="12"/>
        <v>0</v>
      </c>
      <c r="V37" s="198"/>
      <c r="W37" s="199"/>
      <c r="X37" s="199"/>
      <c r="Y37" s="199"/>
      <c r="Z37" s="199"/>
      <c r="AA37" s="199"/>
      <c r="AB37" s="199"/>
      <c r="AC37" s="199"/>
      <c r="AD37" s="199"/>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c r="DJ37" s="200"/>
      <c r="DK37" s="200"/>
      <c r="DL37" s="200"/>
      <c r="DM37" s="200"/>
      <c r="DN37" s="200"/>
      <c r="DO37" s="200"/>
      <c r="DP37" s="200"/>
      <c r="DQ37" s="200"/>
      <c r="DR37" s="200"/>
      <c r="DS37" s="200"/>
      <c r="DT37" s="200"/>
      <c r="DU37" s="200"/>
      <c r="DV37" s="200"/>
      <c r="DW37" s="200"/>
      <c r="DX37" s="200"/>
      <c r="DY37" s="200"/>
      <c r="DZ37" s="200"/>
      <c r="EA37" s="200"/>
      <c r="EB37" s="200"/>
      <c r="EC37" s="200"/>
      <c r="ED37" s="200"/>
      <c r="EE37" s="200"/>
      <c r="EF37" s="200"/>
      <c r="EG37" s="200"/>
      <c r="EH37" s="200"/>
      <c r="EI37" s="200"/>
      <c r="EJ37" s="200"/>
      <c r="EK37" s="200"/>
      <c r="EL37" s="200"/>
      <c r="EM37" s="200"/>
    </row>
    <row r="38" spans="1:143" s="6" customFormat="1" ht="24" customHeight="1">
      <c r="A38" s="170"/>
      <c r="B38" s="195">
        <v>8</v>
      </c>
      <c r="C38" s="206">
        <f>'6.式場・料理他'!K11</f>
        <v>0</v>
      </c>
      <c r="D38" s="226">
        <f>'6.式場・料理他'!B11</f>
        <v>0</v>
      </c>
      <c r="E38" s="363">
        <f>'6.式場・料理他'!L11</f>
        <v>0</v>
      </c>
      <c r="F38" s="364">
        <f>'6.式場・料理他'!M11</f>
        <v>0</v>
      </c>
      <c r="G38" s="365">
        <f>'6.式場・料理他'!N11</f>
        <v>0</v>
      </c>
      <c r="H38" s="366">
        <f t="shared" si="13"/>
        <v>0</v>
      </c>
      <c r="I38" s="170"/>
      <c r="J38" s="195">
        <v>13</v>
      </c>
      <c r="K38" s="325" t="s">
        <v>493</v>
      </c>
      <c r="L38" s="326"/>
      <c r="M38" s="246"/>
      <c r="N38" s="376"/>
      <c r="O38" s="364"/>
      <c r="P38" s="365"/>
      <c r="Q38" s="377">
        <f t="shared" si="11"/>
        <v>0</v>
      </c>
      <c r="R38" s="170">
        <v>8</v>
      </c>
      <c r="S38" s="331" t="str">
        <f t="shared" si="14"/>
        <v>引ﾀｲﾌﾟ7</v>
      </c>
      <c r="T38" s="332" t="str">
        <f t="shared" si="15"/>
        <v>▲</v>
      </c>
      <c r="U38" s="197">
        <f t="shared" si="12"/>
        <v>0</v>
      </c>
      <c r="V38" s="198"/>
      <c r="W38" s="199"/>
      <c r="X38" s="199"/>
      <c r="Y38" s="199"/>
      <c r="Z38" s="199"/>
      <c r="AA38" s="199"/>
      <c r="AB38" s="199"/>
      <c r="AC38" s="199"/>
      <c r="AD38" s="199"/>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c r="DJ38" s="200"/>
      <c r="DK38" s="200"/>
      <c r="DL38" s="200"/>
      <c r="DM38" s="200"/>
      <c r="DN38" s="200"/>
      <c r="DO38" s="200"/>
      <c r="DP38" s="200"/>
      <c r="DQ38" s="200"/>
      <c r="DR38" s="200"/>
      <c r="DS38" s="200"/>
      <c r="DT38" s="200"/>
      <c r="DU38" s="200"/>
      <c r="DV38" s="200"/>
      <c r="DW38" s="200"/>
      <c r="DX38" s="200"/>
      <c r="DY38" s="200"/>
      <c r="DZ38" s="200"/>
      <c r="EA38" s="200"/>
      <c r="EB38" s="200"/>
      <c r="EC38" s="200"/>
      <c r="ED38" s="200"/>
      <c r="EE38" s="200"/>
      <c r="EF38" s="200"/>
      <c r="EG38" s="200"/>
      <c r="EH38" s="200"/>
      <c r="EI38" s="200"/>
      <c r="EJ38" s="200"/>
      <c r="EK38" s="200"/>
      <c r="EL38" s="200"/>
      <c r="EM38" s="200"/>
    </row>
    <row r="39" spans="1:143" s="6" customFormat="1" ht="24" customHeight="1">
      <c r="A39" s="170"/>
      <c r="B39" s="195">
        <v>9</v>
      </c>
      <c r="C39" s="206">
        <f>'6.式場・料理他'!K12</f>
        <v>0</v>
      </c>
      <c r="D39" s="226">
        <f>'6.式場・料理他'!B12</f>
        <v>0</v>
      </c>
      <c r="E39" s="363">
        <f>'6.式場・料理他'!L12</f>
        <v>0</v>
      </c>
      <c r="F39" s="364">
        <f>'6.式場・料理他'!M12</f>
        <v>0</v>
      </c>
      <c r="G39" s="365">
        <f>'6.式場・料理他'!N12</f>
        <v>0</v>
      </c>
      <c r="H39" s="366">
        <f t="shared" si="13"/>
        <v>0</v>
      </c>
      <c r="I39" s="170"/>
      <c r="J39" s="195">
        <v>14</v>
      </c>
      <c r="K39" s="325" t="s">
        <v>494</v>
      </c>
      <c r="L39" s="326"/>
      <c r="M39" s="246"/>
      <c r="N39" s="376"/>
      <c r="O39" s="364"/>
      <c r="P39" s="365"/>
      <c r="Q39" s="377">
        <f t="shared" si="11"/>
        <v>0</v>
      </c>
      <c r="R39" s="170">
        <v>9</v>
      </c>
      <c r="S39" s="331" t="str">
        <f t="shared" si="14"/>
        <v>引ﾀｲﾌﾟ8</v>
      </c>
      <c r="T39" s="332" t="str">
        <f t="shared" si="15"/>
        <v>■</v>
      </c>
      <c r="U39" s="197">
        <f t="shared" si="12"/>
        <v>0</v>
      </c>
      <c r="V39" s="198"/>
      <c r="W39" s="199"/>
      <c r="X39" s="199"/>
      <c r="Y39" s="199"/>
      <c r="Z39" s="199"/>
      <c r="AA39" s="199"/>
      <c r="AB39" s="199"/>
      <c r="AC39" s="199"/>
      <c r="AD39" s="199"/>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200"/>
      <c r="DG39" s="200"/>
      <c r="DH39" s="200"/>
      <c r="DI39" s="200"/>
      <c r="DJ39" s="200"/>
      <c r="DK39" s="200"/>
      <c r="DL39" s="200"/>
      <c r="DM39" s="200"/>
      <c r="DN39" s="200"/>
      <c r="DO39" s="200"/>
      <c r="DP39" s="200"/>
      <c r="DQ39" s="200"/>
      <c r="DR39" s="200"/>
      <c r="DS39" s="200"/>
      <c r="DT39" s="200"/>
      <c r="DU39" s="200"/>
      <c r="DV39" s="200"/>
      <c r="DW39" s="200"/>
      <c r="DX39" s="200"/>
      <c r="DY39" s="200"/>
      <c r="DZ39" s="200"/>
      <c r="EA39" s="200"/>
      <c r="EB39" s="200"/>
      <c r="EC39" s="200"/>
      <c r="ED39" s="200"/>
      <c r="EE39" s="200"/>
      <c r="EF39" s="200"/>
      <c r="EG39" s="200"/>
      <c r="EH39" s="200"/>
      <c r="EI39" s="200"/>
      <c r="EJ39" s="200"/>
      <c r="EK39" s="200"/>
      <c r="EL39" s="200"/>
      <c r="EM39" s="200"/>
    </row>
    <row r="40" spans="1:143" s="6" customFormat="1" ht="24" customHeight="1" thickBot="1">
      <c r="A40" s="170"/>
      <c r="B40" s="207"/>
      <c r="C40" s="208"/>
      <c r="D40" s="227"/>
      <c r="E40" s="209"/>
      <c r="F40" s="345"/>
      <c r="G40" s="229"/>
      <c r="H40" s="223"/>
      <c r="I40" s="170"/>
      <c r="J40" s="195">
        <v>15</v>
      </c>
      <c r="K40" s="325" t="s">
        <v>495</v>
      </c>
      <c r="L40" s="326"/>
      <c r="M40" s="246"/>
      <c r="N40" s="376"/>
      <c r="O40" s="364"/>
      <c r="P40" s="365"/>
      <c r="Q40" s="377">
        <f t="shared" si="11"/>
        <v>0</v>
      </c>
      <c r="R40" s="170">
        <v>10</v>
      </c>
      <c r="S40" s="331">
        <f t="shared" si="14"/>
        <v>0</v>
      </c>
      <c r="T40" s="332">
        <f t="shared" si="15"/>
        <v>0</v>
      </c>
      <c r="U40" s="197">
        <f t="shared" si="12"/>
        <v>0</v>
      </c>
      <c r="V40" s="198"/>
      <c r="W40" s="199"/>
      <c r="X40" s="199"/>
      <c r="Y40" s="199"/>
      <c r="Z40" s="199"/>
      <c r="AA40" s="199"/>
      <c r="AB40" s="199"/>
      <c r="AC40" s="199"/>
      <c r="AD40" s="199"/>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c r="DJ40" s="200"/>
      <c r="DK40" s="200"/>
      <c r="DL40" s="200"/>
      <c r="DM40" s="200"/>
      <c r="DN40" s="200"/>
      <c r="DO40" s="200"/>
      <c r="DP40" s="200"/>
      <c r="DQ40" s="200"/>
      <c r="DR40" s="200"/>
      <c r="DS40" s="200"/>
      <c r="DT40" s="200"/>
      <c r="DU40" s="200"/>
      <c r="DV40" s="200"/>
      <c r="DW40" s="200"/>
      <c r="DX40" s="200"/>
      <c r="DY40" s="200"/>
      <c r="DZ40" s="200"/>
      <c r="EA40" s="200"/>
      <c r="EB40" s="200"/>
      <c r="EC40" s="200"/>
      <c r="ED40" s="200"/>
      <c r="EE40" s="200"/>
      <c r="EF40" s="200"/>
      <c r="EG40" s="200"/>
      <c r="EH40" s="200"/>
      <c r="EI40" s="200"/>
      <c r="EJ40" s="200"/>
      <c r="EK40" s="200"/>
      <c r="EL40" s="200"/>
      <c r="EM40" s="200"/>
    </row>
    <row r="41" spans="1:143" s="6" customFormat="1" ht="24" customHeight="1" thickBot="1">
      <c r="A41" s="170"/>
      <c r="B41" s="213"/>
      <c r="C41" s="214" t="s">
        <v>245</v>
      </c>
      <c r="D41" s="215"/>
      <c r="E41" s="216">
        <f>SUM(E31:E40)</f>
        <v>0</v>
      </c>
      <c r="F41" s="346">
        <f>SUM(F31:F40)</f>
        <v>0</v>
      </c>
      <c r="G41" s="230">
        <f>SUM(G31:G40)</f>
        <v>0</v>
      </c>
      <c r="H41" s="224">
        <f>SUM(H31:H40)</f>
        <v>0</v>
      </c>
      <c r="I41" s="170"/>
      <c r="J41" s="195">
        <v>16</v>
      </c>
      <c r="K41" s="325" t="s">
        <v>496</v>
      </c>
      <c r="L41" s="326"/>
      <c r="M41" s="246"/>
      <c r="N41" s="376"/>
      <c r="O41" s="364"/>
      <c r="P41" s="365"/>
      <c r="Q41" s="377">
        <f t="shared" si="11"/>
        <v>0</v>
      </c>
      <c r="R41" s="170"/>
      <c r="S41" s="172"/>
      <c r="T41" s="333"/>
      <c r="U41" s="197"/>
      <c r="V41" s="198"/>
      <c r="W41" s="199"/>
      <c r="X41" s="199"/>
      <c r="Y41" s="199"/>
      <c r="Z41" s="199"/>
      <c r="AA41" s="199"/>
      <c r="AB41" s="199"/>
      <c r="AC41" s="199"/>
      <c r="AD41" s="199"/>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c r="DJ41" s="200"/>
      <c r="DK41" s="200"/>
      <c r="DL41" s="200"/>
      <c r="DM41" s="200"/>
      <c r="DN41" s="200"/>
      <c r="DO41" s="200"/>
      <c r="DP41" s="200"/>
      <c r="DQ41" s="200"/>
      <c r="DR41" s="200"/>
      <c r="DS41" s="200"/>
      <c r="DT41" s="200"/>
      <c r="DU41" s="200"/>
      <c r="DV41" s="200"/>
      <c r="DW41" s="200"/>
      <c r="DX41" s="200"/>
      <c r="DY41" s="200"/>
      <c r="DZ41" s="200"/>
      <c r="EA41" s="200"/>
      <c r="EB41" s="200"/>
      <c r="EC41" s="200"/>
      <c r="ED41" s="200"/>
      <c r="EE41" s="200"/>
      <c r="EF41" s="200"/>
      <c r="EG41" s="200"/>
      <c r="EH41" s="200"/>
      <c r="EI41" s="200"/>
      <c r="EJ41" s="200"/>
      <c r="EK41" s="200"/>
      <c r="EL41" s="200"/>
      <c r="EM41" s="200"/>
    </row>
    <row r="42" spans="1:143" s="6" customFormat="1" ht="24" customHeight="1">
      <c r="A42" s="170"/>
      <c r="B42" s="170"/>
      <c r="C42" s="170"/>
      <c r="D42" s="170"/>
      <c r="E42" s="170"/>
      <c r="F42" s="170"/>
      <c r="G42" s="170"/>
      <c r="H42" s="5"/>
      <c r="I42" s="170"/>
      <c r="J42" s="195">
        <v>17</v>
      </c>
      <c r="K42" s="325" t="s">
        <v>497</v>
      </c>
      <c r="L42" s="326"/>
      <c r="M42" s="246"/>
      <c r="N42" s="376"/>
      <c r="O42" s="364"/>
      <c r="P42" s="365"/>
      <c r="Q42" s="377">
        <f t="shared" si="11"/>
        <v>0</v>
      </c>
      <c r="R42" s="170"/>
      <c r="S42" s="1374" t="s">
        <v>1267</v>
      </c>
      <c r="T42" s="1375"/>
      <c r="U42" s="202">
        <f>SUM(U31:U41)</f>
        <v>0</v>
      </c>
      <c r="V42" s="190"/>
      <c r="W42" s="191"/>
      <c r="X42" s="191"/>
      <c r="Y42" s="191"/>
      <c r="Z42" s="191"/>
      <c r="AA42" s="191"/>
      <c r="AB42" s="191"/>
      <c r="AC42" s="191"/>
      <c r="AD42" s="191"/>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c r="DJ42" s="192"/>
      <c r="DK42" s="192"/>
      <c r="DL42" s="192"/>
      <c r="DM42" s="192"/>
      <c r="DN42" s="192"/>
      <c r="DO42" s="192"/>
      <c r="DP42" s="192"/>
      <c r="DQ42" s="192"/>
      <c r="DR42" s="192"/>
      <c r="DS42" s="192"/>
      <c r="DT42" s="192"/>
      <c r="DU42" s="192"/>
      <c r="DV42" s="192"/>
      <c r="DW42" s="192"/>
      <c r="DX42" s="192"/>
      <c r="DY42" s="192"/>
      <c r="DZ42" s="192"/>
      <c r="EA42" s="192"/>
      <c r="EB42" s="192"/>
      <c r="EC42" s="192"/>
      <c r="ED42" s="192"/>
      <c r="EE42" s="192"/>
      <c r="EF42" s="192"/>
      <c r="EG42" s="192"/>
      <c r="EH42" s="192"/>
      <c r="EI42" s="192"/>
      <c r="EJ42" s="192"/>
      <c r="EK42" s="192"/>
      <c r="EL42" s="192"/>
      <c r="EM42" s="192"/>
    </row>
    <row r="43" spans="1:143" s="6" customFormat="1" ht="24" customHeight="1" thickBot="1">
      <c r="A43" s="170"/>
      <c r="B43" s="241" t="s">
        <v>528</v>
      </c>
      <c r="C43" s="242"/>
      <c r="D43" s="242"/>
      <c r="E43" s="242"/>
      <c r="F43" s="242"/>
      <c r="G43" s="242"/>
      <c r="H43" s="241"/>
      <c r="I43" s="170"/>
      <c r="J43" s="195">
        <v>18</v>
      </c>
      <c r="K43" s="325" t="s">
        <v>498</v>
      </c>
      <c r="L43" s="326"/>
      <c r="M43" s="246"/>
      <c r="N43" s="376"/>
      <c r="O43" s="364"/>
      <c r="P43" s="365"/>
      <c r="Q43" s="377">
        <f t="shared" si="11"/>
        <v>0</v>
      </c>
      <c r="R43" s="170"/>
      <c r="S43" s="961"/>
      <c r="T43" s="961"/>
      <c r="U43" s="962"/>
      <c r="V43" s="962"/>
      <c r="W43" s="962"/>
      <c r="X43" s="962"/>
      <c r="Y43" s="962"/>
      <c r="Z43" s="962"/>
      <c r="AA43" s="962"/>
      <c r="AB43" s="962"/>
      <c r="AC43" s="962"/>
      <c r="AD43" s="962"/>
      <c r="AE43" s="962"/>
      <c r="AF43" s="962"/>
      <c r="AG43" s="962"/>
      <c r="AH43" s="962"/>
      <c r="AI43" s="962"/>
      <c r="AJ43" s="962"/>
      <c r="AK43" s="962"/>
      <c r="AL43" s="962"/>
      <c r="AM43" s="962"/>
      <c r="AN43" s="962"/>
      <c r="AO43" s="962"/>
      <c r="AP43" s="962"/>
      <c r="AQ43" s="962"/>
      <c r="AR43" s="962"/>
      <c r="AS43" s="962"/>
      <c r="AT43" s="962"/>
      <c r="AU43" s="962"/>
      <c r="AV43" s="962"/>
      <c r="AW43" s="962"/>
      <c r="AX43" s="962"/>
      <c r="AY43" s="962"/>
      <c r="AZ43" s="962"/>
      <c r="BA43" s="962"/>
      <c r="BB43" s="962"/>
      <c r="BC43" s="962"/>
      <c r="BD43" s="962"/>
      <c r="BE43" s="962"/>
      <c r="BF43" s="962"/>
      <c r="BG43" s="962"/>
      <c r="BH43" s="962"/>
      <c r="BI43" s="962"/>
      <c r="BJ43" s="962"/>
      <c r="BK43" s="962"/>
      <c r="BL43" s="962"/>
      <c r="BM43" s="962"/>
      <c r="BN43" s="962"/>
      <c r="BO43" s="962"/>
      <c r="BP43" s="962"/>
      <c r="BQ43" s="962"/>
      <c r="BR43" s="962"/>
      <c r="BS43" s="962"/>
      <c r="BT43" s="962"/>
      <c r="BU43" s="962"/>
      <c r="BV43" s="962"/>
      <c r="BW43" s="962"/>
      <c r="BX43" s="962"/>
      <c r="BY43" s="962"/>
      <c r="BZ43" s="962"/>
      <c r="CA43" s="962"/>
      <c r="CB43" s="962"/>
      <c r="CC43" s="962"/>
      <c r="CD43" s="962"/>
      <c r="CE43" s="962"/>
      <c r="CF43" s="962"/>
      <c r="CG43" s="962"/>
      <c r="CH43" s="962"/>
      <c r="CI43" s="962"/>
      <c r="CJ43" s="962"/>
      <c r="CK43" s="962"/>
      <c r="CL43" s="962"/>
      <c r="CM43" s="962"/>
      <c r="CN43" s="962"/>
      <c r="CO43" s="962"/>
      <c r="CP43" s="962"/>
      <c r="CQ43" s="962"/>
      <c r="CR43" s="962"/>
      <c r="CS43" s="962"/>
      <c r="CT43" s="962"/>
      <c r="CU43" s="962"/>
      <c r="CV43" s="962"/>
      <c r="CW43" s="962"/>
      <c r="CX43" s="962"/>
      <c r="CY43" s="962"/>
      <c r="CZ43" s="962"/>
      <c r="DA43" s="962"/>
      <c r="DB43" s="962"/>
      <c r="DC43" s="962"/>
      <c r="DD43" s="962"/>
      <c r="DE43" s="962"/>
      <c r="DF43" s="962"/>
      <c r="DG43" s="962"/>
      <c r="DH43" s="962"/>
      <c r="DI43" s="962"/>
      <c r="DJ43" s="962"/>
      <c r="DK43" s="962"/>
      <c r="DL43" s="962"/>
      <c r="DM43" s="962"/>
      <c r="DN43" s="962"/>
      <c r="DO43" s="962"/>
      <c r="DP43" s="962"/>
      <c r="DQ43" s="962"/>
      <c r="DR43" s="962"/>
      <c r="DS43" s="962"/>
      <c r="DT43" s="962"/>
      <c r="DU43" s="962"/>
      <c r="DV43" s="962"/>
      <c r="DW43" s="962"/>
      <c r="DX43" s="962"/>
      <c r="DY43" s="962"/>
      <c r="DZ43" s="962"/>
      <c r="EA43" s="962"/>
      <c r="EB43" s="962"/>
      <c r="EC43" s="962"/>
      <c r="ED43" s="962"/>
      <c r="EE43" s="962"/>
      <c r="EF43" s="962"/>
      <c r="EG43" s="962"/>
      <c r="EH43" s="962"/>
      <c r="EI43" s="962"/>
      <c r="EJ43" s="962"/>
      <c r="EK43" s="962"/>
      <c r="EL43" s="962"/>
      <c r="EM43" s="962"/>
    </row>
    <row r="44" spans="1:143" s="6" customFormat="1" ht="24" customHeight="1" thickBot="1">
      <c r="A44" s="170"/>
      <c r="B44" s="275" t="s">
        <v>200</v>
      </c>
      <c r="C44" s="281" t="s">
        <v>218</v>
      </c>
      <c r="D44" s="281" t="s">
        <v>230</v>
      </c>
      <c r="E44" s="282" t="s">
        <v>242</v>
      </c>
      <c r="F44" s="344" t="s">
        <v>243</v>
      </c>
      <c r="G44" s="283" t="s">
        <v>525</v>
      </c>
      <c r="H44" s="277" t="s">
        <v>414</v>
      </c>
      <c r="I44" s="170"/>
      <c r="J44" s="195">
        <v>19</v>
      </c>
      <c r="K44" s="325" t="s">
        <v>499</v>
      </c>
      <c r="L44" s="326"/>
      <c r="M44" s="246"/>
      <c r="N44" s="376"/>
      <c r="O44" s="364"/>
      <c r="P44" s="365"/>
      <c r="Q44" s="377">
        <f t="shared" si="11"/>
        <v>0</v>
      </c>
      <c r="R44" s="170"/>
      <c r="S44" s="961"/>
      <c r="T44" s="961"/>
      <c r="U44" s="962"/>
      <c r="V44" s="962"/>
      <c r="W44" s="962"/>
      <c r="X44" s="962"/>
      <c r="Y44" s="962"/>
      <c r="Z44" s="962"/>
      <c r="AA44" s="962"/>
      <c r="AB44" s="962"/>
      <c r="AC44" s="962"/>
      <c r="AD44" s="962"/>
      <c r="AE44" s="962"/>
      <c r="AF44" s="962"/>
      <c r="AG44" s="962"/>
      <c r="AH44" s="962"/>
      <c r="AI44" s="962"/>
      <c r="AJ44" s="962"/>
      <c r="AK44" s="962"/>
      <c r="AL44" s="962"/>
      <c r="AM44" s="962"/>
      <c r="AN44" s="962"/>
      <c r="AO44" s="962"/>
      <c r="AP44" s="962"/>
      <c r="AQ44" s="962"/>
      <c r="AR44" s="962"/>
      <c r="AS44" s="962"/>
      <c r="AT44" s="962"/>
      <c r="AU44" s="962"/>
      <c r="AV44" s="962"/>
      <c r="AW44" s="962"/>
      <c r="AX44" s="962"/>
      <c r="AY44" s="962"/>
      <c r="AZ44" s="962"/>
      <c r="BA44" s="962"/>
      <c r="BB44" s="962"/>
      <c r="BC44" s="962"/>
      <c r="BD44" s="962"/>
      <c r="BE44" s="962"/>
      <c r="BF44" s="962"/>
      <c r="BG44" s="962"/>
      <c r="BH44" s="962"/>
      <c r="BI44" s="962"/>
      <c r="BJ44" s="962"/>
      <c r="BK44" s="962"/>
      <c r="BL44" s="962"/>
      <c r="BM44" s="962"/>
      <c r="BN44" s="962"/>
      <c r="BO44" s="962"/>
      <c r="BP44" s="962"/>
      <c r="BQ44" s="962"/>
      <c r="BR44" s="962"/>
      <c r="BS44" s="962"/>
      <c r="BT44" s="962"/>
      <c r="BU44" s="962"/>
      <c r="BV44" s="962"/>
      <c r="BW44" s="962"/>
      <c r="BX44" s="962"/>
      <c r="BY44" s="962"/>
      <c r="BZ44" s="962"/>
      <c r="CA44" s="962"/>
      <c r="CB44" s="962"/>
      <c r="CC44" s="962"/>
      <c r="CD44" s="962"/>
      <c r="CE44" s="962"/>
      <c r="CF44" s="962"/>
      <c r="CG44" s="962"/>
      <c r="CH44" s="962"/>
      <c r="CI44" s="962"/>
      <c r="CJ44" s="962"/>
      <c r="CK44" s="962"/>
      <c r="CL44" s="962"/>
      <c r="CM44" s="962"/>
      <c r="CN44" s="962"/>
      <c r="CO44" s="962"/>
      <c r="CP44" s="962"/>
      <c r="CQ44" s="962"/>
      <c r="CR44" s="962"/>
      <c r="CS44" s="962"/>
      <c r="CT44" s="962"/>
      <c r="CU44" s="962"/>
      <c r="CV44" s="962"/>
      <c r="CW44" s="962"/>
      <c r="CX44" s="962"/>
      <c r="CY44" s="962"/>
      <c r="CZ44" s="962"/>
      <c r="DA44" s="962"/>
      <c r="DB44" s="962"/>
      <c r="DC44" s="962"/>
      <c r="DD44" s="962"/>
      <c r="DE44" s="962"/>
      <c r="DF44" s="962"/>
      <c r="DG44" s="962"/>
      <c r="DH44" s="962"/>
      <c r="DI44" s="962"/>
      <c r="DJ44" s="962"/>
      <c r="DK44" s="962"/>
      <c r="DL44" s="962"/>
      <c r="DM44" s="962"/>
      <c r="DN44" s="962"/>
      <c r="DO44" s="962"/>
      <c r="DP44" s="962"/>
      <c r="DQ44" s="962"/>
      <c r="DR44" s="962"/>
      <c r="DS44" s="962"/>
      <c r="DT44" s="962"/>
      <c r="DU44" s="962"/>
      <c r="DV44" s="962"/>
      <c r="DW44" s="962"/>
      <c r="DX44" s="962"/>
      <c r="DY44" s="962"/>
      <c r="DZ44" s="962"/>
      <c r="EA44" s="962"/>
      <c r="EB44" s="962"/>
      <c r="EC44" s="962"/>
      <c r="ED44" s="962"/>
      <c r="EE44" s="962"/>
      <c r="EF44" s="962"/>
      <c r="EG44" s="962"/>
      <c r="EH44" s="962"/>
      <c r="EI44" s="962"/>
      <c r="EJ44" s="962"/>
      <c r="EK44" s="962"/>
      <c r="EL44" s="962"/>
      <c r="EM44" s="962"/>
    </row>
    <row r="45" spans="1:143" s="6" customFormat="1" ht="24" customHeight="1">
      <c r="A45" s="170"/>
      <c r="B45" s="186">
        <v>1</v>
      </c>
      <c r="C45" s="205" t="str">
        <f>'6.式場・料理他'!K21</f>
        <v>無し</v>
      </c>
      <c r="D45" s="225" t="str">
        <f>'6.式場・料理他'!B21</f>
        <v>×</v>
      </c>
      <c r="E45" s="359">
        <f>'6.式場・料理他'!L21</f>
        <v>0</v>
      </c>
      <c r="F45" s="360">
        <f>'6.式場・料理他'!M21</f>
        <v>0</v>
      </c>
      <c r="G45" s="361">
        <f>'6.式場・料理他'!N21</f>
        <v>0</v>
      </c>
      <c r="H45" s="362">
        <f>SUM(E45:G45)</f>
        <v>0</v>
      </c>
      <c r="I45" s="170"/>
      <c r="J45" s="195">
        <v>20</v>
      </c>
      <c r="K45" s="325" t="s">
        <v>500</v>
      </c>
      <c r="L45" s="326"/>
      <c r="M45" s="246"/>
      <c r="N45" s="376"/>
      <c r="O45" s="364"/>
      <c r="P45" s="365"/>
      <c r="Q45" s="377">
        <f t="shared" si="11"/>
        <v>0</v>
      </c>
      <c r="R45" s="170"/>
      <c r="AM45" s="962"/>
      <c r="AN45" s="962"/>
      <c r="AO45" s="962"/>
      <c r="AP45" s="962"/>
      <c r="AQ45" s="962"/>
      <c r="AR45" s="962"/>
      <c r="AS45" s="962"/>
      <c r="AT45" s="962"/>
      <c r="AU45" s="962"/>
      <c r="AV45" s="962"/>
      <c r="AW45" s="962"/>
      <c r="AX45" s="962"/>
      <c r="AY45" s="962"/>
      <c r="AZ45" s="962"/>
      <c r="BA45" s="962"/>
      <c r="BB45" s="962"/>
      <c r="BC45" s="962"/>
      <c r="BD45" s="962"/>
      <c r="BE45" s="962"/>
      <c r="BF45" s="962"/>
      <c r="BG45" s="962"/>
      <c r="BH45" s="962"/>
      <c r="BI45" s="962"/>
      <c r="BJ45" s="962"/>
      <c r="BK45" s="962"/>
      <c r="BL45" s="962"/>
      <c r="BM45" s="962"/>
      <c r="BN45" s="962"/>
      <c r="BO45" s="962"/>
      <c r="BP45" s="962"/>
      <c r="BQ45" s="962"/>
      <c r="BR45" s="962"/>
      <c r="BS45" s="962"/>
      <c r="BT45" s="962"/>
      <c r="BU45" s="962"/>
      <c r="BV45" s="962"/>
      <c r="BW45" s="962"/>
      <c r="BX45" s="962"/>
      <c r="BY45" s="962"/>
      <c r="BZ45" s="962"/>
      <c r="CA45" s="962"/>
      <c r="CB45" s="962"/>
      <c r="CC45" s="962"/>
      <c r="CD45" s="962"/>
      <c r="CE45" s="962"/>
      <c r="CF45" s="962"/>
      <c r="CG45" s="962"/>
      <c r="CH45" s="962"/>
      <c r="CI45" s="962"/>
      <c r="CJ45" s="962"/>
      <c r="CK45" s="962"/>
      <c r="CL45" s="962"/>
      <c r="CM45" s="962"/>
      <c r="CN45" s="962"/>
      <c r="CO45" s="962"/>
      <c r="CP45" s="962"/>
      <c r="CQ45" s="962"/>
      <c r="CR45" s="962"/>
      <c r="CS45" s="962"/>
      <c r="CT45" s="962"/>
      <c r="CU45" s="962"/>
      <c r="CV45" s="962"/>
      <c r="CW45" s="962"/>
      <c r="CX45" s="962"/>
      <c r="CY45" s="962"/>
      <c r="CZ45" s="962"/>
      <c r="DA45" s="962"/>
      <c r="DB45" s="962"/>
      <c r="DC45" s="962"/>
      <c r="DD45" s="962"/>
      <c r="DE45" s="962"/>
      <c r="DF45" s="962"/>
      <c r="DG45" s="962"/>
      <c r="DH45" s="962"/>
      <c r="DI45" s="962"/>
      <c r="DJ45" s="962"/>
      <c r="DK45" s="962"/>
      <c r="DL45" s="962"/>
      <c r="DM45" s="962"/>
      <c r="DN45" s="962"/>
      <c r="DO45" s="962"/>
      <c r="DP45" s="962"/>
      <c r="DQ45" s="962"/>
      <c r="DR45" s="962"/>
      <c r="DS45" s="962"/>
      <c r="DT45" s="962"/>
      <c r="DU45" s="962"/>
      <c r="DV45" s="962"/>
      <c r="DW45" s="962"/>
      <c r="DX45" s="962"/>
      <c r="DY45" s="962"/>
      <c r="DZ45" s="962"/>
      <c r="EA45" s="962"/>
      <c r="EB45" s="962"/>
      <c r="EC45" s="962"/>
      <c r="ED45" s="962"/>
      <c r="EE45" s="962"/>
      <c r="EF45" s="962"/>
      <c r="EG45" s="962"/>
      <c r="EH45" s="962"/>
      <c r="EI45" s="962"/>
      <c r="EJ45" s="962"/>
      <c r="EK45" s="962"/>
      <c r="EL45" s="962"/>
      <c r="EM45" s="962"/>
    </row>
    <row r="46" spans="1:143" s="6" customFormat="1" ht="24" customHeight="1">
      <c r="A46" s="170"/>
      <c r="B46" s="195">
        <v>2</v>
      </c>
      <c r="C46" s="206" t="str">
        <f>'6.式場・料理他'!K22</f>
        <v>引ﾀｲﾌﾟ1</v>
      </c>
      <c r="D46" s="226" t="str">
        <f>'6.式場・料理他'!B22</f>
        <v>○</v>
      </c>
      <c r="E46" s="363">
        <f>'6.式場・料理他'!L22</f>
        <v>0</v>
      </c>
      <c r="F46" s="364">
        <f>'6.式場・料理他'!M22</f>
        <v>0</v>
      </c>
      <c r="G46" s="365">
        <f>'6.式場・料理他'!N22</f>
        <v>0</v>
      </c>
      <c r="H46" s="366">
        <f t="shared" ref="H46:H54" si="16">SUM(E46:G46)</f>
        <v>0</v>
      </c>
      <c r="I46" s="169"/>
      <c r="J46" s="195">
        <v>21</v>
      </c>
      <c r="K46" s="325" t="s">
        <v>501</v>
      </c>
      <c r="L46" s="326"/>
      <c r="M46" s="246"/>
      <c r="N46" s="376"/>
      <c r="O46" s="364"/>
      <c r="P46" s="365"/>
      <c r="Q46" s="377">
        <f t="shared" si="11"/>
        <v>0</v>
      </c>
      <c r="R46" s="170"/>
      <c r="AM46" s="962"/>
      <c r="AN46" s="962"/>
      <c r="AO46" s="962"/>
      <c r="AP46" s="962"/>
      <c r="AQ46" s="962"/>
      <c r="AR46" s="962"/>
      <c r="AS46" s="962"/>
      <c r="AT46" s="962"/>
      <c r="AU46" s="962"/>
      <c r="AV46" s="962"/>
      <c r="AW46" s="962"/>
      <c r="AX46" s="962"/>
      <c r="AY46" s="962"/>
      <c r="AZ46" s="962"/>
      <c r="BA46" s="962"/>
      <c r="BB46" s="962"/>
      <c r="BC46" s="962"/>
      <c r="BD46" s="962"/>
      <c r="BE46" s="962"/>
      <c r="BF46" s="962"/>
      <c r="BG46" s="962"/>
      <c r="BH46" s="962"/>
      <c r="BI46" s="962"/>
      <c r="BJ46" s="962"/>
      <c r="BK46" s="962"/>
      <c r="BL46" s="962"/>
      <c r="BM46" s="962"/>
      <c r="BN46" s="962"/>
      <c r="BO46" s="962"/>
      <c r="BP46" s="962"/>
      <c r="BQ46" s="962"/>
      <c r="BR46" s="962"/>
      <c r="BS46" s="962"/>
      <c r="BT46" s="962"/>
      <c r="BU46" s="962"/>
      <c r="BV46" s="962"/>
      <c r="BW46" s="962"/>
      <c r="BX46" s="962"/>
      <c r="BY46" s="962"/>
      <c r="BZ46" s="962"/>
      <c r="CA46" s="962"/>
      <c r="CB46" s="962"/>
      <c r="CC46" s="962"/>
      <c r="CD46" s="962"/>
      <c r="CE46" s="962"/>
      <c r="CF46" s="962"/>
      <c r="CG46" s="962"/>
      <c r="CH46" s="962"/>
      <c r="CI46" s="962"/>
      <c r="CJ46" s="962"/>
      <c r="CK46" s="962"/>
      <c r="CL46" s="962"/>
      <c r="CM46" s="962"/>
      <c r="CN46" s="962"/>
      <c r="CO46" s="962"/>
      <c r="CP46" s="962"/>
      <c r="CQ46" s="962"/>
      <c r="CR46" s="962"/>
      <c r="CS46" s="962"/>
      <c r="CT46" s="962"/>
      <c r="CU46" s="962"/>
      <c r="CV46" s="962"/>
      <c r="CW46" s="962"/>
      <c r="CX46" s="962"/>
      <c r="CY46" s="962"/>
      <c r="CZ46" s="962"/>
      <c r="DA46" s="962"/>
      <c r="DB46" s="962"/>
      <c r="DC46" s="962"/>
      <c r="DD46" s="962"/>
      <c r="DE46" s="962"/>
      <c r="DF46" s="962"/>
      <c r="DG46" s="962"/>
      <c r="DH46" s="962"/>
      <c r="DI46" s="962"/>
      <c r="DJ46" s="962"/>
      <c r="DK46" s="962"/>
      <c r="DL46" s="962"/>
      <c r="DM46" s="962"/>
      <c r="DN46" s="962"/>
      <c r="DO46" s="962"/>
      <c r="DP46" s="962"/>
      <c r="DQ46" s="962"/>
      <c r="DR46" s="962"/>
      <c r="DS46" s="962"/>
      <c r="DT46" s="962"/>
      <c r="DU46" s="962"/>
      <c r="DV46" s="962"/>
      <c r="DW46" s="962"/>
      <c r="DX46" s="962"/>
      <c r="DY46" s="962"/>
      <c r="DZ46" s="962"/>
      <c r="EA46" s="962"/>
      <c r="EB46" s="962"/>
      <c r="EC46" s="962"/>
      <c r="ED46" s="962"/>
      <c r="EE46" s="962"/>
      <c r="EF46" s="962"/>
      <c r="EG46" s="962"/>
      <c r="EH46" s="962"/>
      <c r="EI46" s="962"/>
      <c r="EJ46" s="962"/>
      <c r="EK46" s="962"/>
      <c r="EL46" s="962"/>
      <c r="EM46" s="962"/>
    </row>
    <row r="47" spans="1:143" s="6" customFormat="1" ht="24" customHeight="1">
      <c r="A47" s="170"/>
      <c r="B47" s="195">
        <v>3</v>
      </c>
      <c r="C47" s="206" t="str">
        <f>'6.式場・料理他'!K23</f>
        <v>引ﾀｲﾌﾟ2</v>
      </c>
      <c r="D47" s="226" t="str">
        <f>'6.式場・料理他'!B23</f>
        <v>◎</v>
      </c>
      <c r="E47" s="363">
        <f>'6.式場・料理他'!L23</f>
        <v>0</v>
      </c>
      <c r="F47" s="364">
        <f>'6.式場・料理他'!M23</f>
        <v>0</v>
      </c>
      <c r="G47" s="365">
        <f>'6.式場・料理他'!N23</f>
        <v>0</v>
      </c>
      <c r="H47" s="366">
        <f t="shared" si="16"/>
        <v>0</v>
      </c>
      <c r="I47" s="170"/>
      <c r="J47" s="195">
        <v>22</v>
      </c>
      <c r="K47" s="325" t="s">
        <v>502</v>
      </c>
      <c r="L47" s="326"/>
      <c r="M47" s="246"/>
      <c r="N47" s="376"/>
      <c r="O47" s="364"/>
      <c r="P47" s="365"/>
      <c r="Q47" s="377">
        <f t="shared" si="11"/>
        <v>0</v>
      </c>
      <c r="R47" s="170"/>
      <c r="AM47" s="962"/>
      <c r="AN47" s="962"/>
      <c r="AO47" s="962"/>
      <c r="AP47" s="962"/>
      <c r="AQ47" s="962"/>
      <c r="AR47" s="962"/>
      <c r="AS47" s="962"/>
      <c r="AT47" s="962"/>
      <c r="AU47" s="962"/>
      <c r="AV47" s="962"/>
      <c r="AW47" s="962"/>
      <c r="AX47" s="962"/>
      <c r="AY47" s="962"/>
      <c r="AZ47" s="962"/>
      <c r="BA47" s="962"/>
      <c r="BB47" s="962"/>
      <c r="BC47" s="962"/>
      <c r="BD47" s="962"/>
      <c r="BE47" s="962"/>
      <c r="BF47" s="962"/>
      <c r="BG47" s="962"/>
      <c r="BH47" s="962"/>
      <c r="BI47" s="962"/>
      <c r="BJ47" s="962"/>
      <c r="BK47" s="962"/>
      <c r="BL47" s="962"/>
      <c r="BM47" s="962"/>
      <c r="BN47" s="962"/>
      <c r="BO47" s="962"/>
      <c r="BP47" s="962"/>
      <c r="BQ47" s="962"/>
      <c r="BR47" s="962"/>
      <c r="BS47" s="962"/>
      <c r="BT47" s="962"/>
      <c r="BU47" s="962"/>
      <c r="BV47" s="962"/>
      <c r="BW47" s="962"/>
      <c r="BX47" s="962"/>
      <c r="BY47" s="962"/>
      <c r="BZ47" s="962"/>
      <c r="CA47" s="962"/>
      <c r="CB47" s="962"/>
      <c r="CC47" s="962"/>
      <c r="CD47" s="962"/>
      <c r="CE47" s="962"/>
      <c r="CF47" s="962"/>
      <c r="CG47" s="962"/>
      <c r="CH47" s="962"/>
      <c r="CI47" s="962"/>
      <c r="CJ47" s="962"/>
      <c r="CK47" s="962"/>
      <c r="CL47" s="962"/>
      <c r="CM47" s="962"/>
      <c r="CN47" s="962"/>
      <c r="CO47" s="962"/>
      <c r="CP47" s="962"/>
      <c r="CQ47" s="962"/>
      <c r="CR47" s="962"/>
      <c r="CS47" s="962"/>
      <c r="CT47" s="962"/>
      <c r="CU47" s="962"/>
      <c r="CV47" s="962"/>
      <c r="CW47" s="962"/>
      <c r="CX47" s="962"/>
      <c r="CY47" s="962"/>
      <c r="CZ47" s="962"/>
      <c r="DA47" s="962"/>
      <c r="DB47" s="962"/>
      <c r="DC47" s="962"/>
      <c r="DD47" s="962"/>
      <c r="DE47" s="962"/>
      <c r="DF47" s="962"/>
      <c r="DG47" s="962"/>
      <c r="DH47" s="962"/>
      <c r="DI47" s="962"/>
      <c r="DJ47" s="962"/>
      <c r="DK47" s="962"/>
      <c r="DL47" s="962"/>
      <c r="DM47" s="962"/>
      <c r="DN47" s="962"/>
      <c r="DO47" s="962"/>
      <c r="DP47" s="962"/>
      <c r="DQ47" s="962"/>
      <c r="DR47" s="962"/>
      <c r="DS47" s="962"/>
      <c r="DT47" s="962"/>
      <c r="DU47" s="962"/>
      <c r="DV47" s="962"/>
      <c r="DW47" s="962"/>
      <c r="DX47" s="962"/>
      <c r="DY47" s="962"/>
      <c r="DZ47" s="962"/>
      <c r="EA47" s="962"/>
      <c r="EB47" s="962"/>
      <c r="EC47" s="962"/>
      <c r="ED47" s="962"/>
      <c r="EE47" s="962"/>
      <c r="EF47" s="962"/>
      <c r="EG47" s="962"/>
      <c r="EH47" s="962"/>
      <c r="EI47" s="962"/>
      <c r="EJ47" s="962"/>
      <c r="EK47" s="962"/>
      <c r="EL47" s="962"/>
      <c r="EM47" s="962"/>
    </row>
    <row r="48" spans="1:143" s="6" customFormat="1" ht="24" customHeight="1">
      <c r="A48" s="170"/>
      <c r="B48" s="195">
        <v>4</v>
      </c>
      <c r="C48" s="206" t="str">
        <f>'6.式場・料理他'!K24</f>
        <v>引ﾀｲﾌﾟ3</v>
      </c>
      <c r="D48" s="226" t="str">
        <f>'6.式場・料理他'!B24</f>
        <v>☆</v>
      </c>
      <c r="E48" s="363">
        <f>'6.式場・料理他'!L24</f>
        <v>0</v>
      </c>
      <c r="F48" s="364">
        <f>'6.式場・料理他'!M24</f>
        <v>0</v>
      </c>
      <c r="G48" s="365">
        <f>'6.式場・料理他'!N24</f>
        <v>0</v>
      </c>
      <c r="H48" s="366">
        <f t="shared" si="16"/>
        <v>0</v>
      </c>
      <c r="I48" s="170"/>
      <c r="J48" s="195">
        <v>23</v>
      </c>
      <c r="K48" s="325" t="s">
        <v>503</v>
      </c>
      <c r="L48" s="326"/>
      <c r="M48" s="246"/>
      <c r="N48" s="376"/>
      <c r="O48" s="364"/>
      <c r="P48" s="365"/>
      <c r="Q48" s="377">
        <f t="shared" si="11"/>
        <v>0</v>
      </c>
      <c r="R48" s="170"/>
      <c r="AM48" s="962"/>
      <c r="AN48" s="962"/>
      <c r="AO48" s="962"/>
      <c r="AP48" s="962"/>
      <c r="AQ48" s="962"/>
      <c r="AR48" s="962"/>
      <c r="AS48" s="962"/>
      <c r="AT48" s="962"/>
      <c r="AU48" s="962"/>
      <c r="AV48" s="962"/>
      <c r="AW48" s="962"/>
      <c r="AX48" s="962"/>
      <c r="AY48" s="962"/>
      <c r="AZ48" s="962"/>
      <c r="BA48" s="962"/>
      <c r="BB48" s="962"/>
      <c r="BC48" s="962"/>
      <c r="BD48" s="962"/>
      <c r="BE48" s="962"/>
      <c r="BF48" s="962"/>
      <c r="BG48" s="962"/>
      <c r="BH48" s="962"/>
      <c r="BI48" s="962"/>
      <c r="BJ48" s="962"/>
      <c r="BK48" s="962"/>
      <c r="BL48" s="962"/>
      <c r="BM48" s="962"/>
      <c r="BN48" s="962"/>
      <c r="BO48" s="962"/>
      <c r="BP48" s="962"/>
      <c r="BQ48" s="962"/>
      <c r="BR48" s="962"/>
      <c r="BS48" s="962"/>
      <c r="BT48" s="962"/>
      <c r="BU48" s="962"/>
      <c r="BV48" s="962"/>
      <c r="BW48" s="962"/>
      <c r="BX48" s="962"/>
      <c r="BY48" s="962"/>
      <c r="BZ48" s="962"/>
      <c r="CA48" s="962"/>
      <c r="CB48" s="962"/>
      <c r="CC48" s="962"/>
      <c r="CD48" s="962"/>
      <c r="CE48" s="962"/>
      <c r="CF48" s="962"/>
      <c r="CG48" s="962"/>
      <c r="CH48" s="962"/>
      <c r="CI48" s="962"/>
      <c r="CJ48" s="962"/>
      <c r="CK48" s="962"/>
      <c r="CL48" s="962"/>
      <c r="CM48" s="962"/>
      <c r="CN48" s="962"/>
      <c r="CO48" s="962"/>
      <c r="CP48" s="962"/>
      <c r="CQ48" s="962"/>
      <c r="CR48" s="962"/>
      <c r="CS48" s="962"/>
      <c r="CT48" s="962"/>
      <c r="CU48" s="962"/>
      <c r="CV48" s="962"/>
      <c r="CW48" s="962"/>
      <c r="CX48" s="962"/>
      <c r="CY48" s="962"/>
      <c r="CZ48" s="962"/>
      <c r="DA48" s="962"/>
      <c r="DB48" s="962"/>
      <c r="DC48" s="962"/>
      <c r="DD48" s="962"/>
      <c r="DE48" s="962"/>
      <c r="DF48" s="962"/>
      <c r="DG48" s="962"/>
      <c r="DH48" s="962"/>
      <c r="DI48" s="962"/>
      <c r="DJ48" s="962"/>
      <c r="DK48" s="962"/>
      <c r="DL48" s="962"/>
      <c r="DM48" s="962"/>
      <c r="DN48" s="962"/>
      <c r="DO48" s="962"/>
      <c r="DP48" s="962"/>
      <c r="DQ48" s="962"/>
      <c r="DR48" s="962"/>
      <c r="DS48" s="962"/>
      <c r="DT48" s="962"/>
      <c r="DU48" s="962"/>
      <c r="DV48" s="962"/>
      <c r="DW48" s="962"/>
      <c r="DX48" s="962"/>
      <c r="DY48" s="962"/>
      <c r="DZ48" s="962"/>
      <c r="EA48" s="962"/>
      <c r="EB48" s="962"/>
      <c r="EC48" s="962"/>
      <c r="ED48" s="962"/>
      <c r="EE48" s="962"/>
      <c r="EF48" s="962"/>
      <c r="EG48" s="962"/>
      <c r="EH48" s="962"/>
      <c r="EI48" s="962"/>
      <c r="EJ48" s="962"/>
      <c r="EK48" s="962"/>
      <c r="EL48" s="962"/>
      <c r="EM48" s="962"/>
    </row>
    <row r="49" spans="1:143" s="6" customFormat="1" ht="24" customHeight="1">
      <c r="A49" s="170"/>
      <c r="B49" s="195">
        <v>5</v>
      </c>
      <c r="C49" s="206" t="str">
        <f>'6.式場・料理他'!K25</f>
        <v>引ﾀｲﾌﾟ4</v>
      </c>
      <c r="D49" s="226" t="str">
        <f>'6.式場・料理他'!B25</f>
        <v>△</v>
      </c>
      <c r="E49" s="363">
        <f>'6.式場・料理他'!L25</f>
        <v>0</v>
      </c>
      <c r="F49" s="364">
        <f>'6.式場・料理他'!M25</f>
        <v>0</v>
      </c>
      <c r="G49" s="365">
        <f>'6.式場・料理他'!N25</f>
        <v>0</v>
      </c>
      <c r="H49" s="366">
        <f t="shared" si="16"/>
        <v>0</v>
      </c>
      <c r="I49" s="170"/>
      <c r="J49" s="195">
        <v>24</v>
      </c>
      <c r="K49" s="325" t="s">
        <v>504</v>
      </c>
      <c r="L49" s="326"/>
      <c r="M49" s="246"/>
      <c r="N49" s="376"/>
      <c r="O49" s="364"/>
      <c r="P49" s="365"/>
      <c r="Q49" s="377">
        <f t="shared" si="11"/>
        <v>0</v>
      </c>
      <c r="R49" s="170"/>
      <c r="AM49" s="962"/>
      <c r="AN49" s="962"/>
      <c r="AO49" s="962"/>
      <c r="AP49" s="962"/>
      <c r="AQ49" s="962"/>
      <c r="AR49" s="962"/>
      <c r="AS49" s="962"/>
      <c r="AT49" s="962"/>
      <c r="AU49" s="962"/>
      <c r="AV49" s="962"/>
      <c r="AW49" s="962"/>
      <c r="AX49" s="962"/>
      <c r="AY49" s="962"/>
      <c r="AZ49" s="962"/>
      <c r="BA49" s="962"/>
      <c r="BB49" s="962"/>
      <c r="BC49" s="962"/>
      <c r="BD49" s="962"/>
      <c r="BE49" s="962"/>
      <c r="BF49" s="962"/>
      <c r="BG49" s="962"/>
      <c r="BH49" s="962"/>
      <c r="BI49" s="962"/>
      <c r="BJ49" s="962"/>
      <c r="BK49" s="962"/>
      <c r="BL49" s="962"/>
      <c r="BM49" s="962"/>
      <c r="BN49" s="962"/>
      <c r="BO49" s="962"/>
      <c r="BP49" s="962"/>
      <c r="BQ49" s="962"/>
      <c r="BR49" s="962"/>
      <c r="BS49" s="962"/>
      <c r="BT49" s="962"/>
      <c r="BU49" s="962"/>
      <c r="BV49" s="962"/>
      <c r="BW49" s="962"/>
      <c r="BX49" s="962"/>
      <c r="BY49" s="962"/>
      <c r="BZ49" s="962"/>
      <c r="CA49" s="962"/>
      <c r="CB49" s="962"/>
      <c r="CC49" s="962"/>
      <c r="CD49" s="962"/>
      <c r="CE49" s="962"/>
      <c r="CF49" s="962"/>
      <c r="CG49" s="962"/>
      <c r="CH49" s="962"/>
      <c r="CI49" s="962"/>
      <c r="CJ49" s="962"/>
      <c r="CK49" s="962"/>
      <c r="CL49" s="962"/>
      <c r="CM49" s="962"/>
      <c r="CN49" s="962"/>
      <c r="CO49" s="962"/>
      <c r="CP49" s="962"/>
      <c r="CQ49" s="962"/>
      <c r="CR49" s="962"/>
      <c r="CS49" s="962"/>
      <c r="CT49" s="962"/>
      <c r="CU49" s="962"/>
      <c r="CV49" s="962"/>
      <c r="CW49" s="962"/>
      <c r="CX49" s="962"/>
      <c r="CY49" s="962"/>
      <c r="CZ49" s="962"/>
      <c r="DA49" s="962"/>
      <c r="DB49" s="962"/>
      <c r="DC49" s="962"/>
      <c r="DD49" s="962"/>
      <c r="DE49" s="962"/>
      <c r="DF49" s="962"/>
      <c r="DG49" s="962"/>
      <c r="DH49" s="962"/>
      <c r="DI49" s="962"/>
      <c r="DJ49" s="962"/>
      <c r="DK49" s="962"/>
      <c r="DL49" s="962"/>
      <c r="DM49" s="962"/>
      <c r="DN49" s="962"/>
      <c r="DO49" s="962"/>
      <c r="DP49" s="962"/>
      <c r="DQ49" s="962"/>
      <c r="DR49" s="962"/>
      <c r="DS49" s="962"/>
      <c r="DT49" s="962"/>
      <c r="DU49" s="962"/>
      <c r="DV49" s="962"/>
      <c r="DW49" s="962"/>
      <c r="DX49" s="962"/>
      <c r="DY49" s="962"/>
      <c r="DZ49" s="962"/>
      <c r="EA49" s="962"/>
      <c r="EB49" s="962"/>
      <c r="EC49" s="962"/>
      <c r="ED49" s="962"/>
      <c r="EE49" s="962"/>
      <c r="EF49" s="962"/>
      <c r="EG49" s="962"/>
      <c r="EH49" s="962"/>
      <c r="EI49" s="962"/>
      <c r="EJ49" s="962"/>
      <c r="EK49" s="962"/>
      <c r="EL49" s="962"/>
      <c r="EM49" s="962"/>
    </row>
    <row r="50" spans="1:143" s="6" customFormat="1" ht="24" customHeight="1">
      <c r="A50" s="170"/>
      <c r="B50" s="195">
        <v>6</v>
      </c>
      <c r="C50" s="206" t="str">
        <f>'6.式場・料理他'!K26</f>
        <v>引ﾀｲﾌﾟ5</v>
      </c>
      <c r="D50" s="226" t="str">
        <f>'6.式場・料理他'!B26</f>
        <v>□</v>
      </c>
      <c r="E50" s="363">
        <f>'6.式場・料理他'!L26</f>
        <v>0</v>
      </c>
      <c r="F50" s="364">
        <f>'6.式場・料理他'!M26</f>
        <v>0</v>
      </c>
      <c r="G50" s="365">
        <f>'6.式場・料理他'!N26</f>
        <v>0</v>
      </c>
      <c r="H50" s="366">
        <f t="shared" si="16"/>
        <v>0</v>
      </c>
      <c r="I50" s="170"/>
      <c r="J50" s="195">
        <v>25</v>
      </c>
      <c r="K50" s="325" t="s">
        <v>505</v>
      </c>
      <c r="L50" s="326"/>
      <c r="M50" s="246"/>
      <c r="N50" s="376"/>
      <c r="O50" s="364"/>
      <c r="P50" s="365"/>
      <c r="Q50" s="377">
        <f t="shared" si="11"/>
        <v>0</v>
      </c>
      <c r="R50" s="170"/>
      <c r="AM50" s="962"/>
      <c r="AN50" s="962"/>
      <c r="AO50" s="962"/>
      <c r="AP50" s="962"/>
      <c r="AQ50" s="962"/>
      <c r="AR50" s="962"/>
      <c r="AS50" s="962"/>
      <c r="AT50" s="962"/>
      <c r="AU50" s="962"/>
      <c r="AV50" s="962"/>
      <c r="AW50" s="962"/>
      <c r="AX50" s="962"/>
      <c r="AY50" s="962"/>
      <c r="AZ50" s="962"/>
      <c r="BA50" s="962"/>
      <c r="BB50" s="962"/>
      <c r="BC50" s="962"/>
      <c r="BD50" s="962"/>
      <c r="BE50" s="962"/>
      <c r="BF50" s="962"/>
      <c r="BG50" s="962"/>
      <c r="BH50" s="962"/>
      <c r="BI50" s="962"/>
      <c r="BJ50" s="962"/>
      <c r="BK50" s="962"/>
      <c r="BL50" s="962"/>
      <c r="BM50" s="962"/>
      <c r="BN50" s="962"/>
      <c r="BO50" s="962"/>
      <c r="BP50" s="962"/>
      <c r="BQ50" s="962"/>
      <c r="BR50" s="962"/>
      <c r="BS50" s="962"/>
      <c r="BT50" s="962"/>
      <c r="BU50" s="962"/>
      <c r="BV50" s="962"/>
      <c r="BW50" s="962"/>
      <c r="BX50" s="962"/>
      <c r="BY50" s="962"/>
      <c r="BZ50" s="962"/>
      <c r="CA50" s="962"/>
      <c r="CB50" s="962"/>
      <c r="CC50" s="962"/>
      <c r="CD50" s="962"/>
      <c r="CE50" s="962"/>
      <c r="CF50" s="962"/>
      <c r="CG50" s="962"/>
      <c r="CH50" s="962"/>
      <c r="CI50" s="962"/>
      <c r="CJ50" s="962"/>
      <c r="CK50" s="962"/>
      <c r="CL50" s="962"/>
      <c r="CM50" s="962"/>
      <c r="CN50" s="962"/>
      <c r="CO50" s="962"/>
      <c r="CP50" s="962"/>
      <c r="CQ50" s="962"/>
      <c r="CR50" s="962"/>
      <c r="CS50" s="962"/>
      <c r="CT50" s="962"/>
      <c r="CU50" s="962"/>
      <c r="CV50" s="962"/>
      <c r="CW50" s="962"/>
      <c r="CX50" s="962"/>
      <c r="CY50" s="962"/>
      <c r="CZ50" s="962"/>
      <c r="DA50" s="962"/>
      <c r="DB50" s="962"/>
      <c r="DC50" s="962"/>
      <c r="DD50" s="962"/>
      <c r="DE50" s="962"/>
      <c r="DF50" s="962"/>
      <c r="DG50" s="962"/>
      <c r="DH50" s="962"/>
      <c r="DI50" s="962"/>
      <c r="DJ50" s="962"/>
      <c r="DK50" s="962"/>
      <c r="DL50" s="962"/>
      <c r="DM50" s="962"/>
      <c r="DN50" s="962"/>
      <c r="DO50" s="962"/>
      <c r="DP50" s="962"/>
      <c r="DQ50" s="962"/>
      <c r="DR50" s="962"/>
      <c r="DS50" s="962"/>
      <c r="DT50" s="962"/>
      <c r="DU50" s="962"/>
      <c r="DV50" s="962"/>
      <c r="DW50" s="962"/>
      <c r="DX50" s="962"/>
      <c r="DY50" s="962"/>
      <c r="DZ50" s="962"/>
      <c r="EA50" s="962"/>
      <c r="EB50" s="962"/>
      <c r="EC50" s="962"/>
      <c r="ED50" s="962"/>
      <c r="EE50" s="962"/>
      <c r="EF50" s="962"/>
      <c r="EG50" s="962"/>
      <c r="EH50" s="962"/>
      <c r="EI50" s="962"/>
      <c r="EJ50" s="962"/>
      <c r="EK50" s="962"/>
      <c r="EL50" s="962"/>
      <c r="EM50" s="962"/>
    </row>
    <row r="51" spans="1:143" s="6" customFormat="1" ht="24" customHeight="1">
      <c r="A51" s="170"/>
      <c r="B51" s="195">
        <v>7</v>
      </c>
      <c r="C51" s="206" t="str">
        <f>'6.式場・料理他'!K27</f>
        <v>引ﾀｲﾌﾟ6</v>
      </c>
      <c r="D51" s="226" t="str">
        <f>'6.式場・料理他'!B27</f>
        <v>◇</v>
      </c>
      <c r="E51" s="363">
        <f>'6.式場・料理他'!L27</f>
        <v>0</v>
      </c>
      <c r="F51" s="364">
        <f>'6.式場・料理他'!M27</f>
        <v>0</v>
      </c>
      <c r="G51" s="365">
        <f>'6.式場・料理他'!N27</f>
        <v>0</v>
      </c>
      <c r="H51" s="366">
        <f t="shared" si="16"/>
        <v>0</v>
      </c>
      <c r="I51" s="170"/>
      <c r="J51" s="195">
        <v>26</v>
      </c>
      <c r="K51" s="325" t="s">
        <v>506</v>
      </c>
      <c r="L51" s="326"/>
      <c r="M51" s="246"/>
      <c r="N51" s="376"/>
      <c r="O51" s="364"/>
      <c r="P51" s="365"/>
      <c r="Q51" s="377">
        <f t="shared" si="11"/>
        <v>0</v>
      </c>
      <c r="R51" s="170"/>
      <c r="AM51" s="962"/>
      <c r="AN51" s="962"/>
      <c r="AO51" s="962"/>
      <c r="AP51" s="962"/>
      <c r="AQ51" s="962"/>
      <c r="AR51" s="962"/>
      <c r="AS51" s="962"/>
      <c r="AT51" s="962"/>
      <c r="AU51" s="962"/>
      <c r="AV51" s="962"/>
      <c r="AW51" s="962"/>
      <c r="AX51" s="962"/>
      <c r="AY51" s="962"/>
      <c r="AZ51" s="962"/>
      <c r="BA51" s="962"/>
      <c r="BB51" s="962"/>
      <c r="BC51" s="962"/>
      <c r="BD51" s="962"/>
      <c r="BE51" s="962"/>
      <c r="BF51" s="962"/>
      <c r="BG51" s="962"/>
      <c r="BH51" s="962"/>
      <c r="BI51" s="962"/>
      <c r="BJ51" s="962"/>
      <c r="BK51" s="962"/>
      <c r="BL51" s="962"/>
      <c r="BM51" s="962"/>
      <c r="BN51" s="962"/>
      <c r="BO51" s="962"/>
      <c r="BP51" s="962"/>
      <c r="BQ51" s="962"/>
      <c r="BR51" s="962"/>
      <c r="BS51" s="962"/>
      <c r="BT51" s="962"/>
      <c r="BU51" s="962"/>
      <c r="BV51" s="962"/>
      <c r="BW51" s="962"/>
      <c r="BX51" s="962"/>
      <c r="BY51" s="962"/>
      <c r="BZ51" s="962"/>
      <c r="CA51" s="962"/>
      <c r="CB51" s="962"/>
      <c r="CC51" s="962"/>
      <c r="CD51" s="962"/>
      <c r="CE51" s="962"/>
      <c r="CF51" s="962"/>
      <c r="CG51" s="962"/>
      <c r="CH51" s="962"/>
      <c r="CI51" s="962"/>
      <c r="CJ51" s="962"/>
      <c r="CK51" s="962"/>
      <c r="CL51" s="962"/>
      <c r="CM51" s="962"/>
      <c r="CN51" s="962"/>
      <c r="CO51" s="962"/>
      <c r="CP51" s="962"/>
      <c r="CQ51" s="962"/>
      <c r="CR51" s="962"/>
      <c r="CS51" s="962"/>
      <c r="CT51" s="962"/>
      <c r="CU51" s="962"/>
      <c r="CV51" s="962"/>
      <c r="CW51" s="962"/>
      <c r="CX51" s="962"/>
      <c r="CY51" s="962"/>
      <c r="CZ51" s="962"/>
      <c r="DA51" s="962"/>
      <c r="DB51" s="962"/>
      <c r="DC51" s="962"/>
      <c r="DD51" s="962"/>
      <c r="DE51" s="962"/>
      <c r="DF51" s="962"/>
      <c r="DG51" s="962"/>
      <c r="DH51" s="962"/>
      <c r="DI51" s="962"/>
      <c r="DJ51" s="962"/>
      <c r="DK51" s="962"/>
      <c r="DL51" s="962"/>
      <c r="DM51" s="962"/>
      <c r="DN51" s="962"/>
      <c r="DO51" s="962"/>
      <c r="DP51" s="962"/>
      <c r="DQ51" s="962"/>
      <c r="DR51" s="962"/>
      <c r="DS51" s="962"/>
      <c r="DT51" s="962"/>
      <c r="DU51" s="962"/>
      <c r="DV51" s="962"/>
      <c r="DW51" s="962"/>
      <c r="DX51" s="962"/>
      <c r="DY51" s="962"/>
      <c r="DZ51" s="962"/>
      <c r="EA51" s="962"/>
      <c r="EB51" s="962"/>
      <c r="EC51" s="962"/>
      <c r="ED51" s="962"/>
      <c r="EE51" s="962"/>
      <c r="EF51" s="962"/>
      <c r="EG51" s="962"/>
      <c r="EH51" s="962"/>
      <c r="EI51" s="962"/>
      <c r="EJ51" s="962"/>
      <c r="EK51" s="962"/>
      <c r="EL51" s="962"/>
      <c r="EM51" s="962"/>
    </row>
    <row r="52" spans="1:143" s="6" customFormat="1" ht="24" customHeight="1">
      <c r="A52" s="170"/>
      <c r="B52" s="195">
        <v>8</v>
      </c>
      <c r="C52" s="206" t="str">
        <f>'6.式場・料理他'!K28</f>
        <v>引ﾀｲﾌﾟ7</v>
      </c>
      <c r="D52" s="226" t="str">
        <f>'6.式場・料理他'!B28</f>
        <v>▲</v>
      </c>
      <c r="E52" s="363">
        <f>'6.式場・料理他'!L28</f>
        <v>0</v>
      </c>
      <c r="F52" s="364">
        <f>'6.式場・料理他'!M28</f>
        <v>0</v>
      </c>
      <c r="G52" s="365">
        <f>'6.式場・料理他'!N28</f>
        <v>0</v>
      </c>
      <c r="H52" s="366">
        <f t="shared" si="16"/>
        <v>0</v>
      </c>
      <c r="I52" s="170"/>
      <c r="J52" s="195">
        <v>27</v>
      </c>
      <c r="K52" s="325" t="s">
        <v>507</v>
      </c>
      <c r="L52" s="326"/>
      <c r="M52" s="246"/>
      <c r="N52" s="376"/>
      <c r="O52" s="364"/>
      <c r="P52" s="365"/>
      <c r="Q52" s="377">
        <f t="shared" si="11"/>
        <v>0</v>
      </c>
      <c r="R52" s="170"/>
      <c r="AM52" s="962"/>
      <c r="AN52" s="962"/>
      <c r="AO52" s="962"/>
      <c r="AP52" s="962"/>
      <c r="AQ52" s="962"/>
      <c r="AR52" s="962"/>
      <c r="AS52" s="962"/>
      <c r="AT52" s="962"/>
      <c r="AU52" s="962"/>
      <c r="AV52" s="962"/>
      <c r="AW52" s="962"/>
      <c r="AX52" s="962"/>
      <c r="AY52" s="962"/>
      <c r="AZ52" s="962"/>
      <c r="BA52" s="962"/>
      <c r="BB52" s="962"/>
      <c r="BC52" s="962"/>
      <c r="BD52" s="962"/>
      <c r="BE52" s="962"/>
      <c r="BF52" s="962"/>
      <c r="BG52" s="962"/>
      <c r="BH52" s="962"/>
      <c r="BI52" s="962"/>
      <c r="BJ52" s="962"/>
      <c r="BK52" s="962"/>
      <c r="BL52" s="962"/>
      <c r="BM52" s="962"/>
      <c r="BN52" s="962"/>
      <c r="BO52" s="962"/>
      <c r="BP52" s="962"/>
      <c r="BQ52" s="962"/>
      <c r="BR52" s="962"/>
      <c r="BS52" s="962"/>
      <c r="BT52" s="962"/>
      <c r="BU52" s="962"/>
      <c r="BV52" s="962"/>
      <c r="BW52" s="962"/>
      <c r="BX52" s="962"/>
      <c r="BY52" s="962"/>
      <c r="BZ52" s="962"/>
      <c r="CA52" s="962"/>
      <c r="CB52" s="962"/>
      <c r="CC52" s="962"/>
      <c r="CD52" s="962"/>
      <c r="CE52" s="962"/>
      <c r="CF52" s="962"/>
      <c r="CG52" s="962"/>
      <c r="CH52" s="962"/>
      <c r="CI52" s="962"/>
      <c r="CJ52" s="962"/>
      <c r="CK52" s="962"/>
      <c r="CL52" s="962"/>
      <c r="CM52" s="962"/>
      <c r="CN52" s="962"/>
      <c r="CO52" s="962"/>
      <c r="CP52" s="962"/>
      <c r="CQ52" s="962"/>
      <c r="CR52" s="962"/>
      <c r="CS52" s="962"/>
      <c r="CT52" s="962"/>
      <c r="CU52" s="962"/>
      <c r="CV52" s="962"/>
      <c r="CW52" s="962"/>
      <c r="CX52" s="962"/>
      <c r="CY52" s="962"/>
      <c r="CZ52" s="962"/>
      <c r="DA52" s="962"/>
      <c r="DB52" s="962"/>
      <c r="DC52" s="962"/>
      <c r="DD52" s="962"/>
      <c r="DE52" s="962"/>
      <c r="DF52" s="962"/>
      <c r="DG52" s="962"/>
      <c r="DH52" s="962"/>
      <c r="DI52" s="962"/>
      <c r="DJ52" s="962"/>
      <c r="DK52" s="962"/>
      <c r="DL52" s="962"/>
      <c r="DM52" s="962"/>
      <c r="DN52" s="962"/>
      <c r="DO52" s="962"/>
      <c r="DP52" s="962"/>
      <c r="DQ52" s="962"/>
      <c r="DR52" s="962"/>
      <c r="DS52" s="962"/>
      <c r="DT52" s="962"/>
      <c r="DU52" s="962"/>
      <c r="DV52" s="962"/>
      <c r="DW52" s="962"/>
      <c r="DX52" s="962"/>
      <c r="DY52" s="962"/>
      <c r="DZ52" s="962"/>
      <c r="EA52" s="962"/>
      <c r="EB52" s="962"/>
      <c r="EC52" s="962"/>
      <c r="ED52" s="962"/>
      <c r="EE52" s="962"/>
      <c r="EF52" s="962"/>
      <c r="EG52" s="962"/>
      <c r="EH52" s="962"/>
      <c r="EI52" s="962"/>
      <c r="EJ52" s="962"/>
      <c r="EK52" s="962"/>
      <c r="EL52" s="962"/>
      <c r="EM52" s="962"/>
    </row>
    <row r="53" spans="1:143" s="6" customFormat="1" ht="24" customHeight="1">
      <c r="A53" s="170"/>
      <c r="B53" s="195">
        <v>9</v>
      </c>
      <c r="C53" s="206" t="str">
        <f>'6.式場・料理他'!K29</f>
        <v>引ﾀｲﾌﾟ8</v>
      </c>
      <c r="D53" s="226" t="str">
        <f>'6.式場・料理他'!B29</f>
        <v>■</v>
      </c>
      <c r="E53" s="363">
        <f>'6.式場・料理他'!L29</f>
        <v>0</v>
      </c>
      <c r="F53" s="364">
        <f>'6.式場・料理他'!M29</f>
        <v>0</v>
      </c>
      <c r="G53" s="365">
        <f>'6.式場・料理他'!N29</f>
        <v>0</v>
      </c>
      <c r="H53" s="366">
        <f t="shared" si="16"/>
        <v>0</v>
      </c>
      <c r="I53" s="170"/>
      <c r="J53" s="195">
        <v>28</v>
      </c>
      <c r="K53" s="325" t="s">
        <v>508</v>
      </c>
      <c r="L53" s="326"/>
      <c r="M53" s="246"/>
      <c r="N53" s="376"/>
      <c r="O53" s="364"/>
      <c r="P53" s="365"/>
      <c r="Q53" s="377">
        <f t="shared" si="11"/>
        <v>0</v>
      </c>
      <c r="R53" s="170"/>
      <c r="AM53" s="962"/>
      <c r="AN53" s="962"/>
      <c r="AO53" s="962"/>
      <c r="AP53" s="962"/>
      <c r="AQ53" s="962"/>
      <c r="AR53" s="962"/>
      <c r="AS53" s="962"/>
      <c r="AT53" s="962"/>
      <c r="AU53" s="962"/>
      <c r="AV53" s="962"/>
      <c r="AW53" s="962"/>
      <c r="AX53" s="962"/>
      <c r="AY53" s="962"/>
      <c r="AZ53" s="962"/>
      <c r="BA53" s="962"/>
      <c r="BB53" s="962"/>
      <c r="BC53" s="962"/>
      <c r="BD53" s="962"/>
      <c r="BE53" s="962"/>
      <c r="BF53" s="962"/>
      <c r="BG53" s="962"/>
      <c r="BH53" s="962"/>
      <c r="BI53" s="962"/>
      <c r="BJ53" s="962"/>
      <c r="BK53" s="962"/>
      <c r="BL53" s="962"/>
      <c r="BM53" s="962"/>
      <c r="BN53" s="962"/>
      <c r="BO53" s="962"/>
      <c r="BP53" s="962"/>
      <c r="BQ53" s="962"/>
      <c r="BR53" s="962"/>
      <c r="BS53" s="962"/>
      <c r="BT53" s="962"/>
      <c r="BU53" s="962"/>
      <c r="BV53" s="962"/>
      <c r="BW53" s="962"/>
      <c r="BX53" s="962"/>
      <c r="BY53" s="962"/>
      <c r="BZ53" s="962"/>
      <c r="CA53" s="962"/>
      <c r="CB53" s="962"/>
      <c r="CC53" s="962"/>
      <c r="CD53" s="962"/>
      <c r="CE53" s="962"/>
      <c r="CF53" s="962"/>
      <c r="CG53" s="962"/>
      <c r="CH53" s="962"/>
      <c r="CI53" s="962"/>
      <c r="CJ53" s="962"/>
      <c r="CK53" s="962"/>
      <c r="CL53" s="962"/>
      <c r="CM53" s="962"/>
      <c r="CN53" s="962"/>
      <c r="CO53" s="962"/>
      <c r="CP53" s="962"/>
      <c r="CQ53" s="962"/>
      <c r="CR53" s="962"/>
      <c r="CS53" s="962"/>
      <c r="CT53" s="962"/>
      <c r="CU53" s="962"/>
      <c r="CV53" s="962"/>
      <c r="CW53" s="962"/>
      <c r="CX53" s="962"/>
      <c r="CY53" s="962"/>
      <c r="CZ53" s="962"/>
      <c r="DA53" s="962"/>
      <c r="DB53" s="962"/>
      <c r="DC53" s="962"/>
      <c r="DD53" s="962"/>
      <c r="DE53" s="962"/>
      <c r="DF53" s="962"/>
      <c r="DG53" s="962"/>
      <c r="DH53" s="962"/>
      <c r="DI53" s="962"/>
      <c r="DJ53" s="962"/>
      <c r="DK53" s="962"/>
      <c r="DL53" s="962"/>
      <c r="DM53" s="962"/>
      <c r="DN53" s="962"/>
      <c r="DO53" s="962"/>
      <c r="DP53" s="962"/>
      <c r="DQ53" s="962"/>
      <c r="DR53" s="962"/>
      <c r="DS53" s="962"/>
      <c r="DT53" s="962"/>
      <c r="DU53" s="962"/>
      <c r="DV53" s="962"/>
      <c r="DW53" s="962"/>
      <c r="DX53" s="962"/>
      <c r="DY53" s="962"/>
      <c r="DZ53" s="962"/>
      <c r="EA53" s="962"/>
      <c r="EB53" s="962"/>
      <c r="EC53" s="962"/>
      <c r="ED53" s="962"/>
      <c r="EE53" s="962"/>
      <c r="EF53" s="962"/>
      <c r="EG53" s="962"/>
      <c r="EH53" s="962"/>
      <c r="EI53" s="962"/>
      <c r="EJ53" s="962"/>
      <c r="EK53" s="962"/>
      <c r="EL53" s="962"/>
      <c r="EM53" s="962"/>
    </row>
    <row r="54" spans="1:143" s="6" customFormat="1" ht="24" customHeight="1">
      <c r="A54" s="170"/>
      <c r="B54" s="195">
        <v>10</v>
      </c>
      <c r="C54" s="210">
        <f>'6.式場・料理他'!K30</f>
        <v>0</v>
      </c>
      <c r="D54" s="228">
        <f>'6.式場・料理他'!B30</f>
        <v>0</v>
      </c>
      <c r="E54" s="367">
        <f>'6.式場・料理他'!L30</f>
        <v>0</v>
      </c>
      <c r="F54" s="368">
        <f>'6.式場・料理他'!M30</f>
        <v>0</v>
      </c>
      <c r="G54" s="369">
        <f>'6.式場・料理他'!N30</f>
        <v>0</v>
      </c>
      <c r="H54" s="370">
        <f t="shared" si="16"/>
        <v>0</v>
      </c>
      <c r="I54" s="170"/>
      <c r="J54" s="195">
        <v>29</v>
      </c>
      <c r="K54" s="325" t="s">
        <v>509</v>
      </c>
      <c r="L54" s="326"/>
      <c r="M54" s="246"/>
      <c r="N54" s="376"/>
      <c r="O54" s="364"/>
      <c r="P54" s="365"/>
      <c r="Q54" s="377">
        <f t="shared" si="11"/>
        <v>0</v>
      </c>
      <c r="R54" s="170"/>
      <c r="AM54" s="962"/>
      <c r="AN54" s="962"/>
      <c r="AO54" s="962"/>
      <c r="AP54" s="962"/>
      <c r="AQ54" s="962"/>
      <c r="AR54" s="962"/>
      <c r="AS54" s="962"/>
      <c r="AT54" s="962"/>
      <c r="AU54" s="962"/>
      <c r="AV54" s="962"/>
      <c r="AW54" s="962"/>
      <c r="AX54" s="962"/>
      <c r="AY54" s="962"/>
      <c r="AZ54" s="962"/>
      <c r="BA54" s="962"/>
      <c r="BB54" s="962"/>
      <c r="BC54" s="962"/>
      <c r="BD54" s="962"/>
      <c r="BE54" s="962"/>
      <c r="BF54" s="962"/>
      <c r="BG54" s="962"/>
      <c r="BH54" s="962"/>
      <c r="BI54" s="962"/>
      <c r="BJ54" s="962"/>
      <c r="BK54" s="962"/>
      <c r="BL54" s="962"/>
      <c r="BM54" s="962"/>
      <c r="BN54" s="962"/>
      <c r="BO54" s="962"/>
      <c r="BP54" s="962"/>
      <c r="BQ54" s="962"/>
      <c r="BR54" s="962"/>
      <c r="BS54" s="962"/>
      <c r="BT54" s="962"/>
      <c r="BU54" s="962"/>
      <c r="BV54" s="962"/>
      <c r="BW54" s="962"/>
      <c r="BX54" s="962"/>
      <c r="BY54" s="962"/>
      <c r="BZ54" s="962"/>
      <c r="CA54" s="962"/>
      <c r="CB54" s="962"/>
      <c r="CC54" s="962"/>
      <c r="CD54" s="962"/>
      <c r="CE54" s="962"/>
      <c r="CF54" s="962"/>
      <c r="CG54" s="962"/>
      <c r="CH54" s="962"/>
      <c r="CI54" s="962"/>
      <c r="CJ54" s="962"/>
      <c r="CK54" s="962"/>
      <c r="CL54" s="962"/>
      <c r="CM54" s="962"/>
      <c r="CN54" s="962"/>
      <c r="CO54" s="962"/>
      <c r="CP54" s="962"/>
      <c r="CQ54" s="962"/>
      <c r="CR54" s="962"/>
      <c r="CS54" s="962"/>
      <c r="CT54" s="962"/>
      <c r="CU54" s="962"/>
      <c r="CV54" s="962"/>
      <c r="CW54" s="962"/>
      <c r="CX54" s="962"/>
      <c r="CY54" s="962"/>
      <c r="CZ54" s="962"/>
      <c r="DA54" s="962"/>
      <c r="DB54" s="962"/>
      <c r="DC54" s="962"/>
      <c r="DD54" s="962"/>
      <c r="DE54" s="962"/>
      <c r="DF54" s="962"/>
      <c r="DG54" s="962"/>
      <c r="DH54" s="962"/>
      <c r="DI54" s="962"/>
      <c r="DJ54" s="962"/>
      <c r="DK54" s="962"/>
      <c r="DL54" s="962"/>
      <c r="DM54" s="962"/>
      <c r="DN54" s="962"/>
      <c r="DO54" s="962"/>
      <c r="DP54" s="962"/>
      <c r="DQ54" s="962"/>
      <c r="DR54" s="962"/>
      <c r="DS54" s="962"/>
      <c r="DT54" s="962"/>
      <c r="DU54" s="962"/>
      <c r="DV54" s="962"/>
      <c r="DW54" s="962"/>
      <c r="DX54" s="962"/>
      <c r="DY54" s="962"/>
      <c r="DZ54" s="962"/>
      <c r="EA54" s="962"/>
      <c r="EB54" s="962"/>
      <c r="EC54" s="962"/>
      <c r="ED54" s="962"/>
      <c r="EE54" s="962"/>
      <c r="EF54" s="962"/>
      <c r="EG54" s="962"/>
      <c r="EH54" s="962"/>
      <c r="EI54" s="962"/>
      <c r="EJ54" s="962"/>
      <c r="EK54" s="962"/>
      <c r="EL54" s="962"/>
      <c r="EM54" s="962"/>
    </row>
    <row r="55" spans="1:143" s="6" customFormat="1" ht="24" customHeight="1" thickBot="1">
      <c r="A55" s="170"/>
      <c r="B55" s="207"/>
      <c r="C55" s="211"/>
      <c r="D55" s="227"/>
      <c r="E55" s="209"/>
      <c r="F55" s="345"/>
      <c r="G55" s="229"/>
      <c r="H55" s="223"/>
      <c r="I55" s="170"/>
      <c r="J55" s="207">
        <v>30</v>
      </c>
      <c r="K55" s="327" t="s">
        <v>510</v>
      </c>
      <c r="L55" s="328"/>
      <c r="M55" s="247"/>
      <c r="N55" s="378"/>
      <c r="O55" s="368"/>
      <c r="P55" s="369"/>
      <c r="Q55" s="379">
        <f t="shared" si="11"/>
        <v>0</v>
      </c>
      <c r="R55" s="170"/>
      <c r="AM55" s="962"/>
      <c r="AN55" s="962"/>
      <c r="AO55" s="962"/>
      <c r="AP55" s="962"/>
      <c r="AQ55" s="962"/>
      <c r="AR55" s="962"/>
      <c r="AS55" s="962"/>
      <c r="AT55" s="962"/>
      <c r="AU55" s="962"/>
      <c r="AV55" s="962"/>
      <c r="AW55" s="962"/>
      <c r="AX55" s="962"/>
      <c r="AY55" s="962"/>
      <c r="AZ55" s="962"/>
      <c r="BA55" s="962"/>
      <c r="BB55" s="962"/>
      <c r="BC55" s="962"/>
      <c r="BD55" s="962"/>
      <c r="BE55" s="962"/>
      <c r="BF55" s="962"/>
      <c r="BG55" s="962"/>
      <c r="BH55" s="962"/>
      <c r="BI55" s="962"/>
      <c r="BJ55" s="962"/>
      <c r="BK55" s="962"/>
      <c r="BL55" s="962"/>
      <c r="BM55" s="962"/>
      <c r="BN55" s="962"/>
      <c r="BO55" s="962"/>
      <c r="BP55" s="962"/>
      <c r="BQ55" s="962"/>
      <c r="BR55" s="962"/>
      <c r="BS55" s="962"/>
      <c r="BT55" s="962"/>
      <c r="BU55" s="962"/>
      <c r="BV55" s="962"/>
      <c r="BW55" s="962"/>
      <c r="BX55" s="962"/>
      <c r="BY55" s="962"/>
      <c r="BZ55" s="962"/>
      <c r="CA55" s="962"/>
      <c r="CB55" s="962"/>
      <c r="CC55" s="962"/>
      <c r="CD55" s="962"/>
      <c r="CE55" s="962"/>
      <c r="CF55" s="962"/>
      <c r="CG55" s="962"/>
      <c r="CH55" s="962"/>
      <c r="CI55" s="962"/>
      <c r="CJ55" s="962"/>
      <c r="CK55" s="962"/>
      <c r="CL55" s="962"/>
      <c r="CM55" s="962"/>
      <c r="CN55" s="962"/>
      <c r="CO55" s="962"/>
      <c r="CP55" s="962"/>
      <c r="CQ55" s="962"/>
      <c r="CR55" s="962"/>
      <c r="CS55" s="962"/>
      <c r="CT55" s="962"/>
      <c r="CU55" s="962"/>
      <c r="CV55" s="962"/>
      <c r="CW55" s="962"/>
      <c r="CX55" s="962"/>
      <c r="CY55" s="962"/>
      <c r="CZ55" s="962"/>
      <c r="DA55" s="962"/>
      <c r="DB55" s="962"/>
      <c r="DC55" s="962"/>
      <c r="DD55" s="962"/>
      <c r="DE55" s="962"/>
      <c r="DF55" s="962"/>
      <c r="DG55" s="962"/>
      <c r="DH55" s="962"/>
      <c r="DI55" s="962"/>
      <c r="DJ55" s="962"/>
      <c r="DK55" s="962"/>
      <c r="DL55" s="962"/>
      <c r="DM55" s="962"/>
      <c r="DN55" s="962"/>
      <c r="DO55" s="962"/>
      <c r="DP55" s="962"/>
      <c r="DQ55" s="962"/>
      <c r="DR55" s="962"/>
      <c r="DS55" s="962"/>
      <c r="DT55" s="962"/>
      <c r="DU55" s="962"/>
      <c r="DV55" s="962"/>
      <c r="DW55" s="962"/>
      <c r="DX55" s="962"/>
      <c r="DY55" s="962"/>
      <c r="DZ55" s="962"/>
      <c r="EA55" s="962"/>
      <c r="EB55" s="962"/>
      <c r="EC55" s="962"/>
      <c r="ED55" s="962"/>
      <c r="EE55" s="962"/>
      <c r="EF55" s="962"/>
      <c r="EG55" s="962"/>
      <c r="EH55" s="962"/>
      <c r="EI55" s="962"/>
      <c r="EJ55" s="962"/>
      <c r="EK55" s="962"/>
      <c r="EL55" s="962"/>
      <c r="EM55" s="962"/>
    </row>
    <row r="56" spans="1:143" s="6" customFormat="1" ht="24" customHeight="1" thickBot="1">
      <c r="A56" s="170"/>
      <c r="B56" s="213"/>
      <c r="C56" s="214" t="s">
        <v>1266</v>
      </c>
      <c r="D56" s="215"/>
      <c r="E56" s="216">
        <f>SUM(E45:E55)</f>
        <v>0</v>
      </c>
      <c r="F56" s="346">
        <f>SUM(F45:F55)</f>
        <v>0</v>
      </c>
      <c r="G56" s="230">
        <f>SUM(G45:G55)</f>
        <v>0</v>
      </c>
      <c r="H56" s="224">
        <f>SUM(H45:H55)</f>
        <v>0</v>
      </c>
      <c r="I56" s="170"/>
      <c r="J56" s="1356" t="s">
        <v>245</v>
      </c>
      <c r="K56" s="1357"/>
      <c r="L56" s="1357"/>
      <c r="M56" s="1358"/>
      <c r="N56" s="216">
        <f>SUM(N26:N55)</f>
        <v>0</v>
      </c>
      <c r="O56" s="346">
        <f>SUM(O26:O55)</f>
        <v>0</v>
      </c>
      <c r="P56" s="230">
        <f>SUM(P26:P55)</f>
        <v>0</v>
      </c>
      <c r="Q56" s="212">
        <f>SUM(Q26:Q55)</f>
        <v>0</v>
      </c>
      <c r="R56" s="170"/>
      <c r="AM56" s="962"/>
      <c r="AN56" s="962"/>
      <c r="AO56" s="962"/>
      <c r="AP56" s="962"/>
      <c r="AQ56" s="962"/>
      <c r="AR56" s="962"/>
      <c r="AS56" s="962"/>
      <c r="AT56" s="962"/>
      <c r="AU56" s="962"/>
      <c r="AV56" s="962"/>
      <c r="AW56" s="962"/>
      <c r="AX56" s="962"/>
      <c r="AY56" s="962"/>
      <c r="AZ56" s="962"/>
      <c r="BA56" s="962"/>
      <c r="BB56" s="962"/>
      <c r="BC56" s="962"/>
      <c r="BD56" s="962"/>
      <c r="BE56" s="962"/>
      <c r="BF56" s="962"/>
      <c r="BG56" s="962"/>
      <c r="BH56" s="962"/>
      <c r="BI56" s="962"/>
      <c r="BJ56" s="962"/>
      <c r="BK56" s="962"/>
      <c r="BL56" s="962"/>
      <c r="BM56" s="962"/>
      <c r="BN56" s="962"/>
      <c r="BO56" s="962"/>
      <c r="BP56" s="962"/>
      <c r="BQ56" s="962"/>
      <c r="BR56" s="962"/>
      <c r="BS56" s="962"/>
      <c r="BT56" s="962"/>
      <c r="BU56" s="962"/>
      <c r="BV56" s="962"/>
      <c r="BW56" s="962"/>
      <c r="BX56" s="962"/>
      <c r="BY56" s="962"/>
      <c r="BZ56" s="962"/>
      <c r="CA56" s="962"/>
      <c r="CB56" s="962"/>
      <c r="CC56" s="962"/>
      <c r="CD56" s="962"/>
      <c r="CE56" s="962"/>
      <c r="CF56" s="962"/>
      <c r="CG56" s="962"/>
      <c r="CH56" s="962"/>
      <c r="CI56" s="962"/>
      <c r="CJ56" s="962"/>
      <c r="CK56" s="962"/>
      <c r="CL56" s="962"/>
      <c r="CM56" s="962"/>
      <c r="CN56" s="962"/>
      <c r="CO56" s="962"/>
      <c r="CP56" s="962"/>
      <c r="CQ56" s="962"/>
      <c r="CR56" s="962"/>
      <c r="CS56" s="962"/>
      <c r="CT56" s="962"/>
      <c r="CU56" s="962"/>
      <c r="CV56" s="962"/>
      <c r="CW56" s="962"/>
      <c r="CX56" s="962"/>
      <c r="CY56" s="962"/>
      <c r="CZ56" s="962"/>
      <c r="DA56" s="962"/>
      <c r="DB56" s="962"/>
      <c r="DC56" s="962"/>
      <c r="DD56" s="962"/>
      <c r="DE56" s="962"/>
      <c r="DF56" s="962"/>
      <c r="DG56" s="962"/>
      <c r="DH56" s="962"/>
      <c r="DI56" s="962"/>
      <c r="DJ56" s="962"/>
      <c r="DK56" s="962"/>
      <c r="DL56" s="962"/>
      <c r="DM56" s="962"/>
      <c r="DN56" s="962"/>
      <c r="DO56" s="962"/>
      <c r="DP56" s="962"/>
      <c r="DQ56" s="962"/>
      <c r="DR56" s="962"/>
      <c r="DS56" s="962"/>
      <c r="DT56" s="962"/>
      <c r="DU56" s="962"/>
      <c r="DV56" s="962"/>
      <c r="DW56" s="962"/>
      <c r="DX56" s="962"/>
      <c r="DY56" s="962"/>
      <c r="DZ56" s="962"/>
      <c r="EA56" s="962"/>
      <c r="EB56" s="962"/>
      <c r="EC56" s="962"/>
      <c r="ED56" s="962"/>
      <c r="EE56" s="962"/>
      <c r="EF56" s="962"/>
      <c r="EG56" s="962"/>
      <c r="EH56" s="962"/>
      <c r="EI56" s="962"/>
      <c r="EJ56" s="962"/>
      <c r="EK56" s="962"/>
      <c r="EL56" s="962"/>
      <c r="EM56" s="962"/>
    </row>
    <row r="57" spans="1:143" s="6" customFormat="1" ht="23.1" customHeight="1">
      <c r="A57" s="169"/>
      <c r="B57" s="170"/>
      <c r="C57" s="170"/>
      <c r="D57" s="170"/>
      <c r="E57" s="170"/>
      <c r="F57" s="170"/>
      <c r="G57" s="170"/>
      <c r="H57" s="170"/>
      <c r="I57" s="170"/>
      <c r="J57" s="170"/>
      <c r="K57" s="170"/>
      <c r="L57" s="170"/>
      <c r="M57" s="170"/>
      <c r="N57" s="170"/>
      <c r="O57" s="170"/>
      <c r="P57" s="170"/>
      <c r="Q57" s="170"/>
      <c r="R57" s="170"/>
      <c r="AM57" s="962"/>
      <c r="AN57" s="962"/>
      <c r="AO57" s="962"/>
      <c r="AP57" s="962"/>
      <c r="AQ57" s="962"/>
      <c r="AR57" s="962"/>
      <c r="AS57" s="962"/>
      <c r="AT57" s="962"/>
      <c r="AU57" s="962"/>
      <c r="AV57" s="962"/>
      <c r="AW57" s="962"/>
      <c r="AX57" s="962"/>
      <c r="AY57" s="962"/>
      <c r="AZ57" s="962"/>
      <c r="BA57" s="962"/>
      <c r="BB57" s="962"/>
      <c r="BC57" s="962"/>
      <c r="BD57" s="962"/>
      <c r="BE57" s="962"/>
      <c r="BF57" s="962"/>
      <c r="BG57" s="962"/>
      <c r="BH57" s="962"/>
      <c r="BI57" s="962"/>
      <c r="BJ57" s="962"/>
      <c r="BK57" s="962"/>
      <c r="BL57" s="962"/>
      <c r="BM57" s="962"/>
      <c r="BN57" s="962"/>
      <c r="BO57" s="962"/>
      <c r="BP57" s="962"/>
      <c r="BQ57" s="962"/>
      <c r="BR57" s="962"/>
      <c r="BS57" s="962"/>
      <c r="BT57" s="962"/>
      <c r="BU57" s="962"/>
      <c r="BV57" s="962"/>
      <c r="BW57" s="962"/>
      <c r="BX57" s="962"/>
      <c r="BY57" s="962"/>
      <c r="BZ57" s="962"/>
      <c r="CA57" s="962"/>
      <c r="CB57" s="962"/>
      <c r="CC57" s="962"/>
      <c r="CD57" s="962"/>
      <c r="CE57" s="962"/>
      <c r="CF57" s="962"/>
      <c r="CG57" s="962"/>
      <c r="CH57" s="962"/>
      <c r="CI57" s="962"/>
      <c r="CJ57" s="962"/>
      <c r="CK57" s="962"/>
      <c r="CL57" s="962"/>
      <c r="CM57" s="962"/>
      <c r="CN57" s="962"/>
      <c r="CO57" s="962"/>
      <c r="CP57" s="962"/>
      <c r="CQ57" s="962"/>
      <c r="CR57" s="962"/>
      <c r="CS57" s="962"/>
      <c r="CT57" s="962"/>
      <c r="CU57" s="962"/>
      <c r="CV57" s="962"/>
      <c r="CW57" s="962"/>
      <c r="CX57" s="962"/>
      <c r="CY57" s="962"/>
      <c r="CZ57" s="962"/>
      <c r="DA57" s="962"/>
      <c r="DB57" s="962"/>
      <c r="DC57" s="962"/>
      <c r="DD57" s="962"/>
      <c r="DE57" s="962"/>
      <c r="DF57" s="962"/>
      <c r="DG57" s="962"/>
      <c r="DH57" s="962"/>
      <c r="DI57" s="962"/>
      <c r="DJ57" s="962"/>
      <c r="DK57" s="962"/>
      <c r="DL57" s="962"/>
      <c r="DM57" s="962"/>
      <c r="DN57" s="962"/>
      <c r="DO57" s="962"/>
      <c r="DP57" s="962"/>
      <c r="DQ57" s="962"/>
      <c r="DR57" s="962"/>
      <c r="DS57" s="962"/>
      <c r="DT57" s="962"/>
      <c r="DU57" s="962"/>
      <c r="DV57" s="962"/>
      <c r="DW57" s="962"/>
      <c r="DX57" s="962"/>
      <c r="DY57" s="962"/>
      <c r="DZ57" s="962"/>
      <c r="EA57" s="962"/>
      <c r="EB57" s="962"/>
      <c r="EC57" s="962"/>
      <c r="ED57" s="962"/>
      <c r="EE57" s="962"/>
      <c r="EF57" s="962"/>
      <c r="EG57" s="962"/>
      <c r="EH57" s="962"/>
      <c r="EI57" s="962"/>
      <c r="EJ57" s="962"/>
      <c r="EK57" s="962"/>
      <c r="EL57" s="962"/>
      <c r="EM57" s="962"/>
    </row>
    <row r="58" spans="1:143" s="6" customFormat="1" ht="23.1" customHeight="1" thickBot="1">
      <c r="A58" s="169"/>
      <c r="B58" s="170"/>
      <c r="C58" s="170"/>
      <c r="D58" s="170"/>
      <c r="E58" s="170"/>
      <c r="F58" s="170"/>
      <c r="G58" s="170"/>
      <c r="H58" s="170"/>
      <c r="I58" s="170"/>
      <c r="J58" s="170"/>
      <c r="K58" s="170"/>
      <c r="L58" s="170"/>
      <c r="M58" s="170"/>
      <c r="N58" s="170"/>
      <c r="O58" s="170"/>
      <c r="P58" s="170"/>
      <c r="Q58" s="170"/>
      <c r="R58" s="170"/>
      <c r="AM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c r="DJ58" s="170"/>
      <c r="DK58" s="170"/>
      <c r="DL58" s="170"/>
      <c r="DM58" s="170"/>
      <c r="DN58" s="170"/>
      <c r="DO58" s="170"/>
      <c r="DP58" s="170"/>
      <c r="DQ58" s="170"/>
      <c r="DR58" s="170"/>
      <c r="DS58" s="170"/>
      <c r="DT58" s="170"/>
      <c r="DU58" s="170"/>
      <c r="DV58" s="170"/>
      <c r="DW58" s="170"/>
      <c r="DX58" s="170"/>
      <c r="DY58" s="170"/>
      <c r="DZ58" s="170"/>
      <c r="EA58" s="170"/>
      <c r="EB58" s="170"/>
      <c r="EC58" s="170"/>
      <c r="ED58" s="170"/>
      <c r="EE58" s="170"/>
      <c r="EF58" s="170"/>
      <c r="EG58" s="170"/>
      <c r="EH58" s="170"/>
      <c r="EI58" s="170"/>
      <c r="EJ58" s="170"/>
      <c r="EK58" s="170"/>
      <c r="EL58" s="170"/>
      <c r="EM58" s="170"/>
    </row>
    <row r="59" spans="1:143" customFormat="1" ht="23.1" customHeight="1" thickBot="1">
      <c r="A59" s="169"/>
      <c r="B59" s="275" t="s">
        <v>71</v>
      </c>
      <c r="C59" s="281" t="s">
        <v>218</v>
      </c>
      <c r="D59" s="281" t="s">
        <v>230</v>
      </c>
      <c r="E59" s="282" t="s">
        <v>242</v>
      </c>
      <c r="F59" s="344" t="s">
        <v>243</v>
      </c>
      <c r="G59" s="283" t="s">
        <v>525</v>
      </c>
      <c r="H59" s="277" t="s">
        <v>73</v>
      </c>
      <c r="I59" s="170"/>
      <c r="J59" s="170"/>
      <c r="K59" s="170"/>
      <c r="L59" s="170"/>
      <c r="M59" s="170"/>
      <c r="N59" s="170"/>
      <c r="O59" s="170"/>
      <c r="P59" s="170"/>
      <c r="Q59" s="170"/>
      <c r="S59" s="11"/>
      <c r="T59" s="11"/>
      <c r="U59" s="11"/>
      <c r="V59" s="11"/>
      <c r="W59" s="11"/>
      <c r="X59" s="11"/>
      <c r="Y59" s="11"/>
      <c r="Z59" s="11"/>
      <c r="AA59" s="11"/>
      <c r="AB59" s="11"/>
      <c r="AC59" s="11"/>
      <c r="AD59" s="11"/>
      <c r="AE59" s="11"/>
      <c r="AF59" s="11"/>
      <c r="AG59" s="11"/>
      <c r="AH59" s="11"/>
      <c r="AI59" s="11"/>
      <c r="AJ59" s="11"/>
      <c r="AK59" s="11"/>
      <c r="AL59" s="11"/>
    </row>
    <row r="60" spans="1:143" customFormat="1" ht="23.1" customHeight="1">
      <c r="A60" s="169"/>
      <c r="B60" s="186">
        <v>11</v>
      </c>
      <c r="C60" s="205" t="str">
        <f>'6.式場・料理他'!K352</f>
        <v>引ﾀｲﾌﾟ11</v>
      </c>
      <c r="D60" s="225">
        <f>'6.式場・料理他'!B352</f>
        <v>0</v>
      </c>
      <c r="E60" s="359">
        <f>'6.式場・料理他'!L352</f>
        <v>0</v>
      </c>
      <c r="F60" s="360">
        <f>'6.式場・料理他'!M352</f>
        <v>0</v>
      </c>
      <c r="G60" s="361">
        <f>'6.式場・料理他'!N352</f>
        <v>0</v>
      </c>
      <c r="H60" s="362">
        <f>SUM(E60:G60)</f>
        <v>0</v>
      </c>
      <c r="I60" s="169"/>
      <c r="J60" s="170"/>
      <c r="K60" s="170"/>
      <c r="L60" s="170"/>
      <c r="M60" s="170"/>
      <c r="N60" s="170"/>
      <c r="O60" s="170"/>
      <c r="P60" s="170"/>
      <c r="Q60" s="170"/>
      <c r="S60" s="11"/>
      <c r="T60" s="11"/>
      <c r="U60" s="11"/>
      <c r="V60" s="11"/>
      <c r="W60" s="11"/>
      <c r="X60" s="11"/>
      <c r="Y60" s="11"/>
      <c r="Z60" s="11"/>
      <c r="AA60" s="11"/>
      <c r="AB60" s="11"/>
      <c r="AC60" s="11"/>
      <c r="AD60" s="11"/>
      <c r="AE60" s="11"/>
      <c r="AF60" s="11"/>
      <c r="AG60" s="11"/>
      <c r="AH60" s="11"/>
      <c r="AI60" s="11"/>
      <c r="AJ60" s="11"/>
      <c r="AK60" s="11"/>
      <c r="AL60" s="11"/>
    </row>
    <row r="61" spans="1:143" customFormat="1" ht="23.1" customHeight="1">
      <c r="A61" s="169"/>
      <c r="B61" s="195">
        <v>12</v>
      </c>
      <c r="C61" s="206" t="str">
        <f>'6.式場・料理他'!K353</f>
        <v>引ﾀｲﾌﾟ12</v>
      </c>
      <c r="D61" s="226">
        <f>'6.式場・料理他'!B353</f>
        <v>0</v>
      </c>
      <c r="E61" s="363">
        <f>'6.式場・料理他'!L353</f>
        <v>0</v>
      </c>
      <c r="F61" s="364">
        <f>'6.式場・料理他'!M353</f>
        <v>0</v>
      </c>
      <c r="G61" s="365">
        <f>'6.式場・料理他'!N353</f>
        <v>0</v>
      </c>
      <c r="H61" s="366">
        <f t="shared" ref="H61:H69" si="17">SUM(E61:G61)</f>
        <v>0</v>
      </c>
      <c r="I61" s="169"/>
      <c r="J61" s="170"/>
      <c r="K61" s="170"/>
      <c r="L61" s="170"/>
      <c r="M61" s="170"/>
      <c r="N61" s="170"/>
      <c r="O61" s="170"/>
      <c r="P61" s="170"/>
      <c r="Q61" s="170"/>
      <c r="S61" s="11"/>
      <c r="T61" s="11"/>
      <c r="U61" s="11"/>
      <c r="V61" s="11"/>
      <c r="W61" s="11"/>
      <c r="X61" s="11"/>
      <c r="Y61" s="11"/>
      <c r="Z61" s="11"/>
      <c r="AA61" s="11"/>
      <c r="AB61" s="11"/>
      <c r="AC61" s="11"/>
      <c r="AD61" s="11"/>
      <c r="AE61" s="11"/>
      <c r="AF61" s="11"/>
      <c r="AG61" s="11"/>
      <c r="AH61" s="11"/>
      <c r="AI61" s="11"/>
      <c r="AJ61" s="11"/>
      <c r="AK61" s="11"/>
      <c r="AL61" s="11"/>
    </row>
    <row r="62" spans="1:143" customFormat="1" ht="23.1" customHeight="1">
      <c r="A62" s="169"/>
      <c r="B62" s="195">
        <v>13</v>
      </c>
      <c r="C62" s="206" t="str">
        <f>'6.式場・料理他'!K354</f>
        <v>引ﾀｲﾌﾟ13</v>
      </c>
      <c r="D62" s="226">
        <f>'6.式場・料理他'!B354</f>
        <v>0</v>
      </c>
      <c r="E62" s="363">
        <f>'6.式場・料理他'!L354</f>
        <v>0</v>
      </c>
      <c r="F62" s="364">
        <f>'6.式場・料理他'!M354</f>
        <v>0</v>
      </c>
      <c r="G62" s="365">
        <f>'6.式場・料理他'!N354</f>
        <v>0</v>
      </c>
      <c r="H62" s="366">
        <f t="shared" si="17"/>
        <v>0</v>
      </c>
      <c r="I62" s="169"/>
      <c r="J62" s="170"/>
      <c r="K62" s="170"/>
      <c r="L62" s="170"/>
      <c r="M62" s="170"/>
      <c r="N62" s="170"/>
      <c r="O62" s="170"/>
      <c r="P62" s="170"/>
      <c r="Q62" s="170"/>
      <c r="S62" s="11"/>
      <c r="T62" s="11"/>
      <c r="U62" s="11"/>
      <c r="V62" s="11"/>
      <c r="W62" s="11"/>
      <c r="X62" s="11"/>
      <c r="Y62" s="11"/>
      <c r="Z62" s="11"/>
      <c r="AA62" s="11"/>
      <c r="AB62" s="11"/>
      <c r="AC62" s="11"/>
      <c r="AD62" s="11"/>
      <c r="AE62" s="11"/>
      <c r="AF62" s="11"/>
      <c r="AG62" s="11"/>
      <c r="AH62" s="11"/>
      <c r="AI62" s="11"/>
      <c r="AJ62" s="11"/>
      <c r="AK62" s="11"/>
      <c r="AL62" s="11"/>
    </row>
    <row r="63" spans="1:143" customFormat="1" ht="23.1" customHeight="1">
      <c r="A63" s="169"/>
      <c r="B63" s="195">
        <v>14</v>
      </c>
      <c r="C63" s="206" t="str">
        <f>'6.式場・料理他'!K355</f>
        <v>引ﾀｲﾌﾟ14</v>
      </c>
      <c r="D63" s="226">
        <f>'6.式場・料理他'!B355</f>
        <v>0</v>
      </c>
      <c r="E63" s="363">
        <f>'6.式場・料理他'!L355</f>
        <v>0</v>
      </c>
      <c r="F63" s="364">
        <f>'6.式場・料理他'!M355</f>
        <v>0</v>
      </c>
      <c r="G63" s="365">
        <f>'6.式場・料理他'!N355</f>
        <v>0</v>
      </c>
      <c r="H63" s="366">
        <f t="shared" si="17"/>
        <v>0</v>
      </c>
      <c r="I63" s="169"/>
      <c r="J63" s="170"/>
      <c r="K63" s="170"/>
      <c r="L63" s="170"/>
      <c r="M63" s="170"/>
      <c r="N63" s="170"/>
      <c r="O63" s="170"/>
      <c r="P63" s="170"/>
      <c r="Q63" s="170"/>
      <c r="S63" s="11"/>
      <c r="T63" s="11"/>
      <c r="U63" s="11"/>
      <c r="V63" s="11"/>
      <c r="W63" s="11"/>
      <c r="X63" s="11"/>
      <c r="Y63" s="11"/>
      <c r="Z63" s="11"/>
      <c r="AA63" s="11"/>
      <c r="AB63" s="11"/>
      <c r="AC63" s="11"/>
      <c r="AD63" s="11"/>
      <c r="AE63" s="11"/>
      <c r="AF63" s="11"/>
      <c r="AG63" s="11"/>
      <c r="AH63" s="11"/>
      <c r="AI63" s="11"/>
      <c r="AJ63" s="11"/>
      <c r="AK63" s="11"/>
      <c r="AL63" s="11"/>
    </row>
    <row r="64" spans="1:143" customFormat="1" ht="23.1" customHeight="1">
      <c r="A64" s="169"/>
      <c r="B64" s="195">
        <v>15</v>
      </c>
      <c r="C64" s="206" t="str">
        <f>'6.式場・料理他'!K356</f>
        <v>引ﾀｲﾌﾟ15</v>
      </c>
      <c r="D64" s="226">
        <f>'6.式場・料理他'!B356</f>
        <v>0</v>
      </c>
      <c r="E64" s="363">
        <f>'6.式場・料理他'!L356</f>
        <v>0</v>
      </c>
      <c r="F64" s="364">
        <f>'6.式場・料理他'!M356</f>
        <v>0</v>
      </c>
      <c r="G64" s="365">
        <f>'6.式場・料理他'!N356</f>
        <v>0</v>
      </c>
      <c r="H64" s="366">
        <f t="shared" si="17"/>
        <v>0</v>
      </c>
      <c r="I64" s="169"/>
      <c r="J64" s="170"/>
      <c r="K64" s="170"/>
      <c r="L64" s="170"/>
      <c r="M64" s="170"/>
      <c r="N64" s="170"/>
      <c r="O64" s="170"/>
      <c r="P64" s="170"/>
      <c r="Q64" s="170"/>
      <c r="S64" s="11"/>
      <c r="T64" s="11"/>
      <c r="U64" s="11"/>
      <c r="V64" s="11"/>
      <c r="W64" s="11"/>
      <c r="X64" s="11"/>
      <c r="Y64" s="11"/>
      <c r="Z64" s="11"/>
      <c r="AA64" s="11"/>
      <c r="AB64" s="11"/>
      <c r="AC64" s="11"/>
      <c r="AD64" s="11"/>
      <c r="AE64" s="11"/>
      <c r="AF64" s="11"/>
      <c r="AG64" s="11"/>
      <c r="AH64" s="11"/>
      <c r="AI64" s="11"/>
      <c r="AJ64" s="11"/>
      <c r="AK64" s="11"/>
      <c r="AL64" s="11"/>
    </row>
    <row r="65" spans="1:38" customFormat="1" ht="23.1" customHeight="1">
      <c r="A65" s="169"/>
      <c r="B65" s="195">
        <v>16</v>
      </c>
      <c r="C65" s="206" t="str">
        <f>'6.式場・料理他'!K357</f>
        <v>引ﾀｲﾌﾟ16</v>
      </c>
      <c r="D65" s="226">
        <f>'6.式場・料理他'!B357</f>
        <v>0</v>
      </c>
      <c r="E65" s="363">
        <f>'6.式場・料理他'!L357</f>
        <v>0</v>
      </c>
      <c r="F65" s="364">
        <f>'6.式場・料理他'!M357</f>
        <v>0</v>
      </c>
      <c r="G65" s="365">
        <f>'6.式場・料理他'!N357</f>
        <v>0</v>
      </c>
      <c r="H65" s="366">
        <f t="shared" si="17"/>
        <v>0</v>
      </c>
      <c r="I65" s="169"/>
      <c r="J65" s="170"/>
      <c r="K65" s="170"/>
      <c r="L65" s="170"/>
      <c r="M65" s="170"/>
      <c r="N65" s="170"/>
      <c r="O65" s="170"/>
      <c r="P65" s="170"/>
      <c r="Q65" s="170"/>
      <c r="S65" s="11"/>
      <c r="T65" s="11"/>
      <c r="U65" s="11"/>
      <c r="V65" s="11"/>
      <c r="W65" s="11"/>
      <c r="X65" s="11"/>
      <c r="Y65" s="11"/>
      <c r="Z65" s="11"/>
      <c r="AA65" s="11"/>
      <c r="AB65" s="11"/>
      <c r="AC65" s="11"/>
      <c r="AD65" s="11"/>
      <c r="AE65" s="11"/>
      <c r="AF65" s="11"/>
      <c r="AG65" s="11"/>
      <c r="AH65" s="11"/>
      <c r="AI65" s="11"/>
      <c r="AJ65" s="11"/>
      <c r="AK65" s="11"/>
      <c r="AL65" s="11"/>
    </row>
    <row r="66" spans="1:38" customFormat="1" ht="23.1" customHeight="1">
      <c r="A66" s="169"/>
      <c r="B66" s="195">
        <v>17</v>
      </c>
      <c r="C66" s="206" t="str">
        <f>'6.式場・料理他'!K358</f>
        <v>引ﾀｲﾌﾟ17</v>
      </c>
      <c r="D66" s="226">
        <f>'6.式場・料理他'!B358</f>
        <v>0</v>
      </c>
      <c r="E66" s="363">
        <f>'6.式場・料理他'!L358</f>
        <v>0</v>
      </c>
      <c r="F66" s="364">
        <f>'6.式場・料理他'!M358</f>
        <v>0</v>
      </c>
      <c r="G66" s="365">
        <f>'6.式場・料理他'!N358</f>
        <v>0</v>
      </c>
      <c r="H66" s="366">
        <f t="shared" si="17"/>
        <v>0</v>
      </c>
      <c r="I66" s="170"/>
      <c r="J66" s="170"/>
      <c r="K66" s="170"/>
      <c r="L66" s="170"/>
      <c r="M66" s="170"/>
      <c r="N66" s="170"/>
      <c r="O66" s="170"/>
      <c r="P66" s="170"/>
      <c r="Q66" s="170"/>
      <c r="S66" s="11"/>
      <c r="T66" s="11"/>
      <c r="U66" s="11"/>
      <c r="V66" s="11"/>
      <c r="W66" s="11"/>
      <c r="X66" s="11"/>
      <c r="Y66" s="11"/>
      <c r="Z66" s="11"/>
      <c r="AA66" s="11"/>
      <c r="AB66" s="11"/>
      <c r="AC66" s="11"/>
      <c r="AD66" s="11"/>
      <c r="AE66" s="11"/>
      <c r="AF66" s="11"/>
      <c r="AG66" s="11"/>
      <c r="AH66" s="11"/>
      <c r="AI66" s="11"/>
      <c r="AJ66" s="11"/>
      <c r="AK66" s="11"/>
      <c r="AL66" s="11"/>
    </row>
    <row r="67" spans="1:38" customFormat="1" ht="23.1" customHeight="1">
      <c r="A67" s="169"/>
      <c r="B67" s="195">
        <v>18</v>
      </c>
      <c r="C67" s="206" t="str">
        <f>'6.式場・料理他'!K359</f>
        <v>引ﾀｲﾌﾟ18</v>
      </c>
      <c r="D67" s="226">
        <f>'6.式場・料理他'!B359</f>
        <v>0</v>
      </c>
      <c r="E67" s="363">
        <f>'6.式場・料理他'!L359</f>
        <v>0</v>
      </c>
      <c r="F67" s="364">
        <f>'6.式場・料理他'!M359</f>
        <v>0</v>
      </c>
      <c r="G67" s="365">
        <f>'6.式場・料理他'!N359</f>
        <v>0</v>
      </c>
      <c r="H67" s="366">
        <f t="shared" si="17"/>
        <v>0</v>
      </c>
      <c r="I67" s="170"/>
      <c r="J67" s="170"/>
      <c r="K67" s="170"/>
      <c r="L67" s="170"/>
      <c r="M67" s="170"/>
      <c r="N67" s="170"/>
      <c r="O67" s="170"/>
      <c r="P67" s="170"/>
      <c r="Q67" s="170"/>
      <c r="S67" s="11"/>
      <c r="T67" s="11"/>
      <c r="U67" s="11"/>
      <c r="V67" s="11"/>
      <c r="W67" s="11"/>
      <c r="X67" s="11"/>
      <c r="Y67" s="11"/>
      <c r="Z67" s="11"/>
      <c r="AA67" s="11"/>
      <c r="AB67" s="11"/>
      <c r="AC67" s="11"/>
      <c r="AD67" s="11"/>
      <c r="AE67" s="11"/>
      <c r="AF67" s="11"/>
      <c r="AG67" s="11"/>
      <c r="AH67" s="11"/>
      <c r="AI67" s="11"/>
      <c r="AJ67" s="11"/>
      <c r="AK67" s="11"/>
      <c r="AL67" s="11"/>
    </row>
    <row r="68" spans="1:38" customFormat="1" ht="23.1" customHeight="1">
      <c r="A68" s="169"/>
      <c r="B68" s="195">
        <v>19</v>
      </c>
      <c r="C68" s="206" t="str">
        <f>'6.式場・料理他'!K360</f>
        <v>引ﾀｲﾌﾟ19</v>
      </c>
      <c r="D68" s="226">
        <f>'6.式場・料理他'!B360</f>
        <v>0</v>
      </c>
      <c r="E68" s="363">
        <f>'6.式場・料理他'!L360</f>
        <v>0</v>
      </c>
      <c r="F68" s="364">
        <f>'6.式場・料理他'!M360</f>
        <v>0</v>
      </c>
      <c r="G68" s="365">
        <f>'6.式場・料理他'!N360</f>
        <v>0</v>
      </c>
      <c r="H68" s="366">
        <f t="shared" si="17"/>
        <v>0</v>
      </c>
      <c r="I68" s="169"/>
      <c r="J68" s="170"/>
      <c r="K68" s="170"/>
      <c r="L68" s="170"/>
      <c r="M68" s="170"/>
      <c r="N68" s="170"/>
      <c r="O68" s="170"/>
      <c r="P68" s="170"/>
      <c r="Q68" s="170"/>
      <c r="S68" s="11"/>
      <c r="T68" s="11"/>
      <c r="U68" s="11"/>
      <c r="V68" s="11"/>
      <c r="W68" s="11"/>
      <c r="X68" s="11"/>
      <c r="Y68" s="11"/>
      <c r="Z68" s="11"/>
      <c r="AA68" s="11"/>
      <c r="AB68" s="11"/>
      <c r="AC68" s="11"/>
      <c r="AD68" s="11"/>
      <c r="AE68" s="11"/>
      <c r="AF68" s="11"/>
      <c r="AG68" s="11"/>
      <c r="AH68" s="11"/>
      <c r="AI68" s="11"/>
      <c r="AJ68" s="11"/>
      <c r="AK68" s="11"/>
      <c r="AL68" s="11"/>
    </row>
    <row r="69" spans="1:38" customFormat="1" ht="23.1" customHeight="1">
      <c r="A69" s="169"/>
      <c r="B69" s="195">
        <v>20</v>
      </c>
      <c r="C69" s="210" t="str">
        <f>'6.式場・料理他'!K361</f>
        <v>引ﾀｲﾌﾟ20</v>
      </c>
      <c r="D69" s="228">
        <f>'6.式場・料理他'!B361</f>
        <v>0</v>
      </c>
      <c r="E69" s="367">
        <f>'6.式場・料理他'!L361</f>
        <v>0</v>
      </c>
      <c r="F69" s="368">
        <f>'6.式場・料理他'!M361</f>
        <v>0</v>
      </c>
      <c r="G69" s="369">
        <f>'6.式場・料理他'!N361</f>
        <v>0</v>
      </c>
      <c r="H69" s="370">
        <f t="shared" si="17"/>
        <v>0</v>
      </c>
      <c r="I69" s="169"/>
      <c r="J69" s="170"/>
      <c r="K69" s="170"/>
      <c r="L69" s="170"/>
      <c r="M69" s="170"/>
      <c r="N69" s="170"/>
      <c r="O69" s="170"/>
      <c r="P69" s="170"/>
      <c r="Q69" s="170"/>
      <c r="S69" s="11"/>
      <c r="T69" s="11"/>
      <c r="U69" s="11"/>
      <c r="V69" s="11"/>
      <c r="W69" s="11"/>
      <c r="X69" s="11"/>
      <c r="Y69" s="11"/>
      <c r="Z69" s="11"/>
      <c r="AA69" s="11"/>
      <c r="AB69" s="11"/>
      <c r="AC69" s="11"/>
      <c r="AD69" s="11"/>
      <c r="AE69" s="11"/>
      <c r="AF69" s="11"/>
      <c r="AG69" s="11"/>
      <c r="AH69" s="11"/>
      <c r="AI69" s="11"/>
      <c r="AJ69" s="11"/>
      <c r="AK69" s="11"/>
      <c r="AL69" s="11"/>
    </row>
    <row r="70" spans="1:38" customFormat="1" ht="23.1" customHeight="1">
      <c r="A70" s="169"/>
      <c r="B70" s="195">
        <v>21</v>
      </c>
      <c r="C70" s="210" t="str">
        <f>'6.式場・料理他'!K362</f>
        <v>引ﾀｲﾌﾟ21</v>
      </c>
      <c r="D70" s="228">
        <f>'6.式場・料理他'!B362</f>
        <v>0</v>
      </c>
      <c r="E70" s="367">
        <f>'6.式場・料理他'!L362</f>
        <v>0</v>
      </c>
      <c r="F70" s="368">
        <f>'6.式場・料理他'!M362</f>
        <v>0</v>
      </c>
      <c r="G70" s="369">
        <f>'6.式場・料理他'!N362</f>
        <v>0</v>
      </c>
      <c r="H70" s="370">
        <f t="shared" ref="H70:H79" si="18">SUM(E70:G70)</f>
        <v>0</v>
      </c>
      <c r="I70" s="169"/>
      <c r="J70" s="170"/>
      <c r="K70" s="170"/>
      <c r="L70" s="170"/>
      <c r="M70" s="170"/>
      <c r="N70" s="170"/>
      <c r="O70" s="170"/>
      <c r="P70" s="170"/>
      <c r="Q70" s="170"/>
      <c r="S70" s="11"/>
      <c r="T70" s="11"/>
      <c r="U70" s="11"/>
      <c r="V70" s="11"/>
      <c r="W70" s="11"/>
      <c r="X70" s="11"/>
      <c r="Y70" s="11"/>
      <c r="Z70" s="11"/>
      <c r="AA70" s="11"/>
      <c r="AB70" s="11"/>
      <c r="AC70" s="11"/>
      <c r="AD70" s="11"/>
      <c r="AE70" s="11"/>
      <c r="AF70" s="11"/>
      <c r="AG70" s="11"/>
      <c r="AH70" s="11"/>
      <c r="AI70" s="11"/>
      <c r="AJ70" s="11"/>
      <c r="AK70" s="11"/>
      <c r="AL70" s="11"/>
    </row>
    <row r="71" spans="1:38" customFormat="1" ht="23.1" customHeight="1">
      <c r="A71" s="169"/>
      <c r="B71" s="195">
        <v>22</v>
      </c>
      <c r="C71" s="210" t="str">
        <f>'6.式場・料理他'!K363</f>
        <v>引ﾀｲﾌﾟ22</v>
      </c>
      <c r="D71" s="228">
        <f>'6.式場・料理他'!B363</f>
        <v>0</v>
      </c>
      <c r="E71" s="367">
        <f>'6.式場・料理他'!L363</f>
        <v>0</v>
      </c>
      <c r="F71" s="368">
        <f>'6.式場・料理他'!M363</f>
        <v>0</v>
      </c>
      <c r="G71" s="369">
        <f>'6.式場・料理他'!N363</f>
        <v>0</v>
      </c>
      <c r="H71" s="370">
        <f t="shared" si="18"/>
        <v>0</v>
      </c>
      <c r="I71" s="169"/>
      <c r="J71" s="170"/>
      <c r="K71" s="170"/>
      <c r="L71" s="170"/>
      <c r="M71" s="170"/>
      <c r="N71" s="170"/>
      <c r="O71" s="170"/>
      <c r="P71" s="170"/>
      <c r="Q71" s="170"/>
      <c r="S71" s="11"/>
      <c r="T71" s="11"/>
      <c r="U71" s="11"/>
      <c r="V71" s="11"/>
      <c r="W71" s="11"/>
      <c r="X71" s="11"/>
      <c r="Y71" s="11"/>
      <c r="Z71" s="11"/>
      <c r="AA71" s="11"/>
      <c r="AB71" s="11"/>
      <c r="AC71" s="11"/>
      <c r="AD71" s="11"/>
      <c r="AE71" s="11"/>
      <c r="AF71" s="11"/>
      <c r="AG71" s="11"/>
      <c r="AH71" s="11"/>
      <c r="AI71" s="11"/>
      <c r="AJ71" s="11"/>
      <c r="AK71" s="11"/>
      <c r="AL71" s="11"/>
    </row>
    <row r="72" spans="1:38" customFormat="1" ht="23.1" customHeight="1">
      <c r="A72" s="169"/>
      <c r="B72" s="195">
        <v>23</v>
      </c>
      <c r="C72" s="210" t="str">
        <f>'6.式場・料理他'!K364</f>
        <v>引ﾀｲﾌﾟ23</v>
      </c>
      <c r="D72" s="228">
        <f>'6.式場・料理他'!B364</f>
        <v>0</v>
      </c>
      <c r="E72" s="367">
        <f>'6.式場・料理他'!L364</f>
        <v>0</v>
      </c>
      <c r="F72" s="368">
        <f>'6.式場・料理他'!M364</f>
        <v>0</v>
      </c>
      <c r="G72" s="369">
        <f>'6.式場・料理他'!N364</f>
        <v>0</v>
      </c>
      <c r="H72" s="370">
        <f t="shared" si="18"/>
        <v>0</v>
      </c>
      <c r="I72" s="169"/>
      <c r="J72" s="170"/>
      <c r="K72" s="170"/>
      <c r="L72" s="170"/>
      <c r="M72" s="170"/>
      <c r="N72" s="170"/>
      <c r="O72" s="170"/>
      <c r="P72" s="170"/>
      <c r="Q72" s="170"/>
      <c r="S72" s="11"/>
      <c r="T72" s="11"/>
      <c r="U72" s="11"/>
      <c r="V72" s="11"/>
      <c r="W72" s="11"/>
      <c r="X72" s="11"/>
      <c r="Y72" s="11"/>
      <c r="Z72" s="11"/>
      <c r="AA72" s="11"/>
      <c r="AB72" s="11"/>
      <c r="AC72" s="11"/>
      <c r="AD72" s="11"/>
      <c r="AE72" s="11"/>
      <c r="AF72" s="11"/>
      <c r="AG72" s="11"/>
      <c r="AH72" s="11"/>
      <c r="AI72" s="11"/>
      <c r="AJ72" s="11"/>
      <c r="AK72" s="11"/>
      <c r="AL72" s="11"/>
    </row>
    <row r="73" spans="1:38" customFormat="1" ht="23.1" customHeight="1">
      <c r="A73" s="169"/>
      <c r="B73" s="195">
        <v>24</v>
      </c>
      <c r="C73" s="210" t="str">
        <f>'6.式場・料理他'!K365</f>
        <v>引ﾀｲﾌﾟ24</v>
      </c>
      <c r="D73" s="228">
        <f>'6.式場・料理他'!B365</f>
        <v>0</v>
      </c>
      <c r="E73" s="367">
        <f>'6.式場・料理他'!L365</f>
        <v>0</v>
      </c>
      <c r="F73" s="368">
        <f>'6.式場・料理他'!M365</f>
        <v>0</v>
      </c>
      <c r="G73" s="369">
        <f>'6.式場・料理他'!N365</f>
        <v>0</v>
      </c>
      <c r="H73" s="370">
        <f t="shared" si="18"/>
        <v>0</v>
      </c>
      <c r="I73" s="169"/>
      <c r="J73" s="170"/>
      <c r="K73" s="170"/>
      <c r="L73" s="170"/>
      <c r="M73" s="170"/>
      <c r="N73" s="170"/>
      <c r="O73" s="170"/>
      <c r="P73" s="170"/>
      <c r="Q73" s="170"/>
      <c r="S73" s="11"/>
      <c r="T73" s="11"/>
      <c r="U73" s="11"/>
      <c r="V73" s="11"/>
      <c r="W73" s="11"/>
      <c r="X73" s="11"/>
      <c r="Y73" s="11"/>
      <c r="Z73" s="11"/>
      <c r="AA73" s="11"/>
      <c r="AB73" s="11"/>
      <c r="AC73" s="11"/>
      <c r="AD73" s="11"/>
      <c r="AE73" s="11"/>
      <c r="AF73" s="11"/>
      <c r="AG73" s="11"/>
      <c r="AH73" s="11"/>
      <c r="AI73" s="11"/>
      <c r="AJ73" s="11"/>
      <c r="AK73" s="11"/>
      <c r="AL73" s="11"/>
    </row>
    <row r="74" spans="1:38" customFormat="1" ht="23.1" customHeight="1">
      <c r="A74" s="169"/>
      <c r="B74" s="195">
        <v>25</v>
      </c>
      <c r="C74" s="210" t="str">
        <f>'6.式場・料理他'!K366</f>
        <v>引ﾀｲﾌﾟ25</v>
      </c>
      <c r="D74" s="228">
        <f>'6.式場・料理他'!B366</f>
        <v>0</v>
      </c>
      <c r="E74" s="367">
        <f>'6.式場・料理他'!L366</f>
        <v>0</v>
      </c>
      <c r="F74" s="368">
        <f>'6.式場・料理他'!M366</f>
        <v>0</v>
      </c>
      <c r="G74" s="369">
        <f>'6.式場・料理他'!N366</f>
        <v>0</v>
      </c>
      <c r="H74" s="370">
        <f t="shared" si="18"/>
        <v>0</v>
      </c>
      <c r="I74" s="169"/>
      <c r="J74" s="169"/>
      <c r="K74" s="169"/>
      <c r="L74" s="169"/>
      <c r="M74" s="169"/>
      <c r="N74" s="169"/>
      <c r="O74" s="169"/>
      <c r="P74" s="169"/>
      <c r="Q74" s="169"/>
      <c r="S74" s="11"/>
      <c r="T74" s="11"/>
      <c r="U74" s="11"/>
      <c r="V74" s="11"/>
      <c r="W74" s="11"/>
      <c r="X74" s="11"/>
      <c r="Y74" s="11"/>
      <c r="Z74" s="11"/>
      <c r="AA74" s="11"/>
      <c r="AB74" s="11"/>
      <c r="AC74" s="11"/>
      <c r="AD74" s="11"/>
      <c r="AE74" s="11"/>
      <c r="AF74" s="11"/>
      <c r="AG74" s="11"/>
      <c r="AH74" s="11"/>
      <c r="AI74" s="11"/>
      <c r="AJ74" s="11"/>
      <c r="AK74" s="11"/>
      <c r="AL74" s="11"/>
    </row>
    <row r="75" spans="1:38" customFormat="1" ht="23.1" customHeight="1">
      <c r="A75" s="169"/>
      <c r="B75" s="195">
        <v>26</v>
      </c>
      <c r="C75" s="210" t="str">
        <f>'6.式場・料理他'!K367</f>
        <v>引ﾀｲﾌﾟ26</v>
      </c>
      <c r="D75" s="228">
        <f>'6.式場・料理他'!B367</f>
        <v>0</v>
      </c>
      <c r="E75" s="367">
        <f>'6.式場・料理他'!L367</f>
        <v>0</v>
      </c>
      <c r="F75" s="368">
        <f>'6.式場・料理他'!M367</f>
        <v>0</v>
      </c>
      <c r="G75" s="369">
        <f>'6.式場・料理他'!N367</f>
        <v>0</v>
      </c>
      <c r="H75" s="370">
        <f t="shared" si="18"/>
        <v>0</v>
      </c>
      <c r="I75" s="169"/>
      <c r="J75" s="169"/>
      <c r="K75" s="169"/>
      <c r="L75" s="169"/>
      <c r="M75" s="169"/>
      <c r="N75" s="169"/>
      <c r="O75" s="169"/>
      <c r="P75" s="169"/>
      <c r="Q75" s="169"/>
      <c r="S75" s="11"/>
      <c r="T75" s="11"/>
      <c r="U75" s="11"/>
      <c r="V75" s="11"/>
      <c r="W75" s="11"/>
      <c r="X75" s="11"/>
      <c r="Y75" s="11"/>
      <c r="Z75" s="11"/>
      <c r="AA75" s="11"/>
      <c r="AB75" s="11"/>
      <c r="AC75" s="11"/>
      <c r="AD75" s="11"/>
      <c r="AE75" s="11"/>
      <c r="AF75" s="11"/>
      <c r="AG75" s="11"/>
      <c r="AH75" s="11"/>
      <c r="AI75" s="11"/>
      <c r="AJ75" s="11"/>
      <c r="AK75" s="11"/>
      <c r="AL75" s="11"/>
    </row>
    <row r="76" spans="1:38" customFormat="1" ht="23.1" customHeight="1">
      <c r="A76" s="169"/>
      <c r="B76" s="195">
        <v>27</v>
      </c>
      <c r="C76" s="210" t="str">
        <f>'6.式場・料理他'!K368</f>
        <v>引ﾀｲﾌﾟ27</v>
      </c>
      <c r="D76" s="228">
        <f>'6.式場・料理他'!B368</f>
        <v>0</v>
      </c>
      <c r="E76" s="367">
        <f>'6.式場・料理他'!L368</f>
        <v>0</v>
      </c>
      <c r="F76" s="368">
        <f>'6.式場・料理他'!M368</f>
        <v>0</v>
      </c>
      <c r="G76" s="369">
        <f>'6.式場・料理他'!N368</f>
        <v>0</v>
      </c>
      <c r="H76" s="370">
        <f t="shared" si="18"/>
        <v>0</v>
      </c>
      <c r="I76" s="169"/>
      <c r="J76" s="169"/>
      <c r="K76" s="169"/>
      <c r="L76" s="169"/>
      <c r="M76" s="169"/>
      <c r="N76" s="169"/>
      <c r="O76" s="169"/>
      <c r="P76" s="169"/>
      <c r="Q76" s="169"/>
      <c r="S76" s="11"/>
      <c r="T76" s="11"/>
      <c r="U76" s="11"/>
      <c r="V76" s="11"/>
      <c r="W76" s="11"/>
      <c r="X76" s="11"/>
      <c r="Y76" s="11"/>
      <c r="Z76" s="11"/>
      <c r="AA76" s="11"/>
      <c r="AB76" s="11"/>
      <c r="AC76" s="11"/>
      <c r="AD76" s="11"/>
      <c r="AE76" s="11"/>
      <c r="AF76" s="11"/>
      <c r="AG76" s="11"/>
      <c r="AH76" s="11"/>
      <c r="AI76" s="11"/>
      <c r="AJ76" s="11"/>
      <c r="AK76" s="11"/>
      <c r="AL76" s="11"/>
    </row>
    <row r="77" spans="1:38" customFormat="1" ht="23.1" customHeight="1">
      <c r="A77" s="169"/>
      <c r="B77" s="195">
        <v>28</v>
      </c>
      <c r="C77" s="210" t="str">
        <f>'6.式場・料理他'!K369</f>
        <v>引ﾀｲﾌﾟ28</v>
      </c>
      <c r="D77" s="228">
        <f>'6.式場・料理他'!B369</f>
        <v>0</v>
      </c>
      <c r="E77" s="367">
        <f>'6.式場・料理他'!L369</f>
        <v>0</v>
      </c>
      <c r="F77" s="368">
        <f>'6.式場・料理他'!M369</f>
        <v>0</v>
      </c>
      <c r="G77" s="369">
        <f>'6.式場・料理他'!N369</f>
        <v>0</v>
      </c>
      <c r="H77" s="370">
        <f t="shared" si="18"/>
        <v>0</v>
      </c>
      <c r="I77" s="169"/>
      <c r="J77" s="169"/>
      <c r="K77" s="169"/>
      <c r="L77" s="169"/>
      <c r="M77" s="169"/>
      <c r="N77" s="169"/>
      <c r="O77" s="169"/>
      <c r="P77" s="169"/>
      <c r="Q77" s="169"/>
    </row>
    <row r="78" spans="1:38" customFormat="1" ht="23.1" customHeight="1">
      <c r="A78" s="169"/>
      <c r="B78" s="195">
        <v>29</v>
      </c>
      <c r="C78" s="210" t="str">
        <f>'6.式場・料理他'!K370</f>
        <v>引ﾀｲﾌﾟ29</v>
      </c>
      <c r="D78" s="228">
        <f>'6.式場・料理他'!B370</f>
        <v>0</v>
      </c>
      <c r="E78" s="367">
        <f>'6.式場・料理他'!L370</f>
        <v>0</v>
      </c>
      <c r="F78" s="368">
        <f>'6.式場・料理他'!M370</f>
        <v>0</v>
      </c>
      <c r="G78" s="369">
        <f>'6.式場・料理他'!N370</f>
        <v>0</v>
      </c>
      <c r="H78" s="370">
        <f t="shared" si="18"/>
        <v>0</v>
      </c>
      <c r="I78" s="169"/>
      <c r="J78" s="169"/>
      <c r="K78" s="169"/>
      <c r="L78" s="169"/>
      <c r="M78" s="169"/>
      <c r="N78" s="169"/>
      <c r="O78" s="169"/>
      <c r="P78" s="169"/>
      <c r="Q78" s="169"/>
    </row>
    <row r="79" spans="1:38" customFormat="1" ht="23.1" customHeight="1" thickBot="1">
      <c r="A79" s="169"/>
      <c r="B79" s="203">
        <v>30</v>
      </c>
      <c r="C79" s="963" t="str">
        <f>'6.式場・料理他'!K371</f>
        <v>引ﾀｲﾌﾟ30</v>
      </c>
      <c r="D79" s="964">
        <f>'6.式場・料理他'!B371</f>
        <v>0</v>
      </c>
      <c r="E79" s="965">
        <f>'6.式場・料理他'!L371</f>
        <v>0</v>
      </c>
      <c r="F79" s="966">
        <f>'6.式場・料理他'!M371</f>
        <v>0</v>
      </c>
      <c r="G79" s="967">
        <f>'6.式場・料理他'!N371</f>
        <v>0</v>
      </c>
      <c r="H79" s="968">
        <f t="shared" si="18"/>
        <v>0</v>
      </c>
      <c r="I79" s="169"/>
      <c r="J79" s="169"/>
      <c r="K79" s="169"/>
      <c r="L79" s="169"/>
      <c r="M79" s="169"/>
      <c r="N79" s="169"/>
      <c r="O79" s="169"/>
      <c r="P79" s="169"/>
      <c r="Q79" s="169"/>
    </row>
    <row r="80" spans="1:38" customFormat="1" ht="13.5" customHeight="1" thickBot="1">
      <c r="A80" s="169"/>
      <c r="B80" s="169"/>
      <c r="C80" s="169"/>
      <c r="D80" s="169"/>
      <c r="E80" s="169"/>
      <c r="F80" s="169"/>
      <c r="G80" s="169"/>
      <c r="H80" s="169"/>
      <c r="I80" s="169"/>
      <c r="J80" s="169"/>
      <c r="K80" s="169"/>
      <c r="L80" s="169"/>
      <c r="M80" s="169"/>
      <c r="N80" s="169"/>
      <c r="O80" s="169"/>
      <c r="P80" s="169"/>
      <c r="Q80" s="169"/>
    </row>
    <row r="81" spans="1:143" customFormat="1" ht="24" customHeight="1" thickBot="1">
      <c r="A81" s="169"/>
      <c r="B81" s="213"/>
      <c r="C81" s="214" t="s">
        <v>1268</v>
      </c>
      <c r="D81" s="215"/>
      <c r="E81" s="216">
        <f>SUM(E60:E80)+E56</f>
        <v>0</v>
      </c>
      <c r="F81" s="346">
        <f>SUM(F60:F80)+F56</f>
        <v>0</v>
      </c>
      <c r="G81" s="230">
        <f>SUM(G60:G80)+G56</f>
        <v>0</v>
      </c>
      <c r="H81" s="224">
        <f>SUM(H60:H80)+H56</f>
        <v>0</v>
      </c>
      <c r="I81" s="169"/>
      <c r="J81" s="169"/>
      <c r="K81" s="169"/>
      <c r="L81" s="169"/>
      <c r="M81" s="169"/>
      <c r="N81" s="169"/>
      <c r="O81" s="169"/>
      <c r="P81" s="169"/>
      <c r="Q81" s="169"/>
    </row>
    <row r="82" spans="1:143" customFormat="1" ht="17.25">
      <c r="A82" s="169"/>
      <c r="B82" s="169"/>
      <c r="C82" s="169"/>
      <c r="D82" s="169"/>
      <c r="E82" s="169"/>
      <c r="F82" s="169"/>
      <c r="G82" s="169"/>
      <c r="H82" s="169"/>
      <c r="I82" s="169"/>
      <c r="J82" s="169"/>
      <c r="K82" s="169"/>
      <c r="L82" s="169"/>
      <c r="M82" s="169"/>
      <c r="N82" s="169"/>
      <c r="O82" s="169"/>
      <c r="P82" s="169"/>
      <c r="Q82" s="169"/>
    </row>
    <row r="83" spans="1:143" s="10" customFormat="1" ht="18" thickBot="1">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row>
    <row r="84" spans="1:143" s="10" customFormat="1" ht="24" customHeight="1" thickBot="1">
      <c r="A84" s="169"/>
      <c r="B84" s="169"/>
      <c r="C84" s="169"/>
      <c r="D84" s="169"/>
      <c r="E84" s="169"/>
      <c r="F84" s="275" t="s">
        <v>71</v>
      </c>
      <c r="G84" s="347" t="s">
        <v>526</v>
      </c>
      <c r="H84" s="280" t="s">
        <v>230</v>
      </c>
      <c r="I84" s="279">
        <v>1</v>
      </c>
      <c r="J84" s="279">
        <v>2</v>
      </c>
      <c r="K84" s="279">
        <v>3</v>
      </c>
      <c r="L84" s="279">
        <v>4</v>
      </c>
      <c r="M84" s="279">
        <v>5</v>
      </c>
      <c r="N84" s="279">
        <v>6</v>
      </c>
      <c r="O84" s="280">
        <v>7</v>
      </c>
      <c r="P84" s="278" t="s">
        <v>244</v>
      </c>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row>
    <row r="85" spans="1:143" s="10" customFormat="1" ht="24" customHeight="1">
      <c r="A85" s="169"/>
      <c r="B85" s="169"/>
      <c r="C85" s="169"/>
      <c r="D85" s="169"/>
      <c r="E85" s="169"/>
      <c r="F85" s="186">
        <v>11</v>
      </c>
      <c r="G85" s="371" t="str">
        <f>C60</f>
        <v>引ﾀｲﾌﾟ11</v>
      </c>
      <c r="H85" s="187">
        <f>D60</f>
        <v>0</v>
      </c>
      <c r="I85" s="317"/>
      <c r="J85" s="317"/>
      <c r="K85" s="317"/>
      <c r="L85" s="317"/>
      <c r="M85" s="317"/>
      <c r="N85" s="317"/>
      <c r="O85" s="318"/>
      <c r="P85" s="221">
        <f>H60</f>
        <v>0</v>
      </c>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row>
    <row r="86" spans="1:143" s="10" customFormat="1" ht="24" customHeight="1">
      <c r="A86" s="169"/>
      <c r="B86" s="169"/>
      <c r="C86" s="169"/>
      <c r="D86" s="169"/>
      <c r="E86" s="169"/>
      <c r="F86" s="195">
        <v>12</v>
      </c>
      <c r="G86" s="372" t="str">
        <f t="shared" ref="G86:G104" si="19">C61</f>
        <v>引ﾀｲﾌﾟ12</v>
      </c>
      <c r="H86" s="196">
        <f t="shared" ref="H86:H104" si="20">D61</f>
        <v>0</v>
      </c>
      <c r="I86" s="316"/>
      <c r="J86" s="316"/>
      <c r="K86" s="316"/>
      <c r="L86" s="316"/>
      <c r="M86" s="316"/>
      <c r="N86" s="316"/>
      <c r="O86" s="319"/>
      <c r="P86" s="221">
        <f t="shared" ref="P86:P104" si="21">H61</f>
        <v>0</v>
      </c>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row>
    <row r="87" spans="1:143" s="10" customFormat="1" ht="24" customHeight="1">
      <c r="A87" s="169"/>
      <c r="B87" s="169"/>
      <c r="C87" s="169"/>
      <c r="D87" s="169"/>
      <c r="E87" s="169"/>
      <c r="F87" s="195">
        <v>13</v>
      </c>
      <c r="G87" s="372" t="str">
        <f t="shared" si="19"/>
        <v>引ﾀｲﾌﾟ13</v>
      </c>
      <c r="H87" s="196">
        <f t="shared" si="20"/>
        <v>0</v>
      </c>
      <c r="I87" s="316"/>
      <c r="J87" s="316"/>
      <c r="K87" s="316"/>
      <c r="L87" s="316"/>
      <c r="M87" s="316"/>
      <c r="N87" s="316"/>
      <c r="O87" s="319"/>
      <c r="P87" s="221">
        <f t="shared" si="21"/>
        <v>0</v>
      </c>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row>
    <row r="88" spans="1:143" s="10" customFormat="1" ht="24" customHeight="1">
      <c r="A88" s="169"/>
      <c r="B88" s="169"/>
      <c r="C88" s="169"/>
      <c r="D88" s="169"/>
      <c r="E88" s="169"/>
      <c r="F88" s="195">
        <v>14</v>
      </c>
      <c r="G88" s="372" t="str">
        <f t="shared" si="19"/>
        <v>引ﾀｲﾌﾟ14</v>
      </c>
      <c r="H88" s="196">
        <f t="shared" si="20"/>
        <v>0</v>
      </c>
      <c r="I88" s="316"/>
      <c r="J88" s="316"/>
      <c r="K88" s="316"/>
      <c r="L88" s="316"/>
      <c r="M88" s="316"/>
      <c r="N88" s="316"/>
      <c r="O88" s="319"/>
      <c r="P88" s="221">
        <f t="shared" si="21"/>
        <v>0</v>
      </c>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row>
    <row r="89" spans="1:143" s="10" customFormat="1" ht="24" customHeight="1">
      <c r="A89" s="169"/>
      <c r="B89" s="169"/>
      <c r="C89" s="169"/>
      <c r="D89" s="169"/>
      <c r="E89" s="169"/>
      <c r="F89" s="195">
        <v>15</v>
      </c>
      <c r="G89" s="372" t="str">
        <f t="shared" si="19"/>
        <v>引ﾀｲﾌﾟ15</v>
      </c>
      <c r="H89" s="196">
        <f t="shared" si="20"/>
        <v>0</v>
      </c>
      <c r="I89" s="316"/>
      <c r="J89" s="316"/>
      <c r="K89" s="316"/>
      <c r="L89" s="316"/>
      <c r="M89" s="316"/>
      <c r="N89" s="316"/>
      <c r="O89" s="319"/>
      <c r="P89" s="221">
        <f t="shared" si="21"/>
        <v>0</v>
      </c>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row>
    <row r="90" spans="1:143" s="10" customFormat="1" ht="24" customHeight="1">
      <c r="A90" s="169"/>
      <c r="B90" s="169"/>
      <c r="C90" s="169"/>
      <c r="D90" s="169"/>
      <c r="E90" s="169"/>
      <c r="F90" s="195">
        <v>16</v>
      </c>
      <c r="G90" s="372" t="str">
        <f t="shared" si="19"/>
        <v>引ﾀｲﾌﾟ16</v>
      </c>
      <c r="H90" s="196">
        <f t="shared" si="20"/>
        <v>0</v>
      </c>
      <c r="I90" s="316"/>
      <c r="J90" s="316"/>
      <c r="K90" s="316"/>
      <c r="L90" s="316"/>
      <c r="M90" s="316"/>
      <c r="N90" s="316"/>
      <c r="O90" s="319"/>
      <c r="P90" s="221">
        <f t="shared" si="21"/>
        <v>0</v>
      </c>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row>
    <row r="91" spans="1:143" s="10" customFormat="1" ht="24" customHeight="1">
      <c r="A91" s="169"/>
      <c r="B91" s="169"/>
      <c r="C91" s="169"/>
      <c r="D91" s="169"/>
      <c r="E91" s="169"/>
      <c r="F91" s="195">
        <v>17</v>
      </c>
      <c r="G91" s="372" t="str">
        <f t="shared" si="19"/>
        <v>引ﾀｲﾌﾟ17</v>
      </c>
      <c r="H91" s="196">
        <f t="shared" si="20"/>
        <v>0</v>
      </c>
      <c r="I91" s="316"/>
      <c r="J91" s="316"/>
      <c r="K91" s="316"/>
      <c r="L91" s="316"/>
      <c r="M91" s="316"/>
      <c r="N91" s="316"/>
      <c r="O91" s="319"/>
      <c r="P91" s="221">
        <f t="shared" si="21"/>
        <v>0</v>
      </c>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row>
    <row r="92" spans="1:143" s="10" customFormat="1" ht="24" customHeight="1">
      <c r="A92" s="169"/>
      <c r="B92" s="169"/>
      <c r="C92" s="169"/>
      <c r="D92" s="169"/>
      <c r="E92" s="169"/>
      <c r="F92" s="195">
        <v>18</v>
      </c>
      <c r="G92" s="372" t="str">
        <f t="shared" si="19"/>
        <v>引ﾀｲﾌﾟ18</v>
      </c>
      <c r="H92" s="196">
        <f t="shared" si="20"/>
        <v>0</v>
      </c>
      <c r="I92" s="316"/>
      <c r="J92" s="316"/>
      <c r="K92" s="316"/>
      <c r="L92" s="316"/>
      <c r="M92" s="316"/>
      <c r="N92" s="316"/>
      <c r="O92" s="319"/>
      <c r="P92" s="221">
        <f t="shared" si="21"/>
        <v>0</v>
      </c>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row>
    <row r="93" spans="1:143" s="10" customFormat="1" ht="24" customHeight="1">
      <c r="A93" s="169"/>
      <c r="B93" s="169"/>
      <c r="C93" s="169"/>
      <c r="D93" s="169"/>
      <c r="E93" s="169"/>
      <c r="F93" s="195">
        <v>19</v>
      </c>
      <c r="G93" s="372" t="str">
        <f t="shared" si="19"/>
        <v>引ﾀｲﾌﾟ19</v>
      </c>
      <c r="H93" s="196">
        <f t="shared" si="20"/>
        <v>0</v>
      </c>
      <c r="I93" s="316"/>
      <c r="J93" s="316"/>
      <c r="K93" s="316"/>
      <c r="L93" s="316"/>
      <c r="M93" s="316"/>
      <c r="N93" s="316"/>
      <c r="O93" s="319"/>
      <c r="P93" s="221">
        <f t="shared" si="21"/>
        <v>0</v>
      </c>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row>
    <row r="94" spans="1:143" s="10" customFormat="1" ht="24" customHeight="1">
      <c r="A94" s="169"/>
      <c r="B94" s="169"/>
      <c r="C94" s="169"/>
      <c r="D94" s="169"/>
      <c r="E94" s="169"/>
      <c r="F94" s="195">
        <v>20</v>
      </c>
      <c r="G94" s="956" t="str">
        <f t="shared" si="19"/>
        <v>引ﾀｲﾌﾟ20</v>
      </c>
      <c r="H94" s="957">
        <f t="shared" si="20"/>
        <v>0</v>
      </c>
      <c r="I94" s="958"/>
      <c r="J94" s="958"/>
      <c r="K94" s="958"/>
      <c r="L94" s="958"/>
      <c r="M94" s="958"/>
      <c r="N94" s="958"/>
      <c r="O94" s="959"/>
      <c r="P94" s="960">
        <f t="shared" si="21"/>
        <v>0</v>
      </c>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row>
    <row r="95" spans="1:143" s="10" customFormat="1" ht="24" customHeight="1">
      <c r="A95" s="169"/>
      <c r="B95" s="169"/>
      <c r="C95" s="169"/>
      <c r="D95" s="169"/>
      <c r="E95" s="169"/>
      <c r="F95" s="195">
        <v>21</v>
      </c>
      <c r="G95" s="956" t="str">
        <f t="shared" si="19"/>
        <v>引ﾀｲﾌﾟ21</v>
      </c>
      <c r="H95" s="957">
        <f t="shared" si="20"/>
        <v>0</v>
      </c>
      <c r="I95" s="958"/>
      <c r="J95" s="958"/>
      <c r="K95" s="958"/>
      <c r="L95" s="958"/>
      <c r="M95" s="958"/>
      <c r="N95" s="958"/>
      <c r="O95" s="959"/>
      <c r="P95" s="960">
        <f t="shared" si="21"/>
        <v>0</v>
      </c>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row>
    <row r="96" spans="1:143" s="10" customFormat="1" ht="24" customHeight="1">
      <c r="A96" s="169"/>
      <c r="B96" s="169"/>
      <c r="C96" s="169"/>
      <c r="D96" s="169"/>
      <c r="E96" s="169"/>
      <c r="F96" s="195">
        <v>22</v>
      </c>
      <c r="G96" s="956" t="str">
        <f t="shared" si="19"/>
        <v>引ﾀｲﾌﾟ22</v>
      </c>
      <c r="H96" s="957">
        <f t="shared" si="20"/>
        <v>0</v>
      </c>
      <c r="I96" s="958"/>
      <c r="J96" s="958"/>
      <c r="K96" s="958"/>
      <c r="L96" s="958"/>
      <c r="M96" s="958"/>
      <c r="N96" s="958"/>
      <c r="O96" s="959"/>
      <c r="P96" s="960">
        <f t="shared" si="21"/>
        <v>0</v>
      </c>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row>
    <row r="97" spans="1:143" s="10" customFormat="1" ht="24" customHeight="1">
      <c r="A97" s="169"/>
      <c r="B97" s="169"/>
      <c r="C97" s="169"/>
      <c r="D97" s="169"/>
      <c r="E97" s="169"/>
      <c r="F97" s="195">
        <v>23</v>
      </c>
      <c r="G97" s="956" t="str">
        <f t="shared" si="19"/>
        <v>引ﾀｲﾌﾟ23</v>
      </c>
      <c r="H97" s="957">
        <f t="shared" si="20"/>
        <v>0</v>
      </c>
      <c r="I97" s="958"/>
      <c r="J97" s="958"/>
      <c r="K97" s="958"/>
      <c r="L97" s="958"/>
      <c r="M97" s="958"/>
      <c r="N97" s="958"/>
      <c r="O97" s="959"/>
      <c r="P97" s="960">
        <f t="shared" si="21"/>
        <v>0</v>
      </c>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row>
    <row r="98" spans="1:143" s="10" customFormat="1" ht="24" customHeight="1">
      <c r="A98" s="169"/>
      <c r="B98" s="169"/>
      <c r="C98" s="169"/>
      <c r="D98" s="169"/>
      <c r="E98" s="169"/>
      <c r="F98" s="195">
        <v>24</v>
      </c>
      <c r="G98" s="956" t="str">
        <f t="shared" si="19"/>
        <v>引ﾀｲﾌﾟ24</v>
      </c>
      <c r="H98" s="957">
        <f t="shared" si="20"/>
        <v>0</v>
      </c>
      <c r="I98" s="958"/>
      <c r="J98" s="958"/>
      <c r="K98" s="958"/>
      <c r="L98" s="958"/>
      <c r="M98" s="958"/>
      <c r="N98" s="958"/>
      <c r="O98" s="959"/>
      <c r="P98" s="960">
        <f t="shared" si="21"/>
        <v>0</v>
      </c>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row>
    <row r="99" spans="1:143" s="10" customFormat="1" ht="24" customHeight="1">
      <c r="A99" s="169"/>
      <c r="B99" s="169"/>
      <c r="C99" s="169"/>
      <c r="D99" s="169"/>
      <c r="E99" s="169"/>
      <c r="F99" s="195">
        <v>25</v>
      </c>
      <c r="G99" s="956" t="str">
        <f t="shared" si="19"/>
        <v>引ﾀｲﾌﾟ25</v>
      </c>
      <c r="H99" s="957">
        <f t="shared" si="20"/>
        <v>0</v>
      </c>
      <c r="I99" s="958"/>
      <c r="J99" s="958"/>
      <c r="K99" s="958"/>
      <c r="L99" s="958"/>
      <c r="M99" s="958"/>
      <c r="N99" s="958"/>
      <c r="O99" s="959"/>
      <c r="P99" s="960">
        <f t="shared" si="21"/>
        <v>0</v>
      </c>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row>
    <row r="100" spans="1:143" s="10" customFormat="1" ht="24" customHeight="1">
      <c r="A100" s="169"/>
      <c r="B100" s="169"/>
      <c r="C100" s="169"/>
      <c r="D100" s="169"/>
      <c r="E100" s="169"/>
      <c r="F100" s="195">
        <v>26</v>
      </c>
      <c r="G100" s="956" t="str">
        <f t="shared" si="19"/>
        <v>引ﾀｲﾌﾟ26</v>
      </c>
      <c r="H100" s="957">
        <f t="shared" si="20"/>
        <v>0</v>
      </c>
      <c r="I100" s="958"/>
      <c r="J100" s="958"/>
      <c r="K100" s="958"/>
      <c r="L100" s="958"/>
      <c r="M100" s="958"/>
      <c r="N100" s="958"/>
      <c r="O100" s="959"/>
      <c r="P100" s="960">
        <f t="shared" si="21"/>
        <v>0</v>
      </c>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row>
    <row r="101" spans="1:143" s="10" customFormat="1" ht="24" customHeight="1">
      <c r="A101" s="169"/>
      <c r="B101" s="169"/>
      <c r="C101" s="169"/>
      <c r="D101" s="169"/>
      <c r="E101" s="169"/>
      <c r="F101" s="195">
        <v>27</v>
      </c>
      <c r="G101" s="956" t="str">
        <f t="shared" si="19"/>
        <v>引ﾀｲﾌﾟ27</v>
      </c>
      <c r="H101" s="957">
        <f t="shared" si="20"/>
        <v>0</v>
      </c>
      <c r="I101" s="958"/>
      <c r="J101" s="958"/>
      <c r="K101" s="958"/>
      <c r="L101" s="958"/>
      <c r="M101" s="958"/>
      <c r="N101" s="958"/>
      <c r="O101" s="959"/>
      <c r="P101" s="960">
        <f t="shared" si="21"/>
        <v>0</v>
      </c>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row>
    <row r="102" spans="1:143" s="10" customFormat="1" ht="24" customHeight="1">
      <c r="A102" s="169"/>
      <c r="B102" s="169"/>
      <c r="C102" s="169"/>
      <c r="D102" s="169"/>
      <c r="E102" s="169"/>
      <c r="F102" s="195">
        <v>28</v>
      </c>
      <c r="G102" s="956" t="str">
        <f t="shared" si="19"/>
        <v>引ﾀｲﾌﾟ28</v>
      </c>
      <c r="H102" s="957">
        <f t="shared" si="20"/>
        <v>0</v>
      </c>
      <c r="I102" s="958"/>
      <c r="J102" s="958"/>
      <c r="K102" s="958"/>
      <c r="L102" s="958"/>
      <c r="M102" s="958"/>
      <c r="N102" s="958"/>
      <c r="O102" s="959"/>
      <c r="P102" s="960">
        <f t="shared" si="21"/>
        <v>0</v>
      </c>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row>
    <row r="103" spans="1:143" s="10" customFormat="1" ht="24" customHeight="1">
      <c r="A103" s="169"/>
      <c r="B103" s="169"/>
      <c r="C103" s="169"/>
      <c r="D103" s="169"/>
      <c r="E103" s="169"/>
      <c r="F103" s="195">
        <v>29</v>
      </c>
      <c r="G103" s="956" t="str">
        <f t="shared" si="19"/>
        <v>引ﾀｲﾌﾟ29</v>
      </c>
      <c r="H103" s="957">
        <f t="shared" si="20"/>
        <v>0</v>
      </c>
      <c r="I103" s="958"/>
      <c r="J103" s="958"/>
      <c r="K103" s="958"/>
      <c r="L103" s="958"/>
      <c r="M103" s="958"/>
      <c r="N103" s="958"/>
      <c r="O103" s="959"/>
      <c r="P103" s="960">
        <f t="shared" si="21"/>
        <v>0</v>
      </c>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row>
    <row r="104" spans="1:143" s="10" customFormat="1" ht="24" customHeight="1" thickBot="1">
      <c r="A104" s="169"/>
      <c r="B104" s="169"/>
      <c r="C104" s="169"/>
      <c r="D104" s="169"/>
      <c r="E104" s="169"/>
      <c r="F104" s="203">
        <v>30</v>
      </c>
      <c r="G104" s="373" t="str">
        <f t="shared" si="19"/>
        <v>引ﾀｲﾌﾟ30</v>
      </c>
      <c r="H104" s="204">
        <f t="shared" si="20"/>
        <v>0</v>
      </c>
      <c r="I104" s="320"/>
      <c r="J104" s="320"/>
      <c r="K104" s="320"/>
      <c r="L104" s="320"/>
      <c r="M104" s="320"/>
      <c r="N104" s="320"/>
      <c r="O104" s="321"/>
      <c r="P104" s="222">
        <f t="shared" si="21"/>
        <v>0</v>
      </c>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row>
    <row r="105" spans="1:143" s="10" customFormat="1" ht="24" customHeight="1" thickBot="1">
      <c r="A105" s="169"/>
      <c r="B105" s="169"/>
      <c r="C105" s="169"/>
      <c r="D105" s="169"/>
      <c r="E105" s="169"/>
      <c r="F105" s="1356" t="s">
        <v>1269</v>
      </c>
      <c r="G105" s="1357"/>
      <c r="H105" s="1358"/>
      <c r="I105" s="978">
        <f t="shared" ref="I105:P105" si="22">N139</f>
        <v>0</v>
      </c>
      <c r="J105" s="978">
        <f t="shared" si="22"/>
        <v>0</v>
      </c>
      <c r="K105" s="978">
        <f t="shared" si="22"/>
        <v>0</v>
      </c>
      <c r="L105" s="978">
        <f t="shared" si="22"/>
        <v>0</v>
      </c>
      <c r="M105" s="978">
        <f t="shared" si="22"/>
        <v>0</v>
      </c>
      <c r="N105" s="978">
        <f t="shared" si="22"/>
        <v>0</v>
      </c>
      <c r="O105" s="979">
        <f t="shared" si="22"/>
        <v>0</v>
      </c>
      <c r="P105" s="979">
        <f t="shared" si="22"/>
        <v>0</v>
      </c>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row>
    <row r="106" spans="1:143" s="10" customFormat="1" ht="17.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row>
    <row r="107" spans="1:143" s="10" customFormat="1" ht="17.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row>
    <row r="108" spans="1:143" s="10" customFormat="1" ht="17.25">
      <c r="A108" s="169"/>
      <c r="B108" s="329" t="str">
        <f t="shared" ref="B108:L108" si="23">F6</f>
        <v>No</v>
      </c>
      <c r="C108" s="969" t="str">
        <f t="shared" si="23"/>
        <v>引出物名</v>
      </c>
      <c r="D108" s="969" t="str">
        <f t="shared" si="23"/>
        <v>記号</v>
      </c>
      <c r="E108" s="969">
        <f t="shared" si="23"/>
        <v>1</v>
      </c>
      <c r="F108" s="969">
        <f t="shared" si="23"/>
        <v>2</v>
      </c>
      <c r="G108" s="969">
        <f t="shared" si="23"/>
        <v>3</v>
      </c>
      <c r="H108" s="969">
        <f t="shared" si="23"/>
        <v>4</v>
      </c>
      <c r="I108" s="969">
        <f t="shared" si="23"/>
        <v>5</v>
      </c>
      <c r="J108" s="969">
        <f t="shared" si="23"/>
        <v>6</v>
      </c>
      <c r="K108" s="969">
        <f t="shared" si="23"/>
        <v>7</v>
      </c>
      <c r="L108" s="330" t="str">
        <f t="shared" si="23"/>
        <v>合計</v>
      </c>
      <c r="M108" s="962"/>
      <c r="N108" s="190">
        <f>E108</f>
        <v>1</v>
      </c>
      <c r="O108" s="191">
        <f t="shared" ref="O108:U108" si="24">F108</f>
        <v>2</v>
      </c>
      <c r="P108" s="191">
        <f t="shared" si="24"/>
        <v>3</v>
      </c>
      <c r="Q108" s="191">
        <f t="shared" si="24"/>
        <v>4</v>
      </c>
      <c r="R108" s="191">
        <f t="shared" si="24"/>
        <v>5</v>
      </c>
      <c r="S108" s="191">
        <f t="shared" si="24"/>
        <v>6</v>
      </c>
      <c r="T108" s="191">
        <f t="shared" si="24"/>
        <v>7</v>
      </c>
      <c r="U108" s="970" t="str">
        <f t="shared" si="24"/>
        <v>合計</v>
      </c>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row>
    <row r="109" spans="1:143" s="10" customFormat="1" ht="17.25">
      <c r="A109" s="169"/>
      <c r="B109" s="971">
        <f t="shared" ref="B109:B118" si="25">F7</f>
        <v>1</v>
      </c>
      <c r="C109" s="972" t="str">
        <f t="shared" ref="C109:C118" si="26">G7</f>
        <v>無し</v>
      </c>
      <c r="D109" s="972" t="str">
        <f t="shared" ref="D109:D118" si="27">H7</f>
        <v>×</v>
      </c>
      <c r="E109" s="972">
        <f t="shared" ref="E109:E118" si="28">IF(I7=0,0,1)</f>
        <v>0</v>
      </c>
      <c r="F109" s="972">
        <f t="shared" ref="F109:F118" si="29">IF(J7=0,0,1)</f>
        <v>0</v>
      </c>
      <c r="G109" s="972">
        <f t="shared" ref="G109:G118" si="30">IF(K7=0,0,1)</f>
        <v>0</v>
      </c>
      <c r="H109" s="972">
        <f t="shared" ref="H109:H118" si="31">IF(L7=0,0,1)</f>
        <v>0</v>
      </c>
      <c r="I109" s="972">
        <f t="shared" ref="I109:I118" si="32">IF(M7=0,0,1)</f>
        <v>0</v>
      </c>
      <c r="J109" s="972">
        <f t="shared" ref="J109:J118" si="33">IF(N7=0,0,1)</f>
        <v>0</v>
      </c>
      <c r="K109" s="972">
        <f t="shared" ref="K109:K118" si="34">IF(O7=0,0,1)</f>
        <v>0</v>
      </c>
      <c r="L109" s="973">
        <f t="shared" ref="L109:L118" si="35">P7</f>
        <v>0</v>
      </c>
      <c r="M109" s="962"/>
      <c r="N109" s="198">
        <f>L109*E109</f>
        <v>0</v>
      </c>
      <c r="O109" s="199">
        <f>L109*F109</f>
        <v>0</v>
      </c>
      <c r="P109" s="199">
        <f>L109*G109</f>
        <v>0</v>
      </c>
      <c r="Q109" s="199">
        <f>L109*H109</f>
        <v>0</v>
      </c>
      <c r="R109" s="199">
        <f>L109*I109</f>
        <v>0</v>
      </c>
      <c r="S109" s="199">
        <f>L109*J109</f>
        <v>0</v>
      </c>
      <c r="T109" s="199">
        <f>L109*K109</f>
        <v>0</v>
      </c>
      <c r="U109" s="974">
        <f>L109</f>
        <v>0</v>
      </c>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row>
    <row r="110" spans="1:143" s="10" customFormat="1" ht="17.25">
      <c r="A110" s="169"/>
      <c r="B110" s="971">
        <f t="shared" si="25"/>
        <v>2</v>
      </c>
      <c r="C110" s="972" t="str">
        <f t="shared" si="26"/>
        <v>引ﾀｲﾌﾟ1</v>
      </c>
      <c r="D110" s="972" t="str">
        <f t="shared" si="27"/>
        <v>○</v>
      </c>
      <c r="E110" s="972">
        <f t="shared" si="28"/>
        <v>0</v>
      </c>
      <c r="F110" s="972">
        <f t="shared" si="29"/>
        <v>0</v>
      </c>
      <c r="G110" s="972">
        <f t="shared" si="30"/>
        <v>0</v>
      </c>
      <c r="H110" s="972">
        <f t="shared" si="31"/>
        <v>0</v>
      </c>
      <c r="I110" s="972">
        <f t="shared" si="32"/>
        <v>0</v>
      </c>
      <c r="J110" s="972">
        <f t="shared" si="33"/>
        <v>0</v>
      </c>
      <c r="K110" s="972">
        <f t="shared" si="34"/>
        <v>0</v>
      </c>
      <c r="L110" s="973">
        <f t="shared" si="35"/>
        <v>0</v>
      </c>
      <c r="M110" s="962"/>
      <c r="N110" s="198">
        <f t="shared" ref="N110:N138" si="36">L110*E110</f>
        <v>0</v>
      </c>
      <c r="O110" s="199">
        <f t="shared" ref="O110:O138" si="37">L110*F110</f>
        <v>0</v>
      </c>
      <c r="P110" s="199">
        <f t="shared" ref="P110:P138" si="38">L110*G110</f>
        <v>0</v>
      </c>
      <c r="Q110" s="199">
        <f t="shared" ref="Q110:Q138" si="39">L110*H110</f>
        <v>0</v>
      </c>
      <c r="R110" s="199">
        <f t="shared" ref="R110:R138" si="40">L110*I110</f>
        <v>0</v>
      </c>
      <c r="S110" s="199">
        <f t="shared" ref="S110:S138" si="41">L110*J110</f>
        <v>0</v>
      </c>
      <c r="T110" s="199">
        <f t="shared" ref="T110:T138" si="42">L110*K110</f>
        <v>0</v>
      </c>
      <c r="U110" s="974">
        <f t="shared" ref="U110:U138" si="43">L110</f>
        <v>0</v>
      </c>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row>
    <row r="111" spans="1:143" s="10" customFormat="1" ht="17.25">
      <c r="A111" s="169"/>
      <c r="B111" s="971">
        <f t="shared" si="25"/>
        <v>3</v>
      </c>
      <c r="C111" s="972" t="str">
        <f t="shared" si="26"/>
        <v>引ﾀｲﾌﾟ2</v>
      </c>
      <c r="D111" s="972" t="str">
        <f t="shared" si="27"/>
        <v>◎</v>
      </c>
      <c r="E111" s="972">
        <f t="shared" si="28"/>
        <v>0</v>
      </c>
      <c r="F111" s="972">
        <f t="shared" si="29"/>
        <v>0</v>
      </c>
      <c r="G111" s="972">
        <f t="shared" si="30"/>
        <v>0</v>
      </c>
      <c r="H111" s="972">
        <f t="shared" si="31"/>
        <v>0</v>
      </c>
      <c r="I111" s="972">
        <f t="shared" si="32"/>
        <v>0</v>
      </c>
      <c r="J111" s="972">
        <f t="shared" si="33"/>
        <v>0</v>
      </c>
      <c r="K111" s="972">
        <f t="shared" si="34"/>
        <v>0</v>
      </c>
      <c r="L111" s="973">
        <f t="shared" si="35"/>
        <v>0</v>
      </c>
      <c r="M111" s="962"/>
      <c r="N111" s="198">
        <f t="shared" si="36"/>
        <v>0</v>
      </c>
      <c r="O111" s="199">
        <f t="shared" si="37"/>
        <v>0</v>
      </c>
      <c r="P111" s="199">
        <f t="shared" si="38"/>
        <v>0</v>
      </c>
      <c r="Q111" s="199">
        <f t="shared" si="39"/>
        <v>0</v>
      </c>
      <c r="R111" s="199">
        <f t="shared" si="40"/>
        <v>0</v>
      </c>
      <c r="S111" s="199">
        <f t="shared" si="41"/>
        <v>0</v>
      </c>
      <c r="T111" s="199">
        <f t="shared" si="42"/>
        <v>0</v>
      </c>
      <c r="U111" s="974">
        <f t="shared" si="43"/>
        <v>0</v>
      </c>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row>
    <row r="112" spans="1:143" s="10" customFormat="1" ht="17.25">
      <c r="A112" s="169"/>
      <c r="B112" s="971">
        <f t="shared" si="25"/>
        <v>4</v>
      </c>
      <c r="C112" s="972" t="str">
        <f t="shared" si="26"/>
        <v>引ﾀｲﾌﾟ3</v>
      </c>
      <c r="D112" s="972" t="str">
        <f t="shared" si="27"/>
        <v>☆</v>
      </c>
      <c r="E112" s="972">
        <f t="shared" si="28"/>
        <v>0</v>
      </c>
      <c r="F112" s="972">
        <f t="shared" si="29"/>
        <v>0</v>
      </c>
      <c r="G112" s="972">
        <f t="shared" si="30"/>
        <v>0</v>
      </c>
      <c r="H112" s="972">
        <f t="shared" si="31"/>
        <v>0</v>
      </c>
      <c r="I112" s="972">
        <f t="shared" si="32"/>
        <v>0</v>
      </c>
      <c r="J112" s="972">
        <f t="shared" si="33"/>
        <v>0</v>
      </c>
      <c r="K112" s="972">
        <f t="shared" si="34"/>
        <v>0</v>
      </c>
      <c r="L112" s="973">
        <f t="shared" si="35"/>
        <v>0</v>
      </c>
      <c r="M112" s="962"/>
      <c r="N112" s="198">
        <f t="shared" si="36"/>
        <v>0</v>
      </c>
      <c r="O112" s="199">
        <f t="shared" si="37"/>
        <v>0</v>
      </c>
      <c r="P112" s="199">
        <f t="shared" si="38"/>
        <v>0</v>
      </c>
      <c r="Q112" s="199">
        <f t="shared" si="39"/>
        <v>0</v>
      </c>
      <c r="R112" s="199">
        <f t="shared" si="40"/>
        <v>0</v>
      </c>
      <c r="S112" s="199">
        <f t="shared" si="41"/>
        <v>0</v>
      </c>
      <c r="T112" s="199">
        <f t="shared" si="42"/>
        <v>0</v>
      </c>
      <c r="U112" s="974">
        <f t="shared" si="43"/>
        <v>0</v>
      </c>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row>
    <row r="113" spans="1:143" s="10" customFormat="1" ht="17.25">
      <c r="A113" s="169"/>
      <c r="B113" s="971">
        <f t="shared" si="25"/>
        <v>5</v>
      </c>
      <c r="C113" s="972" t="str">
        <f t="shared" si="26"/>
        <v>引ﾀｲﾌﾟ4</v>
      </c>
      <c r="D113" s="972" t="str">
        <f t="shared" si="27"/>
        <v>△</v>
      </c>
      <c r="E113" s="972">
        <f t="shared" si="28"/>
        <v>0</v>
      </c>
      <c r="F113" s="972">
        <f t="shared" si="29"/>
        <v>0</v>
      </c>
      <c r="G113" s="972">
        <f t="shared" si="30"/>
        <v>0</v>
      </c>
      <c r="H113" s="972">
        <f t="shared" si="31"/>
        <v>0</v>
      </c>
      <c r="I113" s="972">
        <f t="shared" si="32"/>
        <v>0</v>
      </c>
      <c r="J113" s="972">
        <f t="shared" si="33"/>
        <v>0</v>
      </c>
      <c r="K113" s="972">
        <f t="shared" si="34"/>
        <v>0</v>
      </c>
      <c r="L113" s="973">
        <f t="shared" si="35"/>
        <v>0</v>
      </c>
      <c r="M113" s="962"/>
      <c r="N113" s="198">
        <f t="shared" si="36"/>
        <v>0</v>
      </c>
      <c r="O113" s="199">
        <f t="shared" si="37"/>
        <v>0</v>
      </c>
      <c r="P113" s="199">
        <f t="shared" si="38"/>
        <v>0</v>
      </c>
      <c r="Q113" s="199">
        <f t="shared" si="39"/>
        <v>0</v>
      </c>
      <c r="R113" s="199">
        <f t="shared" si="40"/>
        <v>0</v>
      </c>
      <c r="S113" s="199">
        <f t="shared" si="41"/>
        <v>0</v>
      </c>
      <c r="T113" s="199">
        <f t="shared" si="42"/>
        <v>0</v>
      </c>
      <c r="U113" s="974">
        <f t="shared" si="43"/>
        <v>0</v>
      </c>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row>
    <row r="114" spans="1:143" s="10" customFormat="1" ht="17.25">
      <c r="A114" s="169"/>
      <c r="B114" s="971">
        <f t="shared" si="25"/>
        <v>6</v>
      </c>
      <c r="C114" s="972" t="str">
        <f t="shared" si="26"/>
        <v>引ﾀｲﾌﾟ5</v>
      </c>
      <c r="D114" s="972" t="str">
        <f t="shared" si="27"/>
        <v>□</v>
      </c>
      <c r="E114" s="972">
        <f t="shared" si="28"/>
        <v>0</v>
      </c>
      <c r="F114" s="972">
        <f t="shared" si="29"/>
        <v>0</v>
      </c>
      <c r="G114" s="972">
        <f t="shared" si="30"/>
        <v>0</v>
      </c>
      <c r="H114" s="972">
        <f t="shared" si="31"/>
        <v>0</v>
      </c>
      <c r="I114" s="972">
        <f t="shared" si="32"/>
        <v>0</v>
      </c>
      <c r="J114" s="972">
        <f t="shared" si="33"/>
        <v>0</v>
      </c>
      <c r="K114" s="972">
        <f t="shared" si="34"/>
        <v>0</v>
      </c>
      <c r="L114" s="973">
        <f t="shared" si="35"/>
        <v>0</v>
      </c>
      <c r="M114" s="962"/>
      <c r="N114" s="198">
        <f t="shared" si="36"/>
        <v>0</v>
      </c>
      <c r="O114" s="199">
        <f t="shared" si="37"/>
        <v>0</v>
      </c>
      <c r="P114" s="199">
        <f t="shared" si="38"/>
        <v>0</v>
      </c>
      <c r="Q114" s="199">
        <f t="shared" si="39"/>
        <v>0</v>
      </c>
      <c r="R114" s="199">
        <f t="shared" si="40"/>
        <v>0</v>
      </c>
      <c r="S114" s="199">
        <f t="shared" si="41"/>
        <v>0</v>
      </c>
      <c r="T114" s="199">
        <f t="shared" si="42"/>
        <v>0</v>
      </c>
      <c r="U114" s="974">
        <f t="shared" si="43"/>
        <v>0</v>
      </c>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row>
    <row r="115" spans="1:143" s="10" customFormat="1" ht="17.25">
      <c r="A115" s="169"/>
      <c r="B115" s="971">
        <f t="shared" si="25"/>
        <v>7</v>
      </c>
      <c r="C115" s="972" t="str">
        <f t="shared" si="26"/>
        <v>引ﾀｲﾌﾟ6</v>
      </c>
      <c r="D115" s="972" t="str">
        <f t="shared" si="27"/>
        <v>◇</v>
      </c>
      <c r="E115" s="972">
        <f t="shared" si="28"/>
        <v>0</v>
      </c>
      <c r="F115" s="972">
        <f t="shared" si="29"/>
        <v>0</v>
      </c>
      <c r="G115" s="972">
        <f t="shared" si="30"/>
        <v>0</v>
      </c>
      <c r="H115" s="972">
        <f t="shared" si="31"/>
        <v>0</v>
      </c>
      <c r="I115" s="972">
        <f t="shared" si="32"/>
        <v>0</v>
      </c>
      <c r="J115" s="972">
        <f t="shared" si="33"/>
        <v>0</v>
      </c>
      <c r="K115" s="972">
        <f t="shared" si="34"/>
        <v>0</v>
      </c>
      <c r="L115" s="973">
        <f t="shared" si="35"/>
        <v>0</v>
      </c>
      <c r="M115" s="962"/>
      <c r="N115" s="198">
        <f t="shared" si="36"/>
        <v>0</v>
      </c>
      <c r="O115" s="199">
        <f t="shared" si="37"/>
        <v>0</v>
      </c>
      <c r="P115" s="199">
        <f t="shared" si="38"/>
        <v>0</v>
      </c>
      <c r="Q115" s="199">
        <f t="shared" si="39"/>
        <v>0</v>
      </c>
      <c r="R115" s="199">
        <f t="shared" si="40"/>
        <v>0</v>
      </c>
      <c r="S115" s="199">
        <f t="shared" si="41"/>
        <v>0</v>
      </c>
      <c r="T115" s="199">
        <f t="shared" si="42"/>
        <v>0</v>
      </c>
      <c r="U115" s="974">
        <f t="shared" si="43"/>
        <v>0</v>
      </c>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row>
    <row r="116" spans="1:143" s="10" customFormat="1" ht="17.25">
      <c r="A116" s="169"/>
      <c r="B116" s="971">
        <f t="shared" si="25"/>
        <v>8</v>
      </c>
      <c r="C116" s="972" t="str">
        <f t="shared" si="26"/>
        <v>引ﾀｲﾌﾟ7</v>
      </c>
      <c r="D116" s="972" t="str">
        <f t="shared" si="27"/>
        <v>▲</v>
      </c>
      <c r="E116" s="972">
        <f t="shared" si="28"/>
        <v>0</v>
      </c>
      <c r="F116" s="972">
        <f t="shared" si="29"/>
        <v>0</v>
      </c>
      <c r="G116" s="972">
        <f t="shared" si="30"/>
        <v>0</v>
      </c>
      <c r="H116" s="972">
        <f t="shared" si="31"/>
        <v>0</v>
      </c>
      <c r="I116" s="972">
        <f t="shared" si="32"/>
        <v>0</v>
      </c>
      <c r="J116" s="972">
        <f t="shared" si="33"/>
        <v>0</v>
      </c>
      <c r="K116" s="972">
        <f t="shared" si="34"/>
        <v>0</v>
      </c>
      <c r="L116" s="973">
        <f t="shared" si="35"/>
        <v>0</v>
      </c>
      <c r="M116" s="962"/>
      <c r="N116" s="198">
        <f t="shared" si="36"/>
        <v>0</v>
      </c>
      <c r="O116" s="199">
        <f t="shared" si="37"/>
        <v>0</v>
      </c>
      <c r="P116" s="199">
        <f t="shared" si="38"/>
        <v>0</v>
      </c>
      <c r="Q116" s="199">
        <f t="shared" si="39"/>
        <v>0</v>
      </c>
      <c r="R116" s="199">
        <f t="shared" si="40"/>
        <v>0</v>
      </c>
      <c r="S116" s="199">
        <f t="shared" si="41"/>
        <v>0</v>
      </c>
      <c r="T116" s="199">
        <f t="shared" si="42"/>
        <v>0</v>
      </c>
      <c r="U116" s="974">
        <f t="shared" si="43"/>
        <v>0</v>
      </c>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row>
    <row r="117" spans="1:143" s="10" customFormat="1" ht="17.25">
      <c r="A117" s="169"/>
      <c r="B117" s="971">
        <f t="shared" si="25"/>
        <v>9</v>
      </c>
      <c r="C117" s="972" t="str">
        <f t="shared" si="26"/>
        <v>引ﾀｲﾌﾟ8</v>
      </c>
      <c r="D117" s="972" t="str">
        <f t="shared" si="27"/>
        <v>■</v>
      </c>
      <c r="E117" s="972">
        <f t="shared" si="28"/>
        <v>0</v>
      </c>
      <c r="F117" s="972">
        <f t="shared" si="29"/>
        <v>0</v>
      </c>
      <c r="G117" s="972">
        <f t="shared" si="30"/>
        <v>0</v>
      </c>
      <c r="H117" s="972">
        <f t="shared" si="31"/>
        <v>0</v>
      </c>
      <c r="I117" s="972">
        <f t="shared" si="32"/>
        <v>0</v>
      </c>
      <c r="J117" s="972">
        <f t="shared" si="33"/>
        <v>0</v>
      </c>
      <c r="K117" s="972">
        <f t="shared" si="34"/>
        <v>0</v>
      </c>
      <c r="L117" s="973">
        <f t="shared" si="35"/>
        <v>0</v>
      </c>
      <c r="M117" s="962"/>
      <c r="N117" s="198">
        <f t="shared" si="36"/>
        <v>0</v>
      </c>
      <c r="O117" s="199">
        <f t="shared" si="37"/>
        <v>0</v>
      </c>
      <c r="P117" s="199">
        <f t="shared" si="38"/>
        <v>0</v>
      </c>
      <c r="Q117" s="199">
        <f t="shared" si="39"/>
        <v>0</v>
      </c>
      <c r="R117" s="199">
        <f t="shared" si="40"/>
        <v>0</v>
      </c>
      <c r="S117" s="199">
        <f t="shared" si="41"/>
        <v>0</v>
      </c>
      <c r="T117" s="199">
        <f t="shared" si="42"/>
        <v>0</v>
      </c>
      <c r="U117" s="974">
        <f t="shared" si="43"/>
        <v>0</v>
      </c>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row>
    <row r="118" spans="1:143" s="10" customFormat="1" ht="17.25">
      <c r="A118" s="169"/>
      <c r="B118" s="971">
        <f t="shared" si="25"/>
        <v>10</v>
      </c>
      <c r="C118" s="972">
        <f t="shared" si="26"/>
        <v>0</v>
      </c>
      <c r="D118" s="972">
        <f t="shared" si="27"/>
        <v>0</v>
      </c>
      <c r="E118" s="972">
        <f t="shared" si="28"/>
        <v>0</v>
      </c>
      <c r="F118" s="972">
        <f t="shared" si="29"/>
        <v>0</v>
      </c>
      <c r="G118" s="972">
        <f t="shared" si="30"/>
        <v>0</v>
      </c>
      <c r="H118" s="972">
        <f t="shared" si="31"/>
        <v>0</v>
      </c>
      <c r="I118" s="972">
        <f t="shared" si="32"/>
        <v>0</v>
      </c>
      <c r="J118" s="972">
        <f t="shared" si="33"/>
        <v>0</v>
      </c>
      <c r="K118" s="972">
        <f t="shared" si="34"/>
        <v>0</v>
      </c>
      <c r="L118" s="973">
        <f t="shared" si="35"/>
        <v>0</v>
      </c>
      <c r="M118" s="962"/>
      <c r="N118" s="198">
        <f t="shared" si="36"/>
        <v>0</v>
      </c>
      <c r="O118" s="199">
        <f t="shared" si="37"/>
        <v>0</v>
      </c>
      <c r="P118" s="199">
        <f t="shared" si="38"/>
        <v>0</v>
      </c>
      <c r="Q118" s="199">
        <f t="shared" si="39"/>
        <v>0</v>
      </c>
      <c r="R118" s="199">
        <f t="shared" si="40"/>
        <v>0</v>
      </c>
      <c r="S118" s="199">
        <f t="shared" si="41"/>
        <v>0</v>
      </c>
      <c r="T118" s="199">
        <f t="shared" si="42"/>
        <v>0</v>
      </c>
      <c r="U118" s="974">
        <f t="shared" si="43"/>
        <v>0</v>
      </c>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row>
    <row r="119" spans="1:143" s="10" customFormat="1" ht="17.25">
      <c r="A119" s="169"/>
      <c r="B119" s="971">
        <f t="shared" ref="B119:B139" si="44">F85</f>
        <v>11</v>
      </c>
      <c r="C119" s="972" t="str">
        <f t="shared" ref="C119:C139" si="45">G85</f>
        <v>引ﾀｲﾌﾟ11</v>
      </c>
      <c r="D119" s="972">
        <f t="shared" ref="D119:D139" si="46">H85</f>
        <v>0</v>
      </c>
      <c r="E119" s="972">
        <f t="shared" ref="E119:E138" si="47">IF(I85=0,0,1)</f>
        <v>0</v>
      </c>
      <c r="F119" s="972">
        <f t="shared" ref="F119:F138" si="48">IF(J85=0,0,1)</f>
        <v>0</v>
      </c>
      <c r="G119" s="972">
        <f t="shared" ref="G119:G138" si="49">IF(K85=0,0,1)</f>
        <v>0</v>
      </c>
      <c r="H119" s="972">
        <f t="shared" ref="H119:H138" si="50">IF(L85=0,0,1)</f>
        <v>0</v>
      </c>
      <c r="I119" s="972">
        <f t="shared" ref="I119:I138" si="51">IF(M85=0,0,1)</f>
        <v>0</v>
      </c>
      <c r="J119" s="972">
        <f t="shared" ref="J119:J138" si="52">IF(N85=0,0,1)</f>
        <v>0</v>
      </c>
      <c r="K119" s="972">
        <f t="shared" ref="K119:K138" si="53">IF(O85=0,0,1)</f>
        <v>0</v>
      </c>
      <c r="L119" s="973">
        <f t="shared" ref="L119:L139" si="54">P85</f>
        <v>0</v>
      </c>
      <c r="M119" s="962"/>
      <c r="N119" s="198">
        <f t="shared" si="36"/>
        <v>0</v>
      </c>
      <c r="O119" s="199">
        <f t="shared" si="37"/>
        <v>0</v>
      </c>
      <c r="P119" s="199">
        <f t="shared" si="38"/>
        <v>0</v>
      </c>
      <c r="Q119" s="199">
        <f t="shared" si="39"/>
        <v>0</v>
      </c>
      <c r="R119" s="199">
        <f t="shared" si="40"/>
        <v>0</v>
      </c>
      <c r="S119" s="199">
        <f t="shared" si="41"/>
        <v>0</v>
      </c>
      <c r="T119" s="199">
        <f t="shared" si="42"/>
        <v>0</v>
      </c>
      <c r="U119" s="974">
        <f t="shared" si="43"/>
        <v>0</v>
      </c>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row>
    <row r="120" spans="1:143" s="10" customFormat="1" ht="17.25">
      <c r="A120" s="169"/>
      <c r="B120" s="971">
        <f t="shared" si="44"/>
        <v>12</v>
      </c>
      <c r="C120" s="972" t="str">
        <f t="shared" si="45"/>
        <v>引ﾀｲﾌﾟ12</v>
      </c>
      <c r="D120" s="972">
        <f t="shared" si="46"/>
        <v>0</v>
      </c>
      <c r="E120" s="972">
        <f t="shared" si="47"/>
        <v>0</v>
      </c>
      <c r="F120" s="972">
        <f t="shared" si="48"/>
        <v>0</v>
      </c>
      <c r="G120" s="972">
        <f t="shared" si="49"/>
        <v>0</v>
      </c>
      <c r="H120" s="972">
        <f t="shared" si="50"/>
        <v>0</v>
      </c>
      <c r="I120" s="972">
        <f t="shared" si="51"/>
        <v>0</v>
      </c>
      <c r="J120" s="972">
        <f t="shared" si="52"/>
        <v>0</v>
      </c>
      <c r="K120" s="972">
        <f t="shared" si="53"/>
        <v>0</v>
      </c>
      <c r="L120" s="973">
        <f t="shared" si="54"/>
        <v>0</v>
      </c>
      <c r="M120" s="962"/>
      <c r="N120" s="198">
        <f t="shared" si="36"/>
        <v>0</v>
      </c>
      <c r="O120" s="199">
        <f t="shared" si="37"/>
        <v>0</v>
      </c>
      <c r="P120" s="199">
        <f t="shared" si="38"/>
        <v>0</v>
      </c>
      <c r="Q120" s="199">
        <f t="shared" si="39"/>
        <v>0</v>
      </c>
      <c r="R120" s="199">
        <f t="shared" si="40"/>
        <v>0</v>
      </c>
      <c r="S120" s="199">
        <f t="shared" si="41"/>
        <v>0</v>
      </c>
      <c r="T120" s="199">
        <f t="shared" si="42"/>
        <v>0</v>
      </c>
      <c r="U120" s="974">
        <f t="shared" si="43"/>
        <v>0</v>
      </c>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row>
    <row r="121" spans="1:143" s="10" customFormat="1" ht="17.25">
      <c r="A121" s="169"/>
      <c r="B121" s="971">
        <f t="shared" si="44"/>
        <v>13</v>
      </c>
      <c r="C121" s="972" t="str">
        <f t="shared" si="45"/>
        <v>引ﾀｲﾌﾟ13</v>
      </c>
      <c r="D121" s="972">
        <f t="shared" si="46"/>
        <v>0</v>
      </c>
      <c r="E121" s="972">
        <f t="shared" si="47"/>
        <v>0</v>
      </c>
      <c r="F121" s="972">
        <f t="shared" si="48"/>
        <v>0</v>
      </c>
      <c r="G121" s="972">
        <f t="shared" si="49"/>
        <v>0</v>
      </c>
      <c r="H121" s="972">
        <f t="shared" si="50"/>
        <v>0</v>
      </c>
      <c r="I121" s="972">
        <f t="shared" si="51"/>
        <v>0</v>
      </c>
      <c r="J121" s="972">
        <f t="shared" si="52"/>
        <v>0</v>
      </c>
      <c r="K121" s="972">
        <f t="shared" si="53"/>
        <v>0</v>
      </c>
      <c r="L121" s="973">
        <f t="shared" si="54"/>
        <v>0</v>
      </c>
      <c r="M121" s="170"/>
      <c r="N121" s="198">
        <f t="shared" si="36"/>
        <v>0</v>
      </c>
      <c r="O121" s="199">
        <f t="shared" si="37"/>
        <v>0</v>
      </c>
      <c r="P121" s="199">
        <f t="shared" si="38"/>
        <v>0</v>
      </c>
      <c r="Q121" s="199">
        <f t="shared" si="39"/>
        <v>0</v>
      </c>
      <c r="R121" s="199">
        <f t="shared" si="40"/>
        <v>0</v>
      </c>
      <c r="S121" s="199">
        <f t="shared" si="41"/>
        <v>0</v>
      </c>
      <c r="T121" s="199">
        <f t="shared" si="42"/>
        <v>0</v>
      </c>
      <c r="U121" s="974">
        <f t="shared" si="43"/>
        <v>0</v>
      </c>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row>
    <row r="122" spans="1:143" s="10" customFormat="1" ht="17.25">
      <c r="A122" s="169"/>
      <c r="B122" s="971">
        <f t="shared" si="44"/>
        <v>14</v>
      </c>
      <c r="C122" s="972" t="str">
        <f t="shared" si="45"/>
        <v>引ﾀｲﾌﾟ14</v>
      </c>
      <c r="D122" s="972">
        <f t="shared" si="46"/>
        <v>0</v>
      </c>
      <c r="E122" s="972">
        <f t="shared" si="47"/>
        <v>0</v>
      </c>
      <c r="F122" s="972">
        <f t="shared" si="48"/>
        <v>0</v>
      </c>
      <c r="G122" s="972">
        <f t="shared" si="49"/>
        <v>0</v>
      </c>
      <c r="H122" s="972">
        <f t="shared" si="50"/>
        <v>0</v>
      </c>
      <c r="I122" s="972">
        <f t="shared" si="51"/>
        <v>0</v>
      </c>
      <c r="J122" s="972">
        <f t="shared" si="52"/>
        <v>0</v>
      </c>
      <c r="K122" s="972">
        <f t="shared" si="53"/>
        <v>0</v>
      </c>
      <c r="L122" s="973">
        <f t="shared" si="54"/>
        <v>0</v>
      </c>
      <c r="M122"/>
      <c r="N122" s="198">
        <f t="shared" si="36"/>
        <v>0</v>
      </c>
      <c r="O122" s="199">
        <f t="shared" si="37"/>
        <v>0</v>
      </c>
      <c r="P122" s="199">
        <f t="shared" si="38"/>
        <v>0</v>
      </c>
      <c r="Q122" s="199">
        <f t="shared" si="39"/>
        <v>0</v>
      </c>
      <c r="R122" s="199">
        <f t="shared" si="40"/>
        <v>0</v>
      </c>
      <c r="S122" s="199">
        <f t="shared" si="41"/>
        <v>0</v>
      </c>
      <c r="T122" s="199">
        <f t="shared" si="42"/>
        <v>0</v>
      </c>
      <c r="U122" s="974">
        <f t="shared" si="43"/>
        <v>0</v>
      </c>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row>
    <row r="123" spans="1:143" s="10" customFormat="1" ht="17.25">
      <c r="A123" s="169"/>
      <c r="B123" s="971">
        <f t="shared" si="44"/>
        <v>15</v>
      </c>
      <c r="C123" s="972" t="str">
        <f t="shared" si="45"/>
        <v>引ﾀｲﾌﾟ15</v>
      </c>
      <c r="D123" s="972">
        <f t="shared" si="46"/>
        <v>0</v>
      </c>
      <c r="E123" s="972">
        <f t="shared" si="47"/>
        <v>0</v>
      </c>
      <c r="F123" s="972">
        <f t="shared" si="48"/>
        <v>0</v>
      </c>
      <c r="G123" s="972">
        <f t="shared" si="49"/>
        <v>0</v>
      </c>
      <c r="H123" s="972">
        <f t="shared" si="50"/>
        <v>0</v>
      </c>
      <c r="I123" s="972">
        <f t="shared" si="51"/>
        <v>0</v>
      </c>
      <c r="J123" s="972">
        <f t="shared" si="52"/>
        <v>0</v>
      </c>
      <c r="K123" s="972">
        <f t="shared" si="53"/>
        <v>0</v>
      </c>
      <c r="L123" s="973">
        <f t="shared" si="54"/>
        <v>0</v>
      </c>
      <c r="M123"/>
      <c r="N123" s="198">
        <f t="shared" si="36"/>
        <v>0</v>
      </c>
      <c r="O123" s="199">
        <f t="shared" si="37"/>
        <v>0</v>
      </c>
      <c r="P123" s="199">
        <f t="shared" si="38"/>
        <v>0</v>
      </c>
      <c r="Q123" s="199">
        <f t="shared" si="39"/>
        <v>0</v>
      </c>
      <c r="R123" s="199">
        <f t="shared" si="40"/>
        <v>0</v>
      </c>
      <c r="S123" s="199">
        <f t="shared" si="41"/>
        <v>0</v>
      </c>
      <c r="T123" s="199">
        <f t="shared" si="42"/>
        <v>0</v>
      </c>
      <c r="U123" s="974">
        <f t="shared" si="43"/>
        <v>0</v>
      </c>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row>
    <row r="124" spans="1:143" s="10" customFormat="1" ht="17.25">
      <c r="A124" s="169"/>
      <c r="B124" s="971">
        <f t="shared" si="44"/>
        <v>16</v>
      </c>
      <c r="C124" s="972" t="str">
        <f t="shared" si="45"/>
        <v>引ﾀｲﾌﾟ16</v>
      </c>
      <c r="D124" s="972">
        <f t="shared" si="46"/>
        <v>0</v>
      </c>
      <c r="E124" s="972">
        <f t="shared" si="47"/>
        <v>0</v>
      </c>
      <c r="F124" s="972">
        <f t="shared" si="48"/>
        <v>0</v>
      </c>
      <c r="G124" s="972">
        <f t="shared" si="49"/>
        <v>0</v>
      </c>
      <c r="H124" s="972">
        <f t="shared" si="50"/>
        <v>0</v>
      </c>
      <c r="I124" s="972">
        <f t="shared" si="51"/>
        <v>0</v>
      </c>
      <c r="J124" s="972">
        <f t="shared" si="52"/>
        <v>0</v>
      </c>
      <c r="K124" s="972">
        <f t="shared" si="53"/>
        <v>0</v>
      </c>
      <c r="L124" s="973">
        <f t="shared" si="54"/>
        <v>0</v>
      </c>
      <c r="M124"/>
      <c r="N124" s="198">
        <f t="shared" si="36"/>
        <v>0</v>
      </c>
      <c r="O124" s="199">
        <f t="shared" si="37"/>
        <v>0</v>
      </c>
      <c r="P124" s="199">
        <f t="shared" si="38"/>
        <v>0</v>
      </c>
      <c r="Q124" s="199">
        <f t="shared" si="39"/>
        <v>0</v>
      </c>
      <c r="R124" s="199">
        <f t="shared" si="40"/>
        <v>0</v>
      </c>
      <c r="S124" s="199">
        <f t="shared" si="41"/>
        <v>0</v>
      </c>
      <c r="T124" s="199">
        <f t="shared" si="42"/>
        <v>0</v>
      </c>
      <c r="U124" s="974">
        <f t="shared" si="43"/>
        <v>0</v>
      </c>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row>
    <row r="125" spans="1:143" s="10" customFormat="1" ht="17.25">
      <c r="A125" s="169"/>
      <c r="B125" s="971">
        <f t="shared" si="44"/>
        <v>17</v>
      </c>
      <c r="C125" s="972" t="str">
        <f t="shared" si="45"/>
        <v>引ﾀｲﾌﾟ17</v>
      </c>
      <c r="D125" s="972">
        <f t="shared" si="46"/>
        <v>0</v>
      </c>
      <c r="E125" s="972">
        <f t="shared" si="47"/>
        <v>0</v>
      </c>
      <c r="F125" s="972">
        <f t="shared" si="48"/>
        <v>0</v>
      </c>
      <c r="G125" s="972">
        <f t="shared" si="49"/>
        <v>0</v>
      </c>
      <c r="H125" s="972">
        <f t="shared" si="50"/>
        <v>0</v>
      </c>
      <c r="I125" s="972">
        <f t="shared" si="51"/>
        <v>0</v>
      </c>
      <c r="J125" s="972">
        <f t="shared" si="52"/>
        <v>0</v>
      </c>
      <c r="K125" s="972">
        <f t="shared" si="53"/>
        <v>0</v>
      </c>
      <c r="L125" s="973">
        <f t="shared" si="54"/>
        <v>0</v>
      </c>
      <c r="M125"/>
      <c r="N125" s="198">
        <f t="shared" si="36"/>
        <v>0</v>
      </c>
      <c r="O125" s="199">
        <f t="shared" si="37"/>
        <v>0</v>
      </c>
      <c r="P125" s="199">
        <f t="shared" si="38"/>
        <v>0</v>
      </c>
      <c r="Q125" s="199">
        <f t="shared" si="39"/>
        <v>0</v>
      </c>
      <c r="R125" s="199">
        <f t="shared" si="40"/>
        <v>0</v>
      </c>
      <c r="S125" s="199">
        <f t="shared" si="41"/>
        <v>0</v>
      </c>
      <c r="T125" s="199">
        <f t="shared" si="42"/>
        <v>0</v>
      </c>
      <c r="U125" s="974">
        <f t="shared" si="43"/>
        <v>0</v>
      </c>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row>
    <row r="126" spans="1:143" s="10" customFormat="1" ht="17.25">
      <c r="A126" s="169"/>
      <c r="B126" s="971">
        <f t="shared" si="44"/>
        <v>18</v>
      </c>
      <c r="C126" s="972" t="str">
        <f t="shared" si="45"/>
        <v>引ﾀｲﾌﾟ18</v>
      </c>
      <c r="D126" s="972">
        <f t="shared" si="46"/>
        <v>0</v>
      </c>
      <c r="E126" s="972">
        <f t="shared" si="47"/>
        <v>0</v>
      </c>
      <c r="F126" s="972">
        <f t="shared" si="48"/>
        <v>0</v>
      </c>
      <c r="G126" s="972">
        <f t="shared" si="49"/>
        <v>0</v>
      </c>
      <c r="H126" s="972">
        <f t="shared" si="50"/>
        <v>0</v>
      </c>
      <c r="I126" s="972">
        <f t="shared" si="51"/>
        <v>0</v>
      </c>
      <c r="J126" s="972">
        <f t="shared" si="52"/>
        <v>0</v>
      </c>
      <c r="K126" s="972">
        <f t="shared" si="53"/>
        <v>0</v>
      </c>
      <c r="L126" s="973">
        <f t="shared" si="54"/>
        <v>0</v>
      </c>
      <c r="M126"/>
      <c r="N126" s="198">
        <f t="shared" si="36"/>
        <v>0</v>
      </c>
      <c r="O126" s="199">
        <f t="shared" si="37"/>
        <v>0</v>
      </c>
      <c r="P126" s="199">
        <f t="shared" si="38"/>
        <v>0</v>
      </c>
      <c r="Q126" s="199">
        <f t="shared" si="39"/>
        <v>0</v>
      </c>
      <c r="R126" s="199">
        <f t="shared" si="40"/>
        <v>0</v>
      </c>
      <c r="S126" s="199">
        <f t="shared" si="41"/>
        <v>0</v>
      </c>
      <c r="T126" s="199">
        <f t="shared" si="42"/>
        <v>0</v>
      </c>
      <c r="U126" s="974">
        <f t="shared" si="43"/>
        <v>0</v>
      </c>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row>
    <row r="127" spans="1:143" s="10" customFormat="1" ht="17.25">
      <c r="A127" s="169"/>
      <c r="B127" s="971">
        <f t="shared" si="44"/>
        <v>19</v>
      </c>
      <c r="C127" s="972" t="str">
        <f t="shared" si="45"/>
        <v>引ﾀｲﾌﾟ19</v>
      </c>
      <c r="D127" s="972">
        <f t="shared" si="46"/>
        <v>0</v>
      </c>
      <c r="E127" s="972">
        <f t="shared" si="47"/>
        <v>0</v>
      </c>
      <c r="F127" s="972">
        <f t="shared" si="48"/>
        <v>0</v>
      </c>
      <c r="G127" s="972">
        <f t="shared" si="49"/>
        <v>0</v>
      </c>
      <c r="H127" s="972">
        <f t="shared" si="50"/>
        <v>0</v>
      </c>
      <c r="I127" s="972">
        <f t="shared" si="51"/>
        <v>0</v>
      </c>
      <c r="J127" s="972">
        <f t="shared" si="52"/>
        <v>0</v>
      </c>
      <c r="K127" s="972">
        <f t="shared" si="53"/>
        <v>0</v>
      </c>
      <c r="L127" s="973">
        <f t="shared" si="54"/>
        <v>0</v>
      </c>
      <c r="M127"/>
      <c r="N127" s="198">
        <f t="shared" si="36"/>
        <v>0</v>
      </c>
      <c r="O127" s="199">
        <f t="shared" si="37"/>
        <v>0</v>
      </c>
      <c r="P127" s="199">
        <f t="shared" si="38"/>
        <v>0</v>
      </c>
      <c r="Q127" s="199">
        <f t="shared" si="39"/>
        <v>0</v>
      </c>
      <c r="R127" s="199">
        <f t="shared" si="40"/>
        <v>0</v>
      </c>
      <c r="S127" s="199">
        <f t="shared" si="41"/>
        <v>0</v>
      </c>
      <c r="T127" s="199">
        <f t="shared" si="42"/>
        <v>0</v>
      </c>
      <c r="U127" s="974">
        <f t="shared" si="43"/>
        <v>0</v>
      </c>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row>
    <row r="128" spans="1:143" s="10" customFormat="1" ht="17.25">
      <c r="A128" s="169"/>
      <c r="B128" s="971">
        <f t="shared" si="44"/>
        <v>20</v>
      </c>
      <c r="C128" s="972" t="str">
        <f t="shared" si="45"/>
        <v>引ﾀｲﾌﾟ20</v>
      </c>
      <c r="D128" s="972">
        <f t="shared" si="46"/>
        <v>0</v>
      </c>
      <c r="E128" s="972">
        <f t="shared" si="47"/>
        <v>0</v>
      </c>
      <c r="F128" s="972">
        <f t="shared" si="48"/>
        <v>0</v>
      </c>
      <c r="G128" s="972">
        <f t="shared" si="49"/>
        <v>0</v>
      </c>
      <c r="H128" s="972">
        <f t="shared" si="50"/>
        <v>0</v>
      </c>
      <c r="I128" s="972">
        <f t="shared" si="51"/>
        <v>0</v>
      </c>
      <c r="J128" s="972">
        <f t="shared" si="52"/>
        <v>0</v>
      </c>
      <c r="K128" s="972">
        <f t="shared" si="53"/>
        <v>0</v>
      </c>
      <c r="L128" s="973">
        <f t="shared" si="54"/>
        <v>0</v>
      </c>
      <c r="M128"/>
      <c r="N128" s="198">
        <f t="shared" si="36"/>
        <v>0</v>
      </c>
      <c r="O128" s="199">
        <f t="shared" si="37"/>
        <v>0</v>
      </c>
      <c r="P128" s="199">
        <f t="shared" si="38"/>
        <v>0</v>
      </c>
      <c r="Q128" s="199">
        <f t="shared" si="39"/>
        <v>0</v>
      </c>
      <c r="R128" s="199">
        <f t="shared" si="40"/>
        <v>0</v>
      </c>
      <c r="S128" s="199">
        <f t="shared" si="41"/>
        <v>0</v>
      </c>
      <c r="T128" s="199">
        <f t="shared" si="42"/>
        <v>0</v>
      </c>
      <c r="U128" s="974">
        <f t="shared" si="43"/>
        <v>0</v>
      </c>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row>
    <row r="129" spans="1:143" s="10" customFormat="1" ht="17.25">
      <c r="A129" s="169"/>
      <c r="B129" s="971">
        <f t="shared" si="44"/>
        <v>21</v>
      </c>
      <c r="C129" s="972" t="str">
        <f t="shared" si="45"/>
        <v>引ﾀｲﾌﾟ21</v>
      </c>
      <c r="D129" s="972">
        <f t="shared" si="46"/>
        <v>0</v>
      </c>
      <c r="E129" s="972">
        <f t="shared" si="47"/>
        <v>0</v>
      </c>
      <c r="F129" s="972">
        <f t="shared" si="48"/>
        <v>0</v>
      </c>
      <c r="G129" s="972">
        <f t="shared" si="49"/>
        <v>0</v>
      </c>
      <c r="H129" s="972">
        <f t="shared" si="50"/>
        <v>0</v>
      </c>
      <c r="I129" s="972">
        <f t="shared" si="51"/>
        <v>0</v>
      </c>
      <c r="J129" s="972">
        <f t="shared" si="52"/>
        <v>0</v>
      </c>
      <c r="K129" s="972">
        <f t="shared" si="53"/>
        <v>0</v>
      </c>
      <c r="L129" s="973">
        <f t="shared" si="54"/>
        <v>0</v>
      </c>
      <c r="M129"/>
      <c r="N129" s="198">
        <f t="shared" si="36"/>
        <v>0</v>
      </c>
      <c r="O129" s="199">
        <f t="shared" si="37"/>
        <v>0</v>
      </c>
      <c r="P129" s="199">
        <f t="shared" si="38"/>
        <v>0</v>
      </c>
      <c r="Q129" s="199">
        <f t="shared" si="39"/>
        <v>0</v>
      </c>
      <c r="R129" s="199">
        <f t="shared" si="40"/>
        <v>0</v>
      </c>
      <c r="S129" s="199">
        <f t="shared" si="41"/>
        <v>0</v>
      </c>
      <c r="T129" s="199">
        <f t="shared" si="42"/>
        <v>0</v>
      </c>
      <c r="U129" s="974">
        <f t="shared" si="43"/>
        <v>0</v>
      </c>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row>
    <row r="130" spans="1:143" s="10" customFormat="1" ht="17.25">
      <c r="A130" s="169"/>
      <c r="B130" s="971">
        <f t="shared" si="44"/>
        <v>22</v>
      </c>
      <c r="C130" s="972" t="str">
        <f t="shared" si="45"/>
        <v>引ﾀｲﾌﾟ22</v>
      </c>
      <c r="D130" s="972">
        <f t="shared" si="46"/>
        <v>0</v>
      </c>
      <c r="E130" s="972">
        <f t="shared" si="47"/>
        <v>0</v>
      </c>
      <c r="F130" s="972">
        <f t="shared" si="48"/>
        <v>0</v>
      </c>
      <c r="G130" s="972">
        <f t="shared" si="49"/>
        <v>0</v>
      </c>
      <c r="H130" s="972">
        <f t="shared" si="50"/>
        <v>0</v>
      </c>
      <c r="I130" s="972">
        <f t="shared" si="51"/>
        <v>0</v>
      </c>
      <c r="J130" s="972">
        <f t="shared" si="52"/>
        <v>0</v>
      </c>
      <c r="K130" s="972">
        <f t="shared" si="53"/>
        <v>0</v>
      </c>
      <c r="L130" s="973">
        <f t="shared" si="54"/>
        <v>0</v>
      </c>
      <c r="M130"/>
      <c r="N130" s="198">
        <f t="shared" si="36"/>
        <v>0</v>
      </c>
      <c r="O130" s="199">
        <f t="shared" si="37"/>
        <v>0</v>
      </c>
      <c r="P130" s="199">
        <f t="shared" si="38"/>
        <v>0</v>
      </c>
      <c r="Q130" s="199">
        <f t="shared" si="39"/>
        <v>0</v>
      </c>
      <c r="R130" s="199">
        <f t="shared" si="40"/>
        <v>0</v>
      </c>
      <c r="S130" s="199">
        <f t="shared" si="41"/>
        <v>0</v>
      </c>
      <c r="T130" s="199">
        <f t="shared" si="42"/>
        <v>0</v>
      </c>
      <c r="U130" s="974">
        <f t="shared" si="43"/>
        <v>0</v>
      </c>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row>
    <row r="131" spans="1:143" s="10" customFormat="1" ht="17.25">
      <c r="A131" s="169"/>
      <c r="B131" s="971">
        <f t="shared" si="44"/>
        <v>23</v>
      </c>
      <c r="C131" s="972" t="str">
        <f t="shared" si="45"/>
        <v>引ﾀｲﾌﾟ23</v>
      </c>
      <c r="D131" s="972">
        <f t="shared" si="46"/>
        <v>0</v>
      </c>
      <c r="E131" s="972">
        <f t="shared" si="47"/>
        <v>0</v>
      </c>
      <c r="F131" s="972">
        <f t="shared" si="48"/>
        <v>0</v>
      </c>
      <c r="G131" s="972">
        <f t="shared" si="49"/>
        <v>0</v>
      </c>
      <c r="H131" s="972">
        <f t="shared" si="50"/>
        <v>0</v>
      </c>
      <c r="I131" s="972">
        <f t="shared" si="51"/>
        <v>0</v>
      </c>
      <c r="J131" s="972">
        <f t="shared" si="52"/>
        <v>0</v>
      </c>
      <c r="K131" s="972">
        <f t="shared" si="53"/>
        <v>0</v>
      </c>
      <c r="L131" s="973">
        <f t="shared" si="54"/>
        <v>0</v>
      </c>
      <c r="M131"/>
      <c r="N131" s="198">
        <f t="shared" si="36"/>
        <v>0</v>
      </c>
      <c r="O131" s="199">
        <f t="shared" si="37"/>
        <v>0</v>
      </c>
      <c r="P131" s="199">
        <f t="shared" si="38"/>
        <v>0</v>
      </c>
      <c r="Q131" s="199">
        <f t="shared" si="39"/>
        <v>0</v>
      </c>
      <c r="R131" s="199">
        <f t="shared" si="40"/>
        <v>0</v>
      </c>
      <c r="S131" s="199">
        <f t="shared" si="41"/>
        <v>0</v>
      </c>
      <c r="T131" s="199">
        <f t="shared" si="42"/>
        <v>0</v>
      </c>
      <c r="U131" s="974">
        <f t="shared" si="43"/>
        <v>0</v>
      </c>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row>
    <row r="132" spans="1:143" s="10" customFormat="1" ht="17.25">
      <c r="A132" s="169"/>
      <c r="B132" s="971">
        <f t="shared" si="44"/>
        <v>24</v>
      </c>
      <c r="C132" s="972" t="str">
        <f t="shared" si="45"/>
        <v>引ﾀｲﾌﾟ24</v>
      </c>
      <c r="D132" s="972">
        <f t="shared" si="46"/>
        <v>0</v>
      </c>
      <c r="E132" s="972">
        <f t="shared" si="47"/>
        <v>0</v>
      </c>
      <c r="F132" s="972">
        <f t="shared" si="48"/>
        <v>0</v>
      </c>
      <c r="G132" s="972">
        <f t="shared" si="49"/>
        <v>0</v>
      </c>
      <c r="H132" s="972">
        <f t="shared" si="50"/>
        <v>0</v>
      </c>
      <c r="I132" s="972">
        <f t="shared" si="51"/>
        <v>0</v>
      </c>
      <c r="J132" s="972">
        <f t="shared" si="52"/>
        <v>0</v>
      </c>
      <c r="K132" s="972">
        <f t="shared" si="53"/>
        <v>0</v>
      </c>
      <c r="L132" s="973">
        <f t="shared" si="54"/>
        <v>0</v>
      </c>
      <c r="M132"/>
      <c r="N132" s="198">
        <f t="shared" si="36"/>
        <v>0</v>
      </c>
      <c r="O132" s="199">
        <f t="shared" si="37"/>
        <v>0</v>
      </c>
      <c r="P132" s="199">
        <f t="shared" si="38"/>
        <v>0</v>
      </c>
      <c r="Q132" s="199">
        <f t="shared" si="39"/>
        <v>0</v>
      </c>
      <c r="R132" s="199">
        <f t="shared" si="40"/>
        <v>0</v>
      </c>
      <c r="S132" s="199">
        <f t="shared" si="41"/>
        <v>0</v>
      </c>
      <c r="T132" s="199">
        <f t="shared" si="42"/>
        <v>0</v>
      </c>
      <c r="U132" s="974">
        <f t="shared" si="43"/>
        <v>0</v>
      </c>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row>
    <row r="133" spans="1:143" s="10" customFormat="1" ht="17.25">
      <c r="A133" s="169"/>
      <c r="B133" s="971">
        <f t="shared" si="44"/>
        <v>25</v>
      </c>
      <c r="C133" s="972" t="str">
        <f t="shared" si="45"/>
        <v>引ﾀｲﾌﾟ25</v>
      </c>
      <c r="D133" s="972">
        <f t="shared" si="46"/>
        <v>0</v>
      </c>
      <c r="E133" s="972">
        <f t="shared" si="47"/>
        <v>0</v>
      </c>
      <c r="F133" s="972">
        <f t="shared" si="48"/>
        <v>0</v>
      </c>
      <c r="G133" s="972">
        <f t="shared" si="49"/>
        <v>0</v>
      </c>
      <c r="H133" s="972">
        <f t="shared" si="50"/>
        <v>0</v>
      </c>
      <c r="I133" s="972">
        <f t="shared" si="51"/>
        <v>0</v>
      </c>
      <c r="J133" s="972">
        <f t="shared" si="52"/>
        <v>0</v>
      </c>
      <c r="K133" s="972">
        <f t="shared" si="53"/>
        <v>0</v>
      </c>
      <c r="L133" s="973">
        <f t="shared" si="54"/>
        <v>0</v>
      </c>
      <c r="M133"/>
      <c r="N133" s="198">
        <f t="shared" si="36"/>
        <v>0</v>
      </c>
      <c r="O133" s="199">
        <f t="shared" si="37"/>
        <v>0</v>
      </c>
      <c r="P133" s="199">
        <f t="shared" si="38"/>
        <v>0</v>
      </c>
      <c r="Q133" s="199">
        <f t="shared" si="39"/>
        <v>0</v>
      </c>
      <c r="R133" s="199">
        <f t="shared" si="40"/>
        <v>0</v>
      </c>
      <c r="S133" s="199">
        <f t="shared" si="41"/>
        <v>0</v>
      </c>
      <c r="T133" s="199">
        <f t="shared" si="42"/>
        <v>0</v>
      </c>
      <c r="U133" s="974">
        <f t="shared" si="43"/>
        <v>0</v>
      </c>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row>
    <row r="134" spans="1:143" s="10" customFormat="1" ht="17.25">
      <c r="A134" s="169"/>
      <c r="B134" s="971">
        <f t="shared" si="44"/>
        <v>26</v>
      </c>
      <c r="C134" s="972" t="str">
        <f t="shared" si="45"/>
        <v>引ﾀｲﾌﾟ26</v>
      </c>
      <c r="D134" s="972">
        <f t="shared" si="46"/>
        <v>0</v>
      </c>
      <c r="E134" s="972">
        <f t="shared" si="47"/>
        <v>0</v>
      </c>
      <c r="F134" s="972">
        <f t="shared" si="48"/>
        <v>0</v>
      </c>
      <c r="G134" s="972">
        <f t="shared" si="49"/>
        <v>0</v>
      </c>
      <c r="H134" s="972">
        <f t="shared" si="50"/>
        <v>0</v>
      </c>
      <c r="I134" s="972">
        <f t="shared" si="51"/>
        <v>0</v>
      </c>
      <c r="J134" s="972">
        <f t="shared" si="52"/>
        <v>0</v>
      </c>
      <c r="K134" s="972">
        <f t="shared" si="53"/>
        <v>0</v>
      </c>
      <c r="L134" s="973">
        <f t="shared" si="54"/>
        <v>0</v>
      </c>
      <c r="M134"/>
      <c r="N134" s="198">
        <f t="shared" si="36"/>
        <v>0</v>
      </c>
      <c r="O134" s="199">
        <f t="shared" si="37"/>
        <v>0</v>
      </c>
      <c r="P134" s="199">
        <f t="shared" si="38"/>
        <v>0</v>
      </c>
      <c r="Q134" s="199">
        <f t="shared" si="39"/>
        <v>0</v>
      </c>
      <c r="R134" s="199">
        <f t="shared" si="40"/>
        <v>0</v>
      </c>
      <c r="S134" s="199">
        <f t="shared" si="41"/>
        <v>0</v>
      </c>
      <c r="T134" s="199">
        <f t="shared" si="42"/>
        <v>0</v>
      </c>
      <c r="U134" s="974">
        <f t="shared" si="43"/>
        <v>0</v>
      </c>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row>
    <row r="135" spans="1:143" s="10" customFormat="1" ht="17.25">
      <c r="A135" s="169"/>
      <c r="B135" s="971">
        <f t="shared" si="44"/>
        <v>27</v>
      </c>
      <c r="C135" s="972" t="str">
        <f t="shared" si="45"/>
        <v>引ﾀｲﾌﾟ27</v>
      </c>
      <c r="D135" s="972">
        <f t="shared" si="46"/>
        <v>0</v>
      </c>
      <c r="E135" s="972">
        <f t="shared" si="47"/>
        <v>0</v>
      </c>
      <c r="F135" s="972">
        <f t="shared" si="48"/>
        <v>0</v>
      </c>
      <c r="G135" s="972">
        <f t="shared" si="49"/>
        <v>0</v>
      </c>
      <c r="H135" s="972">
        <f t="shared" si="50"/>
        <v>0</v>
      </c>
      <c r="I135" s="972">
        <f t="shared" si="51"/>
        <v>0</v>
      </c>
      <c r="J135" s="972">
        <f t="shared" si="52"/>
        <v>0</v>
      </c>
      <c r="K135" s="972">
        <f t="shared" si="53"/>
        <v>0</v>
      </c>
      <c r="L135" s="973">
        <f t="shared" si="54"/>
        <v>0</v>
      </c>
      <c r="M135"/>
      <c r="N135" s="198">
        <f t="shared" si="36"/>
        <v>0</v>
      </c>
      <c r="O135" s="199">
        <f t="shared" si="37"/>
        <v>0</v>
      </c>
      <c r="P135" s="199">
        <f t="shared" si="38"/>
        <v>0</v>
      </c>
      <c r="Q135" s="199">
        <f t="shared" si="39"/>
        <v>0</v>
      </c>
      <c r="R135" s="199">
        <f t="shared" si="40"/>
        <v>0</v>
      </c>
      <c r="S135" s="199">
        <f t="shared" si="41"/>
        <v>0</v>
      </c>
      <c r="T135" s="199">
        <f t="shared" si="42"/>
        <v>0</v>
      </c>
      <c r="U135" s="974">
        <f t="shared" si="43"/>
        <v>0</v>
      </c>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row>
    <row r="136" spans="1:143" s="10" customFormat="1" ht="17.25">
      <c r="A136" s="169"/>
      <c r="B136" s="971">
        <f t="shared" si="44"/>
        <v>28</v>
      </c>
      <c r="C136" s="972" t="str">
        <f t="shared" si="45"/>
        <v>引ﾀｲﾌﾟ28</v>
      </c>
      <c r="D136" s="972">
        <f t="shared" si="46"/>
        <v>0</v>
      </c>
      <c r="E136" s="972">
        <f t="shared" si="47"/>
        <v>0</v>
      </c>
      <c r="F136" s="972">
        <f t="shared" si="48"/>
        <v>0</v>
      </c>
      <c r="G136" s="972">
        <f t="shared" si="49"/>
        <v>0</v>
      </c>
      <c r="H136" s="972">
        <f t="shared" si="50"/>
        <v>0</v>
      </c>
      <c r="I136" s="972">
        <f t="shared" si="51"/>
        <v>0</v>
      </c>
      <c r="J136" s="972">
        <f t="shared" si="52"/>
        <v>0</v>
      </c>
      <c r="K136" s="972">
        <f t="shared" si="53"/>
        <v>0</v>
      </c>
      <c r="L136" s="973">
        <f t="shared" si="54"/>
        <v>0</v>
      </c>
      <c r="M136"/>
      <c r="N136" s="198">
        <f t="shared" si="36"/>
        <v>0</v>
      </c>
      <c r="O136" s="199">
        <f t="shared" si="37"/>
        <v>0</v>
      </c>
      <c r="P136" s="199">
        <f t="shared" si="38"/>
        <v>0</v>
      </c>
      <c r="Q136" s="199">
        <f t="shared" si="39"/>
        <v>0</v>
      </c>
      <c r="R136" s="199">
        <f t="shared" si="40"/>
        <v>0</v>
      </c>
      <c r="S136" s="199">
        <f t="shared" si="41"/>
        <v>0</v>
      </c>
      <c r="T136" s="199">
        <f t="shared" si="42"/>
        <v>0</v>
      </c>
      <c r="U136" s="974">
        <f t="shared" si="43"/>
        <v>0</v>
      </c>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row>
    <row r="137" spans="1:143" s="10" customFormat="1" ht="17.25">
      <c r="A137" s="169"/>
      <c r="B137" s="971">
        <f t="shared" si="44"/>
        <v>29</v>
      </c>
      <c r="C137" s="972" t="str">
        <f t="shared" si="45"/>
        <v>引ﾀｲﾌﾟ29</v>
      </c>
      <c r="D137" s="972">
        <f t="shared" si="46"/>
        <v>0</v>
      </c>
      <c r="E137" s="972">
        <f t="shared" si="47"/>
        <v>0</v>
      </c>
      <c r="F137" s="972">
        <f t="shared" si="48"/>
        <v>0</v>
      </c>
      <c r="G137" s="972">
        <f t="shared" si="49"/>
        <v>0</v>
      </c>
      <c r="H137" s="972">
        <f t="shared" si="50"/>
        <v>0</v>
      </c>
      <c r="I137" s="972">
        <f t="shared" si="51"/>
        <v>0</v>
      </c>
      <c r="J137" s="972">
        <f t="shared" si="52"/>
        <v>0</v>
      </c>
      <c r="K137" s="972">
        <f t="shared" si="53"/>
        <v>0</v>
      </c>
      <c r="L137" s="973">
        <f t="shared" si="54"/>
        <v>0</v>
      </c>
      <c r="M137"/>
      <c r="N137" s="198">
        <f t="shared" si="36"/>
        <v>0</v>
      </c>
      <c r="O137" s="199">
        <f t="shared" si="37"/>
        <v>0</v>
      </c>
      <c r="P137" s="199">
        <f t="shared" si="38"/>
        <v>0</v>
      </c>
      <c r="Q137" s="199">
        <f t="shared" si="39"/>
        <v>0</v>
      </c>
      <c r="R137" s="199">
        <f t="shared" si="40"/>
        <v>0</v>
      </c>
      <c r="S137" s="199">
        <f t="shared" si="41"/>
        <v>0</v>
      </c>
      <c r="T137" s="199">
        <f t="shared" si="42"/>
        <v>0</v>
      </c>
      <c r="U137" s="974">
        <f t="shared" si="43"/>
        <v>0</v>
      </c>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row>
    <row r="138" spans="1:143" s="10" customFormat="1" ht="17.25">
      <c r="A138" s="169"/>
      <c r="B138" s="971">
        <f t="shared" si="44"/>
        <v>30</v>
      </c>
      <c r="C138" s="972" t="str">
        <f t="shared" si="45"/>
        <v>引ﾀｲﾌﾟ30</v>
      </c>
      <c r="D138" s="972">
        <f t="shared" si="46"/>
        <v>0</v>
      </c>
      <c r="E138" s="972">
        <f t="shared" si="47"/>
        <v>0</v>
      </c>
      <c r="F138" s="972">
        <f t="shared" si="48"/>
        <v>0</v>
      </c>
      <c r="G138" s="972">
        <f t="shared" si="49"/>
        <v>0</v>
      </c>
      <c r="H138" s="972">
        <f t="shared" si="50"/>
        <v>0</v>
      </c>
      <c r="I138" s="972">
        <f t="shared" si="51"/>
        <v>0</v>
      </c>
      <c r="J138" s="972">
        <f t="shared" si="52"/>
        <v>0</v>
      </c>
      <c r="K138" s="972">
        <f t="shared" si="53"/>
        <v>0</v>
      </c>
      <c r="L138" s="973">
        <f t="shared" si="54"/>
        <v>0</v>
      </c>
      <c r="M138"/>
      <c r="N138" s="198">
        <f t="shared" si="36"/>
        <v>0</v>
      </c>
      <c r="O138" s="199">
        <f t="shared" si="37"/>
        <v>0</v>
      </c>
      <c r="P138" s="199">
        <f t="shared" si="38"/>
        <v>0</v>
      </c>
      <c r="Q138" s="199">
        <f t="shared" si="39"/>
        <v>0</v>
      </c>
      <c r="R138" s="199">
        <f t="shared" si="40"/>
        <v>0</v>
      </c>
      <c r="S138" s="199">
        <f t="shared" si="41"/>
        <v>0</v>
      </c>
      <c r="T138" s="199">
        <f t="shared" si="42"/>
        <v>0</v>
      </c>
      <c r="U138" s="974">
        <f t="shared" si="43"/>
        <v>0</v>
      </c>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row>
    <row r="139" spans="1:143" s="10" customFormat="1" ht="17.25">
      <c r="A139" s="169"/>
      <c r="B139" s="329" t="str">
        <f t="shared" si="44"/>
        <v>組合せ総合計</v>
      </c>
      <c r="C139" s="969">
        <f t="shared" si="45"/>
        <v>0</v>
      </c>
      <c r="D139" s="969">
        <f t="shared" si="46"/>
        <v>0</v>
      </c>
      <c r="E139" s="969">
        <f t="shared" ref="E139:K139" si="55">I105</f>
        <v>0</v>
      </c>
      <c r="F139" s="969">
        <f t="shared" si="55"/>
        <v>0</v>
      </c>
      <c r="G139" s="969">
        <f t="shared" si="55"/>
        <v>0</v>
      </c>
      <c r="H139" s="969">
        <f t="shared" si="55"/>
        <v>0</v>
      </c>
      <c r="I139" s="969">
        <f t="shared" si="55"/>
        <v>0</v>
      </c>
      <c r="J139" s="969">
        <f t="shared" si="55"/>
        <v>0</v>
      </c>
      <c r="K139" s="969">
        <f t="shared" si="55"/>
        <v>0</v>
      </c>
      <c r="L139" s="330">
        <f t="shared" si="54"/>
        <v>0</v>
      </c>
      <c r="M139"/>
      <c r="N139" s="975">
        <f>SUM(N109:N138)</f>
        <v>0</v>
      </c>
      <c r="O139" s="976">
        <f t="shared" ref="O139:U139" si="56">SUM(O109:O138)</f>
        <v>0</v>
      </c>
      <c r="P139" s="976">
        <f t="shared" si="56"/>
        <v>0</v>
      </c>
      <c r="Q139" s="976">
        <f t="shared" si="56"/>
        <v>0</v>
      </c>
      <c r="R139" s="976">
        <f t="shared" si="56"/>
        <v>0</v>
      </c>
      <c r="S139" s="976">
        <f t="shared" si="56"/>
        <v>0</v>
      </c>
      <c r="T139" s="976">
        <f t="shared" si="56"/>
        <v>0</v>
      </c>
      <c r="U139" s="977">
        <f t="shared" si="56"/>
        <v>0</v>
      </c>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row>
    <row r="140" spans="1:143" s="10" customFormat="1" ht="17.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row>
    <row r="141" spans="1:143" s="10" customFormat="1" ht="17.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row>
    <row r="142" spans="1:143" s="10" customFormat="1" ht="17.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row>
    <row r="143" spans="1:143" s="10" customFormat="1" ht="17.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row>
    <row r="144" spans="1:143" s="10" customFormat="1" ht="17.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row>
    <row r="145" spans="1:143" s="10" customFormat="1" ht="17.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row>
    <row r="146" spans="1:143" s="10" customFormat="1" ht="17.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row>
    <row r="147" spans="1:143" s="10" customFormat="1" ht="17.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row>
    <row r="148" spans="1:143" s="10" customFormat="1" ht="17.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row>
    <row r="149" spans="1:143" s="10" customFormat="1" ht="17.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row>
    <row r="150" spans="1:143" s="10" customFormat="1" ht="17.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row>
    <row r="151" spans="1:143" s="10" customFormat="1" ht="17.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c r="BI151" s="169"/>
      <c r="BJ151" s="169"/>
      <c r="BK151" s="169"/>
      <c r="BL151" s="169"/>
      <c r="BM151" s="169"/>
      <c r="BN151" s="169"/>
      <c r="BO151" s="169"/>
      <c r="BP151" s="169"/>
      <c r="BQ151" s="169"/>
      <c r="BR151" s="169"/>
      <c r="BS151" s="169"/>
      <c r="BT151" s="169"/>
      <c r="BU151" s="169"/>
      <c r="BV151" s="169"/>
      <c r="BW151" s="169"/>
      <c r="BX151" s="169"/>
      <c r="BY151" s="169"/>
      <c r="BZ151" s="169"/>
      <c r="CA151" s="169"/>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row>
    <row r="152" spans="1:143" s="10" customFormat="1" ht="17.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row>
    <row r="153" spans="1:143" s="10" customFormat="1" ht="17.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row>
    <row r="154" spans="1:143" s="10" customFormat="1" ht="17.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row>
    <row r="155" spans="1:143" s="10" customFormat="1" ht="17.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row>
    <row r="156" spans="1:143" s="10" customFormat="1" ht="17.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row>
    <row r="157" spans="1:143" s="10" customFormat="1" ht="17.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row>
    <row r="158" spans="1:143" s="10" customFormat="1" ht="17.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c r="BT158" s="169"/>
      <c r="BU158" s="169"/>
      <c r="BV158" s="169"/>
      <c r="BW158" s="169"/>
      <c r="BX158" s="169"/>
      <c r="BY158" s="169"/>
      <c r="BZ158" s="169"/>
      <c r="CA158" s="169"/>
      <c r="CB158" s="169"/>
      <c r="CC158" s="169"/>
      <c r="CD158" s="169"/>
      <c r="CE158" s="169"/>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row>
    <row r="159" spans="1:143" s="10" customFormat="1" ht="17.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c r="BT159" s="169"/>
      <c r="BU159" s="169"/>
      <c r="BV159" s="169"/>
      <c r="BW159" s="169"/>
      <c r="BX159" s="169"/>
      <c r="BY159" s="169"/>
      <c r="BZ159" s="169"/>
      <c r="CA159" s="169"/>
      <c r="CB159" s="169"/>
      <c r="CC159" s="169"/>
      <c r="CD159" s="169"/>
      <c r="CE159" s="169"/>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row>
    <row r="160" spans="1:143" s="10" customFormat="1" ht="17.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c r="BT160" s="169"/>
      <c r="BU160" s="169"/>
      <c r="BV160" s="169"/>
      <c r="BW160" s="169"/>
      <c r="BX160" s="169"/>
      <c r="BY160" s="169"/>
      <c r="BZ160" s="169"/>
      <c r="CA160" s="169"/>
      <c r="CB160" s="169"/>
      <c r="CC160" s="169"/>
      <c r="CD160" s="169"/>
      <c r="CE160" s="169"/>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row>
    <row r="161" spans="1:143" s="10" customFormat="1" ht="17.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c r="BT161" s="169"/>
      <c r="BU161" s="169"/>
      <c r="BV161" s="169"/>
      <c r="BW161" s="169"/>
      <c r="BX161" s="169"/>
      <c r="BY161" s="169"/>
      <c r="BZ161" s="169"/>
      <c r="CA161" s="169"/>
      <c r="CB161" s="169"/>
      <c r="CC161" s="169"/>
      <c r="CD161" s="169"/>
      <c r="CE161" s="169"/>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row>
    <row r="162" spans="1:143" s="10" customFormat="1" ht="17.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c r="BT162" s="169"/>
      <c r="BU162" s="169"/>
      <c r="BV162" s="169"/>
      <c r="BW162" s="169"/>
      <c r="BX162" s="169"/>
      <c r="BY162" s="169"/>
      <c r="BZ162" s="169"/>
      <c r="CA162" s="169"/>
      <c r="CB162" s="169"/>
      <c r="CC162" s="169"/>
      <c r="CD162" s="169"/>
      <c r="CE162" s="169"/>
      <c r="CF162" s="169"/>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row>
    <row r="163" spans="1:143" s="10" customFormat="1" ht="17.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69"/>
      <c r="CA163" s="169"/>
      <c r="CB163" s="169"/>
      <c r="CC163" s="169"/>
      <c r="CD163" s="169"/>
      <c r="CE163" s="169"/>
      <c r="CF163" s="169"/>
      <c r="CG163" s="169"/>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row>
    <row r="164" spans="1:143" s="10" customFormat="1" ht="17.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69"/>
      <c r="CA164" s="169"/>
      <c r="CB164" s="169"/>
      <c r="CC164" s="169"/>
      <c r="CD164" s="169"/>
      <c r="CE164" s="169"/>
      <c r="CF164" s="169"/>
      <c r="CG164" s="169"/>
      <c r="CH164" s="169"/>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row>
    <row r="165" spans="1:143" s="10" customFormat="1" ht="17.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c r="BT165" s="169"/>
      <c r="BU165" s="169"/>
      <c r="BV165" s="169"/>
      <c r="BW165" s="169"/>
      <c r="BX165" s="169"/>
      <c r="BY165" s="169"/>
      <c r="BZ165" s="169"/>
      <c r="CA165" s="169"/>
      <c r="CB165" s="169"/>
      <c r="CC165" s="169"/>
      <c r="CD165" s="169"/>
      <c r="CE165" s="169"/>
      <c r="CF165" s="169"/>
      <c r="CG165" s="169"/>
      <c r="CH165" s="169"/>
      <c r="CI165" s="169"/>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row>
    <row r="166" spans="1:143" s="10" customFormat="1" ht="17.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row>
    <row r="167" spans="1:143" s="10" customFormat="1" ht="17.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69"/>
      <c r="CA167" s="169"/>
      <c r="CB167" s="169"/>
      <c r="CC167" s="169"/>
      <c r="CD167" s="169"/>
      <c r="CE167" s="169"/>
      <c r="CF167" s="169"/>
      <c r="CG167" s="169"/>
      <c r="CH167" s="169"/>
      <c r="CI167" s="169"/>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row>
    <row r="168" spans="1:143" s="10" customFormat="1" ht="17.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69"/>
      <c r="CA168" s="169"/>
      <c r="CB168" s="169"/>
      <c r="CC168" s="169"/>
      <c r="CD168" s="169"/>
      <c r="CE168" s="169"/>
      <c r="CF168" s="169"/>
      <c r="CG168" s="169"/>
      <c r="CH168" s="169"/>
      <c r="CI168" s="169"/>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row>
    <row r="169" spans="1:143" s="10" customFormat="1" ht="17.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c r="BT169" s="169"/>
      <c r="BU169" s="169"/>
      <c r="BV169" s="169"/>
      <c r="BW169" s="169"/>
      <c r="BX169" s="169"/>
      <c r="BY169" s="169"/>
      <c r="BZ169" s="169"/>
      <c r="CA169" s="169"/>
      <c r="CB169" s="169"/>
      <c r="CC169" s="169"/>
      <c r="CD169" s="169"/>
      <c r="CE169" s="169"/>
      <c r="CF169" s="169"/>
      <c r="CG169" s="169"/>
      <c r="CH169" s="169"/>
      <c r="CI169" s="169"/>
      <c r="CJ169" s="169"/>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row>
    <row r="170" spans="1:143" s="10" customFormat="1" ht="17.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c r="BT170" s="169"/>
      <c r="BU170" s="169"/>
      <c r="BV170" s="169"/>
      <c r="BW170" s="169"/>
      <c r="BX170" s="169"/>
      <c r="BY170" s="169"/>
      <c r="BZ170" s="169"/>
      <c r="CA170" s="169"/>
      <c r="CB170" s="169"/>
      <c r="CC170" s="169"/>
      <c r="CD170" s="169"/>
      <c r="CE170" s="169"/>
      <c r="CF170" s="169"/>
      <c r="CG170" s="169"/>
      <c r="CH170" s="169"/>
      <c r="CI170" s="169"/>
      <c r="CJ170" s="169"/>
      <c r="CK170" s="169"/>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row>
    <row r="171" spans="1:143" s="10" customFormat="1" ht="17.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c r="BT171" s="169"/>
      <c r="BU171" s="169"/>
      <c r="BV171" s="169"/>
      <c r="BW171" s="169"/>
      <c r="BX171" s="169"/>
      <c r="BY171" s="169"/>
      <c r="BZ171" s="169"/>
      <c r="CA171" s="169"/>
      <c r="CB171" s="169"/>
      <c r="CC171" s="169"/>
      <c r="CD171" s="169"/>
      <c r="CE171" s="169"/>
      <c r="CF171" s="169"/>
      <c r="CG171" s="169"/>
      <c r="CH171" s="169"/>
      <c r="CI171" s="169"/>
      <c r="CJ171" s="169"/>
      <c r="CK171" s="169"/>
      <c r="CL171" s="169"/>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row>
    <row r="172" spans="1:143" s="10" customFormat="1" ht="17.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c r="BT172" s="169"/>
      <c r="BU172" s="169"/>
      <c r="BV172" s="169"/>
      <c r="BW172" s="169"/>
      <c r="BX172" s="169"/>
      <c r="BY172" s="169"/>
      <c r="BZ172" s="169"/>
      <c r="CA172" s="169"/>
      <c r="CB172" s="169"/>
      <c r="CC172" s="169"/>
      <c r="CD172" s="169"/>
      <c r="CE172" s="169"/>
      <c r="CF172" s="169"/>
      <c r="CG172" s="169"/>
      <c r="CH172" s="169"/>
      <c r="CI172" s="169"/>
      <c r="CJ172" s="169"/>
      <c r="CK172" s="169"/>
      <c r="CL172" s="169"/>
      <c r="CM172" s="169"/>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row>
    <row r="173" spans="1:143" s="10" customFormat="1" ht="17.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c r="BT173" s="169"/>
      <c r="BU173" s="169"/>
      <c r="BV173" s="169"/>
      <c r="BW173" s="169"/>
      <c r="BX173" s="169"/>
      <c r="BY173" s="169"/>
      <c r="BZ173" s="169"/>
      <c r="CA173" s="169"/>
      <c r="CB173" s="169"/>
      <c r="CC173" s="169"/>
      <c r="CD173" s="169"/>
      <c r="CE173" s="169"/>
      <c r="CF173" s="169"/>
      <c r="CG173" s="169"/>
      <c r="CH173" s="169"/>
      <c r="CI173" s="169"/>
      <c r="CJ173" s="169"/>
      <c r="CK173" s="169"/>
      <c r="CL173" s="169"/>
      <c r="CM173" s="169"/>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row>
    <row r="174" spans="1:143" s="10" customFormat="1" ht="17.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c r="BT174" s="169"/>
      <c r="BU174" s="169"/>
      <c r="BV174" s="169"/>
      <c r="BW174" s="169"/>
      <c r="BX174" s="169"/>
      <c r="BY174" s="169"/>
      <c r="BZ174" s="169"/>
      <c r="CA174" s="169"/>
      <c r="CB174" s="169"/>
      <c r="CC174" s="169"/>
      <c r="CD174" s="169"/>
      <c r="CE174" s="169"/>
      <c r="CF174" s="169"/>
      <c r="CG174" s="169"/>
      <c r="CH174" s="169"/>
      <c r="CI174" s="169"/>
      <c r="CJ174" s="169"/>
      <c r="CK174" s="169"/>
      <c r="CL174" s="169"/>
      <c r="CM174" s="169"/>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row>
    <row r="175" spans="1:143" s="10" customFormat="1" ht="17.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c r="BT175" s="169"/>
      <c r="BU175" s="169"/>
      <c r="BV175" s="169"/>
      <c r="BW175" s="169"/>
      <c r="BX175" s="169"/>
      <c r="BY175" s="169"/>
      <c r="BZ175" s="169"/>
      <c r="CA175" s="169"/>
      <c r="CB175" s="169"/>
      <c r="CC175" s="169"/>
      <c r="CD175" s="169"/>
      <c r="CE175" s="169"/>
      <c r="CF175" s="169"/>
      <c r="CG175" s="169"/>
      <c r="CH175" s="169"/>
      <c r="CI175" s="169"/>
      <c r="CJ175" s="169"/>
      <c r="CK175" s="169"/>
      <c r="CL175" s="169"/>
      <c r="CM175" s="169"/>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row>
    <row r="176" spans="1:143" s="10" customFormat="1" ht="17.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c r="BT176" s="169"/>
      <c r="BU176" s="169"/>
      <c r="BV176" s="169"/>
      <c r="BW176" s="169"/>
      <c r="BX176" s="169"/>
      <c r="BY176" s="169"/>
      <c r="BZ176" s="169"/>
      <c r="CA176" s="169"/>
      <c r="CB176" s="169"/>
      <c r="CC176" s="169"/>
      <c r="CD176" s="169"/>
      <c r="CE176" s="169"/>
      <c r="CF176" s="169"/>
      <c r="CG176" s="169"/>
      <c r="CH176" s="169"/>
      <c r="CI176" s="169"/>
      <c r="CJ176" s="169"/>
      <c r="CK176" s="169"/>
      <c r="CL176" s="169"/>
      <c r="CM176" s="169"/>
      <c r="CN176" s="169"/>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row>
    <row r="177" spans="1:143" s="10" customFormat="1" ht="17.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c r="BT177" s="169"/>
      <c r="BU177" s="169"/>
      <c r="BV177" s="169"/>
      <c r="BW177" s="169"/>
      <c r="BX177" s="169"/>
      <c r="BY177" s="169"/>
      <c r="BZ177" s="169"/>
      <c r="CA177" s="169"/>
      <c r="CB177" s="169"/>
      <c r="CC177" s="169"/>
      <c r="CD177" s="169"/>
      <c r="CE177" s="169"/>
      <c r="CF177" s="169"/>
      <c r="CG177" s="169"/>
      <c r="CH177" s="169"/>
      <c r="CI177" s="169"/>
      <c r="CJ177" s="169"/>
      <c r="CK177" s="169"/>
      <c r="CL177" s="169"/>
      <c r="CM177" s="169"/>
      <c r="CN177" s="169"/>
      <c r="CO177" s="169"/>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row>
    <row r="178" spans="1:143" s="10" customFormat="1" ht="17.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c r="BT178" s="169"/>
      <c r="BU178" s="169"/>
      <c r="BV178" s="169"/>
      <c r="BW178" s="169"/>
      <c r="BX178" s="169"/>
      <c r="BY178" s="169"/>
      <c r="BZ178" s="169"/>
      <c r="CA178" s="169"/>
      <c r="CB178" s="169"/>
      <c r="CC178" s="169"/>
      <c r="CD178" s="169"/>
      <c r="CE178" s="169"/>
      <c r="CF178" s="169"/>
      <c r="CG178" s="169"/>
      <c r="CH178" s="169"/>
      <c r="CI178" s="169"/>
      <c r="CJ178" s="169"/>
      <c r="CK178" s="169"/>
      <c r="CL178" s="169"/>
      <c r="CM178" s="169"/>
      <c r="CN178" s="169"/>
      <c r="CO178" s="169"/>
      <c r="CP178" s="169"/>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row>
    <row r="179" spans="1:143" s="10" customFormat="1" ht="17.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c r="BT179" s="169"/>
      <c r="BU179" s="169"/>
      <c r="BV179" s="169"/>
      <c r="BW179" s="169"/>
      <c r="BX179" s="169"/>
      <c r="BY179" s="169"/>
      <c r="BZ179" s="169"/>
      <c r="CA179" s="169"/>
      <c r="CB179" s="169"/>
      <c r="CC179" s="169"/>
      <c r="CD179" s="169"/>
      <c r="CE179" s="169"/>
      <c r="CF179" s="169"/>
      <c r="CG179" s="169"/>
      <c r="CH179" s="169"/>
      <c r="CI179" s="169"/>
      <c r="CJ179" s="169"/>
      <c r="CK179" s="169"/>
      <c r="CL179" s="169"/>
      <c r="CM179" s="169"/>
      <c r="CN179" s="169"/>
      <c r="CO179" s="169"/>
      <c r="CP179" s="169"/>
      <c r="CQ179" s="169"/>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row>
    <row r="180" spans="1:143" s="10" customFormat="1" ht="17.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c r="BT180" s="169"/>
      <c r="BU180" s="169"/>
      <c r="BV180" s="169"/>
      <c r="BW180" s="169"/>
      <c r="BX180" s="169"/>
      <c r="BY180" s="169"/>
      <c r="BZ180" s="169"/>
      <c r="CA180" s="169"/>
      <c r="CB180" s="169"/>
      <c r="CC180" s="169"/>
      <c r="CD180" s="169"/>
      <c r="CE180" s="169"/>
      <c r="CF180" s="169"/>
      <c r="CG180" s="169"/>
      <c r="CH180" s="169"/>
      <c r="CI180" s="169"/>
      <c r="CJ180" s="169"/>
      <c r="CK180" s="169"/>
      <c r="CL180" s="169"/>
      <c r="CM180" s="169"/>
      <c r="CN180" s="169"/>
      <c r="CO180" s="169"/>
      <c r="CP180" s="169"/>
      <c r="CQ180" s="169"/>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row>
    <row r="181" spans="1:143" s="10" customFormat="1" ht="17.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c r="BT181" s="169"/>
      <c r="BU181" s="169"/>
      <c r="BV181" s="169"/>
      <c r="BW181" s="169"/>
      <c r="BX181" s="169"/>
      <c r="BY181" s="169"/>
      <c r="BZ181" s="169"/>
      <c r="CA181" s="169"/>
      <c r="CB181" s="169"/>
      <c r="CC181" s="169"/>
      <c r="CD181" s="169"/>
      <c r="CE181" s="169"/>
      <c r="CF181" s="169"/>
      <c r="CG181" s="169"/>
      <c r="CH181" s="169"/>
      <c r="CI181" s="169"/>
      <c r="CJ181" s="169"/>
      <c r="CK181" s="169"/>
      <c r="CL181" s="169"/>
      <c r="CM181" s="169"/>
      <c r="CN181" s="169"/>
      <c r="CO181" s="169"/>
      <c r="CP181" s="169"/>
      <c r="CQ181" s="169"/>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row>
    <row r="182" spans="1:143" s="10" customFormat="1" ht="17.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c r="BT182" s="169"/>
      <c r="BU182" s="169"/>
      <c r="BV182" s="169"/>
      <c r="BW182" s="169"/>
      <c r="BX182" s="169"/>
      <c r="BY182" s="169"/>
      <c r="BZ182" s="169"/>
      <c r="CA182" s="169"/>
      <c r="CB182" s="169"/>
      <c r="CC182" s="169"/>
      <c r="CD182" s="169"/>
      <c r="CE182" s="169"/>
      <c r="CF182" s="169"/>
      <c r="CG182" s="169"/>
      <c r="CH182" s="169"/>
      <c r="CI182" s="169"/>
      <c r="CJ182" s="169"/>
      <c r="CK182" s="169"/>
      <c r="CL182" s="169"/>
      <c r="CM182" s="169"/>
      <c r="CN182" s="169"/>
      <c r="CO182" s="169"/>
      <c r="CP182" s="169"/>
      <c r="CQ182" s="169"/>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row>
    <row r="183" spans="1:143" s="10" customFormat="1" ht="17.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c r="BT183" s="169"/>
      <c r="BU183" s="169"/>
      <c r="BV183" s="169"/>
      <c r="BW183" s="169"/>
      <c r="BX183" s="169"/>
      <c r="BY183" s="169"/>
      <c r="BZ183" s="169"/>
      <c r="CA183" s="169"/>
      <c r="CB183" s="169"/>
      <c r="CC183" s="169"/>
      <c r="CD183" s="169"/>
      <c r="CE183" s="169"/>
      <c r="CF183" s="169"/>
      <c r="CG183" s="169"/>
      <c r="CH183" s="169"/>
      <c r="CI183" s="169"/>
      <c r="CJ183" s="169"/>
      <c r="CK183" s="169"/>
      <c r="CL183" s="169"/>
      <c r="CM183" s="169"/>
      <c r="CN183" s="169"/>
      <c r="CO183" s="169"/>
      <c r="CP183" s="169"/>
      <c r="CQ183" s="169"/>
      <c r="CR183" s="169"/>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row>
    <row r="184" spans="1:143" s="10" customFormat="1" ht="17.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c r="BT184" s="169"/>
      <c r="BU184" s="169"/>
      <c r="BV184" s="169"/>
      <c r="BW184" s="169"/>
      <c r="BX184" s="169"/>
      <c r="BY184" s="169"/>
      <c r="BZ184" s="169"/>
      <c r="CA184" s="169"/>
      <c r="CB184" s="169"/>
      <c r="CC184" s="169"/>
      <c r="CD184" s="169"/>
      <c r="CE184" s="169"/>
      <c r="CF184" s="169"/>
      <c r="CG184" s="169"/>
      <c r="CH184" s="169"/>
      <c r="CI184" s="169"/>
      <c r="CJ184" s="169"/>
      <c r="CK184" s="169"/>
      <c r="CL184" s="169"/>
      <c r="CM184" s="169"/>
      <c r="CN184" s="169"/>
      <c r="CO184" s="169"/>
      <c r="CP184" s="169"/>
      <c r="CQ184" s="169"/>
      <c r="CR184" s="169"/>
      <c r="CS184" s="169"/>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row>
    <row r="185" spans="1:143" s="10" customFormat="1" ht="17.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c r="BT185" s="169"/>
      <c r="BU185" s="169"/>
      <c r="BV185" s="169"/>
      <c r="BW185" s="169"/>
      <c r="BX185" s="169"/>
      <c r="BY185" s="169"/>
      <c r="BZ185" s="169"/>
      <c r="CA185" s="169"/>
      <c r="CB185" s="169"/>
      <c r="CC185" s="169"/>
      <c r="CD185" s="169"/>
      <c r="CE185" s="169"/>
      <c r="CF185" s="169"/>
      <c r="CG185" s="169"/>
      <c r="CH185" s="169"/>
      <c r="CI185" s="169"/>
      <c r="CJ185" s="169"/>
      <c r="CK185" s="169"/>
      <c r="CL185" s="169"/>
      <c r="CM185" s="169"/>
      <c r="CN185" s="169"/>
      <c r="CO185" s="169"/>
      <c r="CP185" s="169"/>
      <c r="CQ185" s="169"/>
      <c r="CR185" s="169"/>
      <c r="CS185" s="169"/>
      <c r="CT185" s="169"/>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row>
    <row r="186" spans="1:143" s="10" customFormat="1" ht="17.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c r="BT186" s="169"/>
      <c r="BU186" s="169"/>
      <c r="BV186" s="169"/>
      <c r="BW186" s="169"/>
      <c r="BX186" s="169"/>
      <c r="BY186" s="169"/>
      <c r="BZ186" s="169"/>
      <c r="CA186" s="169"/>
      <c r="CB186" s="169"/>
      <c r="CC186" s="169"/>
      <c r="CD186" s="169"/>
      <c r="CE186" s="169"/>
      <c r="CF186" s="169"/>
      <c r="CG186" s="169"/>
      <c r="CH186" s="169"/>
      <c r="CI186" s="169"/>
      <c r="CJ186" s="169"/>
      <c r="CK186" s="169"/>
      <c r="CL186" s="169"/>
      <c r="CM186" s="169"/>
      <c r="CN186" s="169"/>
      <c r="CO186" s="169"/>
      <c r="CP186" s="169"/>
      <c r="CQ186" s="169"/>
      <c r="CR186" s="169"/>
      <c r="CS186" s="169"/>
      <c r="CT186" s="169"/>
      <c r="CU186" s="169"/>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row>
    <row r="187" spans="1:143" s="10" customFormat="1" ht="17.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c r="BT187" s="169"/>
      <c r="BU187" s="169"/>
      <c r="BV187" s="169"/>
      <c r="BW187" s="169"/>
      <c r="BX187" s="169"/>
      <c r="BY187" s="169"/>
      <c r="BZ187" s="169"/>
      <c r="CA187" s="169"/>
      <c r="CB187" s="169"/>
      <c r="CC187" s="169"/>
      <c r="CD187" s="169"/>
      <c r="CE187" s="169"/>
      <c r="CF187" s="169"/>
      <c r="CG187" s="169"/>
      <c r="CH187" s="169"/>
      <c r="CI187" s="169"/>
      <c r="CJ187" s="169"/>
      <c r="CK187" s="169"/>
      <c r="CL187" s="169"/>
      <c r="CM187" s="169"/>
      <c r="CN187" s="169"/>
      <c r="CO187" s="169"/>
      <c r="CP187" s="169"/>
      <c r="CQ187" s="169"/>
      <c r="CR187" s="169"/>
      <c r="CS187" s="169"/>
      <c r="CT187" s="169"/>
      <c r="CU187" s="169"/>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row>
    <row r="188" spans="1:143" s="10" customFormat="1" ht="17.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c r="BT188" s="169"/>
      <c r="BU188" s="169"/>
      <c r="BV188" s="169"/>
      <c r="BW188" s="169"/>
      <c r="BX188" s="169"/>
      <c r="BY188" s="169"/>
      <c r="BZ188" s="169"/>
      <c r="CA188" s="169"/>
      <c r="CB188" s="169"/>
      <c r="CC188" s="169"/>
      <c r="CD188" s="169"/>
      <c r="CE188" s="169"/>
      <c r="CF188" s="169"/>
      <c r="CG188" s="169"/>
      <c r="CH188" s="169"/>
      <c r="CI188" s="169"/>
      <c r="CJ188" s="169"/>
      <c r="CK188" s="169"/>
      <c r="CL188" s="169"/>
      <c r="CM188" s="169"/>
      <c r="CN188" s="169"/>
      <c r="CO188" s="169"/>
      <c r="CP188" s="169"/>
      <c r="CQ188" s="169"/>
      <c r="CR188" s="169"/>
      <c r="CS188" s="169"/>
      <c r="CT188" s="169"/>
      <c r="CU188" s="169"/>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row>
    <row r="189" spans="1:143" s="10" customFormat="1" ht="17.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c r="BT189" s="169"/>
      <c r="BU189" s="169"/>
      <c r="BV189" s="169"/>
      <c r="BW189" s="169"/>
      <c r="BX189" s="169"/>
      <c r="BY189" s="169"/>
      <c r="BZ189" s="169"/>
      <c r="CA189" s="169"/>
      <c r="CB189" s="169"/>
      <c r="CC189" s="169"/>
      <c r="CD189" s="169"/>
      <c r="CE189" s="169"/>
      <c r="CF189" s="169"/>
      <c r="CG189" s="169"/>
      <c r="CH189" s="169"/>
      <c r="CI189" s="169"/>
      <c r="CJ189" s="169"/>
      <c r="CK189" s="169"/>
      <c r="CL189" s="169"/>
      <c r="CM189" s="169"/>
      <c r="CN189" s="169"/>
      <c r="CO189" s="169"/>
      <c r="CP189" s="169"/>
      <c r="CQ189" s="169"/>
      <c r="CR189" s="169"/>
      <c r="CS189" s="169"/>
      <c r="CT189" s="169"/>
      <c r="CU189" s="169"/>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row>
    <row r="190" spans="1:143" s="10" customFormat="1" ht="17.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c r="BT190" s="169"/>
      <c r="BU190" s="169"/>
      <c r="BV190" s="169"/>
      <c r="BW190" s="169"/>
      <c r="BX190" s="169"/>
      <c r="BY190" s="169"/>
      <c r="BZ190" s="169"/>
      <c r="CA190" s="169"/>
      <c r="CB190" s="169"/>
      <c r="CC190" s="169"/>
      <c r="CD190" s="169"/>
      <c r="CE190" s="169"/>
      <c r="CF190" s="169"/>
      <c r="CG190" s="169"/>
      <c r="CH190" s="169"/>
      <c r="CI190" s="169"/>
      <c r="CJ190" s="169"/>
      <c r="CK190" s="169"/>
      <c r="CL190" s="169"/>
      <c r="CM190" s="169"/>
      <c r="CN190" s="169"/>
      <c r="CO190" s="169"/>
      <c r="CP190" s="169"/>
      <c r="CQ190" s="169"/>
      <c r="CR190" s="169"/>
      <c r="CS190" s="169"/>
      <c r="CT190" s="169"/>
      <c r="CU190" s="169"/>
      <c r="CV190" s="169"/>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row>
    <row r="191" spans="1:143" s="10" customFormat="1" ht="17.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c r="BT191" s="169"/>
      <c r="BU191" s="169"/>
      <c r="BV191" s="169"/>
      <c r="BW191" s="169"/>
      <c r="BX191" s="169"/>
      <c r="BY191" s="169"/>
      <c r="BZ191" s="169"/>
      <c r="CA191" s="169"/>
      <c r="CB191" s="169"/>
      <c r="CC191" s="169"/>
      <c r="CD191" s="169"/>
      <c r="CE191" s="169"/>
      <c r="CF191" s="169"/>
      <c r="CG191" s="169"/>
      <c r="CH191" s="169"/>
      <c r="CI191" s="169"/>
      <c r="CJ191" s="169"/>
      <c r="CK191" s="169"/>
      <c r="CL191" s="169"/>
      <c r="CM191" s="169"/>
      <c r="CN191" s="169"/>
      <c r="CO191" s="169"/>
      <c r="CP191" s="169"/>
      <c r="CQ191" s="169"/>
      <c r="CR191" s="169"/>
      <c r="CS191" s="169"/>
      <c r="CT191" s="169"/>
      <c r="CU191" s="169"/>
      <c r="CV191" s="169"/>
      <c r="CW191" s="169"/>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row>
    <row r="192" spans="1:143" s="10" customFormat="1" ht="17.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row>
    <row r="193" spans="1:143" s="10" customFormat="1" ht="17.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c r="BT193" s="169"/>
      <c r="BU193" s="169"/>
      <c r="BV193" s="169"/>
      <c r="BW193" s="169"/>
      <c r="BX193" s="169"/>
      <c r="BY193" s="169"/>
      <c r="BZ193" s="169"/>
      <c r="CA193" s="169"/>
      <c r="CB193" s="169"/>
      <c r="CC193" s="169"/>
      <c r="CD193" s="169"/>
      <c r="CE193" s="169"/>
      <c r="CF193" s="169"/>
      <c r="CG193" s="169"/>
      <c r="CH193" s="169"/>
      <c r="CI193" s="169"/>
      <c r="CJ193" s="169"/>
      <c r="CK193" s="169"/>
      <c r="CL193" s="169"/>
      <c r="CM193" s="169"/>
      <c r="CN193" s="169"/>
      <c r="CO193" s="169"/>
      <c r="CP193" s="169"/>
      <c r="CQ193" s="169"/>
      <c r="CR193" s="169"/>
      <c r="CS193" s="169"/>
      <c r="CT193" s="169"/>
      <c r="CU193" s="169"/>
      <c r="CV193" s="169"/>
      <c r="CW193" s="169"/>
      <c r="CX193" s="169"/>
      <c r="CY193" s="169"/>
      <c r="CZ193" s="169"/>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row>
    <row r="194" spans="1:143" s="10" customFormat="1" ht="17.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c r="BT194" s="169"/>
      <c r="BU194" s="169"/>
      <c r="BV194" s="169"/>
      <c r="BW194" s="169"/>
      <c r="BX194" s="169"/>
      <c r="BY194" s="169"/>
      <c r="BZ194" s="169"/>
      <c r="CA194" s="169"/>
      <c r="CB194" s="169"/>
      <c r="CC194" s="169"/>
      <c r="CD194" s="169"/>
      <c r="CE194" s="169"/>
      <c r="CF194" s="169"/>
      <c r="CG194" s="169"/>
      <c r="CH194" s="169"/>
      <c r="CI194" s="169"/>
      <c r="CJ194" s="169"/>
      <c r="CK194" s="169"/>
      <c r="CL194" s="169"/>
      <c r="CM194" s="169"/>
      <c r="CN194" s="169"/>
      <c r="CO194" s="169"/>
      <c r="CP194" s="169"/>
      <c r="CQ194" s="169"/>
      <c r="CR194" s="169"/>
      <c r="CS194" s="169"/>
      <c r="CT194" s="169"/>
      <c r="CU194" s="169"/>
      <c r="CV194" s="169"/>
      <c r="CW194" s="169"/>
      <c r="CX194" s="169"/>
      <c r="CY194" s="169"/>
      <c r="CZ194" s="169"/>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row>
    <row r="195" spans="1:143" s="10" customFormat="1" ht="17.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c r="BT195" s="169"/>
      <c r="BU195" s="169"/>
      <c r="BV195" s="169"/>
      <c r="BW195" s="169"/>
      <c r="BX195" s="169"/>
      <c r="BY195" s="169"/>
      <c r="BZ195" s="169"/>
      <c r="CA195" s="169"/>
      <c r="CB195" s="169"/>
      <c r="CC195" s="169"/>
      <c r="CD195" s="169"/>
      <c r="CE195" s="169"/>
      <c r="CF195" s="169"/>
      <c r="CG195" s="169"/>
      <c r="CH195" s="169"/>
      <c r="CI195" s="169"/>
      <c r="CJ195" s="169"/>
      <c r="CK195" s="169"/>
      <c r="CL195" s="169"/>
      <c r="CM195" s="169"/>
      <c r="CN195" s="169"/>
      <c r="CO195" s="169"/>
      <c r="CP195" s="169"/>
      <c r="CQ195" s="169"/>
      <c r="CR195" s="169"/>
      <c r="CS195" s="169"/>
      <c r="CT195" s="169"/>
      <c r="CU195" s="169"/>
      <c r="CV195" s="169"/>
      <c r="CW195" s="169"/>
      <c r="CX195" s="169"/>
      <c r="CY195" s="169"/>
      <c r="CZ195" s="169"/>
      <c r="DA195" s="169"/>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row>
    <row r="196" spans="1:143" s="10" customFormat="1" ht="17.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c r="BT196" s="169"/>
      <c r="BU196" s="169"/>
      <c r="BV196" s="169"/>
      <c r="BW196" s="169"/>
      <c r="BX196" s="169"/>
      <c r="BY196" s="169"/>
      <c r="BZ196" s="169"/>
      <c r="CA196" s="169"/>
      <c r="CB196" s="169"/>
      <c r="CC196" s="169"/>
      <c r="CD196" s="169"/>
      <c r="CE196" s="169"/>
      <c r="CF196" s="169"/>
      <c r="CG196" s="169"/>
      <c r="CH196" s="169"/>
      <c r="CI196" s="169"/>
      <c r="CJ196" s="169"/>
      <c r="CK196" s="169"/>
      <c r="CL196" s="169"/>
      <c r="CM196" s="169"/>
      <c r="CN196" s="169"/>
      <c r="CO196" s="169"/>
      <c r="CP196" s="169"/>
      <c r="CQ196" s="169"/>
      <c r="CR196" s="169"/>
      <c r="CS196" s="169"/>
      <c r="CT196" s="169"/>
      <c r="CU196" s="169"/>
      <c r="CV196" s="169"/>
      <c r="CW196" s="169"/>
      <c r="CX196" s="169"/>
      <c r="CY196" s="169"/>
      <c r="CZ196" s="169"/>
      <c r="DA196" s="169"/>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row>
    <row r="197" spans="1:143" s="10" customFormat="1" ht="17.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c r="BT197" s="169"/>
      <c r="BU197" s="169"/>
      <c r="BV197" s="169"/>
      <c r="BW197" s="169"/>
      <c r="BX197" s="169"/>
      <c r="BY197" s="169"/>
      <c r="BZ197" s="169"/>
      <c r="CA197" s="169"/>
      <c r="CB197" s="169"/>
      <c r="CC197" s="169"/>
      <c r="CD197" s="169"/>
      <c r="CE197" s="169"/>
      <c r="CF197" s="169"/>
      <c r="CG197" s="169"/>
      <c r="CH197" s="169"/>
      <c r="CI197" s="169"/>
      <c r="CJ197" s="169"/>
      <c r="CK197" s="169"/>
      <c r="CL197" s="169"/>
      <c r="CM197" s="169"/>
      <c r="CN197" s="169"/>
      <c r="CO197" s="169"/>
      <c r="CP197" s="169"/>
      <c r="CQ197" s="169"/>
      <c r="CR197" s="169"/>
      <c r="CS197" s="169"/>
      <c r="CT197" s="169"/>
      <c r="CU197" s="169"/>
      <c r="CV197" s="169"/>
      <c r="CW197" s="169"/>
      <c r="CX197" s="169"/>
      <c r="CY197" s="169"/>
      <c r="CZ197" s="169"/>
      <c r="DA197" s="169"/>
      <c r="DB197" s="169"/>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row>
    <row r="198" spans="1:143" s="10" customFormat="1" ht="17.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c r="BT198" s="169"/>
      <c r="BU198" s="169"/>
      <c r="BV198" s="169"/>
      <c r="BW198" s="169"/>
      <c r="BX198" s="169"/>
      <c r="BY198" s="169"/>
      <c r="BZ198" s="169"/>
      <c r="CA198" s="169"/>
      <c r="CB198" s="169"/>
      <c r="CC198" s="169"/>
      <c r="CD198" s="169"/>
      <c r="CE198" s="169"/>
      <c r="CF198" s="169"/>
      <c r="CG198" s="169"/>
      <c r="CH198" s="169"/>
      <c r="CI198" s="169"/>
      <c r="CJ198" s="169"/>
      <c r="CK198" s="169"/>
      <c r="CL198" s="169"/>
      <c r="CM198" s="169"/>
      <c r="CN198" s="169"/>
      <c r="CO198" s="169"/>
      <c r="CP198" s="169"/>
      <c r="CQ198" s="169"/>
      <c r="CR198" s="169"/>
      <c r="CS198" s="169"/>
      <c r="CT198" s="169"/>
      <c r="CU198" s="169"/>
      <c r="CV198" s="169"/>
      <c r="CW198" s="169"/>
      <c r="CX198" s="169"/>
      <c r="CY198" s="169"/>
      <c r="CZ198" s="169"/>
      <c r="DA198" s="169"/>
      <c r="DB198" s="169"/>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row>
    <row r="199" spans="1:143" s="10" customFormat="1" ht="17.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c r="BT199" s="169"/>
      <c r="BU199" s="169"/>
      <c r="BV199" s="169"/>
      <c r="BW199" s="169"/>
      <c r="BX199" s="169"/>
      <c r="BY199" s="169"/>
      <c r="BZ199" s="169"/>
      <c r="CA199" s="169"/>
      <c r="CB199" s="169"/>
      <c r="CC199" s="169"/>
      <c r="CD199" s="169"/>
      <c r="CE199" s="169"/>
      <c r="CF199" s="169"/>
      <c r="CG199" s="169"/>
      <c r="CH199" s="169"/>
      <c r="CI199" s="169"/>
      <c r="CJ199" s="169"/>
      <c r="CK199" s="169"/>
      <c r="CL199" s="169"/>
      <c r="CM199" s="169"/>
      <c r="CN199" s="169"/>
      <c r="CO199" s="169"/>
      <c r="CP199" s="169"/>
      <c r="CQ199" s="169"/>
      <c r="CR199" s="169"/>
      <c r="CS199" s="169"/>
      <c r="CT199" s="169"/>
      <c r="CU199" s="169"/>
      <c r="CV199" s="169"/>
      <c r="CW199" s="169"/>
      <c r="CX199" s="169"/>
      <c r="CY199" s="169"/>
      <c r="CZ199" s="169"/>
      <c r="DA199" s="169"/>
      <c r="DB199" s="169"/>
      <c r="DC199" s="169"/>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row>
    <row r="200" spans="1:143" s="10" customFormat="1" ht="17.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c r="BT200" s="169"/>
      <c r="BU200" s="169"/>
      <c r="BV200" s="169"/>
      <c r="BW200" s="169"/>
      <c r="BX200" s="169"/>
      <c r="BY200" s="169"/>
      <c r="BZ200" s="169"/>
      <c r="CA200" s="169"/>
      <c r="CB200" s="169"/>
      <c r="CC200" s="169"/>
      <c r="CD200" s="169"/>
      <c r="CE200" s="169"/>
      <c r="CF200" s="169"/>
      <c r="CG200" s="169"/>
      <c r="CH200" s="169"/>
      <c r="CI200" s="169"/>
      <c r="CJ200" s="169"/>
      <c r="CK200" s="169"/>
      <c r="CL200" s="169"/>
      <c r="CM200" s="169"/>
      <c r="CN200" s="169"/>
      <c r="CO200" s="169"/>
      <c r="CP200" s="169"/>
      <c r="CQ200" s="169"/>
      <c r="CR200" s="169"/>
      <c r="CS200" s="169"/>
      <c r="CT200" s="169"/>
      <c r="CU200" s="169"/>
      <c r="CV200" s="169"/>
      <c r="CW200" s="169"/>
      <c r="CX200" s="169"/>
      <c r="CY200" s="169"/>
      <c r="CZ200" s="169"/>
      <c r="DA200" s="169"/>
      <c r="DB200" s="169"/>
      <c r="DC200" s="169"/>
      <c r="DD200" s="169"/>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row>
    <row r="201" spans="1:143" s="10" customFormat="1" ht="17.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c r="BT201" s="169"/>
      <c r="BU201" s="169"/>
      <c r="BV201" s="169"/>
      <c r="BW201" s="169"/>
      <c r="BX201" s="169"/>
      <c r="BY201" s="169"/>
      <c r="BZ201" s="169"/>
      <c r="CA201" s="169"/>
      <c r="CB201" s="169"/>
      <c r="CC201" s="169"/>
      <c r="CD201" s="169"/>
      <c r="CE201" s="169"/>
      <c r="CF201" s="169"/>
      <c r="CG201" s="169"/>
      <c r="CH201" s="169"/>
      <c r="CI201" s="169"/>
      <c r="CJ201" s="169"/>
      <c r="CK201" s="169"/>
      <c r="CL201" s="169"/>
      <c r="CM201" s="169"/>
      <c r="CN201" s="169"/>
      <c r="CO201" s="169"/>
      <c r="CP201" s="169"/>
      <c r="CQ201" s="169"/>
      <c r="CR201" s="169"/>
      <c r="CS201" s="169"/>
      <c r="CT201" s="169"/>
      <c r="CU201" s="169"/>
      <c r="CV201" s="169"/>
      <c r="CW201" s="169"/>
      <c r="CX201" s="169"/>
      <c r="CY201" s="169"/>
      <c r="CZ201" s="169"/>
      <c r="DA201" s="169"/>
      <c r="DB201" s="169"/>
      <c r="DC201" s="169"/>
      <c r="DD201" s="169"/>
      <c r="DE201" s="169"/>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row>
    <row r="202" spans="1:143" s="10" customFormat="1" ht="17.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c r="BT202" s="169"/>
      <c r="BU202" s="169"/>
      <c r="BV202" s="169"/>
      <c r="BW202" s="169"/>
      <c r="BX202" s="169"/>
      <c r="BY202" s="169"/>
      <c r="BZ202" s="169"/>
      <c r="CA202" s="169"/>
      <c r="CB202" s="169"/>
      <c r="CC202" s="169"/>
      <c r="CD202" s="169"/>
      <c r="CE202" s="169"/>
      <c r="CF202" s="169"/>
      <c r="CG202" s="169"/>
      <c r="CH202" s="169"/>
      <c r="CI202" s="169"/>
      <c r="CJ202" s="169"/>
      <c r="CK202" s="169"/>
      <c r="CL202" s="169"/>
      <c r="CM202" s="169"/>
      <c r="CN202" s="169"/>
      <c r="CO202" s="169"/>
      <c r="CP202" s="169"/>
      <c r="CQ202" s="169"/>
      <c r="CR202" s="169"/>
      <c r="CS202" s="169"/>
      <c r="CT202" s="169"/>
      <c r="CU202" s="169"/>
      <c r="CV202" s="169"/>
      <c r="CW202" s="169"/>
      <c r="CX202" s="169"/>
      <c r="CY202" s="169"/>
      <c r="CZ202" s="169"/>
      <c r="DA202" s="169"/>
      <c r="DB202" s="169"/>
      <c r="DC202" s="169"/>
      <c r="DD202" s="169"/>
      <c r="DE202" s="169"/>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row>
    <row r="203" spans="1:143" s="10" customFormat="1" ht="17.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169"/>
      <c r="DC203" s="169"/>
      <c r="DD203" s="169"/>
      <c r="DE203" s="169"/>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row>
    <row r="204" spans="1:143" s="10" customFormat="1" ht="17.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c r="BT204" s="169"/>
      <c r="BU204" s="169"/>
      <c r="BV204" s="169"/>
      <c r="BW204" s="169"/>
      <c r="BX204" s="169"/>
      <c r="BY204" s="169"/>
      <c r="BZ204" s="169"/>
      <c r="CA204" s="169"/>
      <c r="CB204" s="169"/>
      <c r="CC204" s="169"/>
      <c r="CD204" s="169"/>
      <c r="CE204" s="169"/>
      <c r="CF204" s="169"/>
      <c r="CG204" s="169"/>
      <c r="CH204" s="169"/>
      <c r="CI204" s="169"/>
      <c r="CJ204" s="169"/>
      <c r="CK204" s="169"/>
      <c r="CL204" s="169"/>
      <c r="CM204" s="169"/>
      <c r="CN204" s="169"/>
      <c r="CO204" s="169"/>
      <c r="CP204" s="169"/>
      <c r="CQ204" s="169"/>
      <c r="CR204" s="169"/>
      <c r="CS204" s="169"/>
      <c r="CT204" s="169"/>
      <c r="CU204" s="169"/>
      <c r="CV204" s="169"/>
      <c r="CW204" s="169"/>
      <c r="CX204" s="169"/>
      <c r="CY204" s="169"/>
      <c r="CZ204" s="169"/>
      <c r="DA204" s="169"/>
      <c r="DB204" s="169"/>
      <c r="DC204" s="169"/>
      <c r="DD204" s="169"/>
      <c r="DE204" s="169"/>
      <c r="DF204" s="169"/>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row>
    <row r="205" spans="1:143" s="10" customFormat="1" ht="17.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c r="BT205" s="169"/>
      <c r="BU205" s="169"/>
      <c r="BV205" s="169"/>
      <c r="BW205" s="169"/>
      <c r="BX205" s="169"/>
      <c r="BY205" s="169"/>
      <c r="BZ205" s="169"/>
      <c r="CA205" s="169"/>
      <c r="CB205" s="169"/>
      <c r="CC205" s="169"/>
      <c r="CD205" s="169"/>
      <c r="CE205" s="169"/>
      <c r="CF205" s="169"/>
      <c r="CG205" s="169"/>
      <c r="CH205" s="169"/>
      <c r="CI205" s="169"/>
      <c r="CJ205" s="169"/>
      <c r="CK205" s="169"/>
      <c r="CL205" s="169"/>
      <c r="CM205" s="169"/>
      <c r="CN205" s="169"/>
      <c r="CO205" s="169"/>
      <c r="CP205" s="169"/>
      <c r="CQ205" s="169"/>
      <c r="CR205" s="169"/>
      <c r="CS205" s="169"/>
      <c r="CT205" s="169"/>
      <c r="CU205" s="169"/>
      <c r="CV205" s="169"/>
      <c r="CW205" s="169"/>
      <c r="CX205" s="169"/>
      <c r="CY205" s="169"/>
      <c r="CZ205" s="169"/>
      <c r="DA205" s="169"/>
      <c r="DB205" s="169"/>
      <c r="DC205" s="169"/>
      <c r="DD205" s="169"/>
      <c r="DE205" s="169"/>
      <c r="DF205" s="169"/>
      <c r="DG205" s="169"/>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row>
    <row r="206" spans="1:143" s="10" customFormat="1" ht="17.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c r="BT206" s="169"/>
      <c r="BU206" s="169"/>
      <c r="BV206" s="169"/>
      <c r="BW206" s="169"/>
      <c r="BX206" s="169"/>
      <c r="BY206" s="169"/>
      <c r="BZ206" s="169"/>
      <c r="CA206" s="169"/>
      <c r="CB206" s="169"/>
      <c r="CC206" s="169"/>
      <c r="CD206" s="169"/>
      <c r="CE206" s="169"/>
      <c r="CF206" s="169"/>
      <c r="CG206" s="169"/>
      <c r="CH206" s="169"/>
      <c r="CI206" s="169"/>
      <c r="CJ206" s="169"/>
      <c r="CK206" s="169"/>
      <c r="CL206" s="169"/>
      <c r="CM206" s="169"/>
      <c r="CN206" s="169"/>
      <c r="CO206" s="169"/>
      <c r="CP206" s="169"/>
      <c r="CQ206" s="169"/>
      <c r="CR206" s="169"/>
      <c r="CS206" s="169"/>
      <c r="CT206" s="169"/>
      <c r="CU206" s="169"/>
      <c r="CV206" s="169"/>
      <c r="CW206" s="169"/>
      <c r="CX206" s="169"/>
      <c r="CY206" s="169"/>
      <c r="CZ206" s="169"/>
      <c r="DA206" s="169"/>
      <c r="DB206" s="169"/>
      <c r="DC206" s="169"/>
      <c r="DD206" s="169"/>
      <c r="DE206" s="169"/>
      <c r="DF206" s="169"/>
      <c r="DG206" s="169"/>
      <c r="DH206" s="169"/>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row>
    <row r="207" spans="1:143" s="10" customFormat="1" ht="17.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c r="BT207" s="169"/>
      <c r="BU207" s="169"/>
      <c r="BV207" s="169"/>
      <c r="BW207" s="169"/>
      <c r="BX207" s="169"/>
      <c r="BY207" s="169"/>
      <c r="BZ207" s="169"/>
      <c r="CA207" s="169"/>
      <c r="CB207" s="169"/>
      <c r="CC207" s="169"/>
      <c r="CD207" s="169"/>
      <c r="CE207" s="169"/>
      <c r="CF207" s="169"/>
      <c r="CG207" s="169"/>
      <c r="CH207" s="169"/>
      <c r="CI207" s="169"/>
      <c r="CJ207" s="169"/>
      <c r="CK207" s="169"/>
      <c r="CL207" s="169"/>
      <c r="CM207" s="169"/>
      <c r="CN207" s="169"/>
      <c r="CO207" s="169"/>
      <c r="CP207" s="169"/>
      <c r="CQ207" s="169"/>
      <c r="CR207" s="169"/>
      <c r="CS207" s="169"/>
      <c r="CT207" s="169"/>
      <c r="CU207" s="169"/>
      <c r="CV207" s="169"/>
      <c r="CW207" s="169"/>
      <c r="CX207" s="169"/>
      <c r="CY207" s="169"/>
      <c r="CZ207" s="169"/>
      <c r="DA207" s="169"/>
      <c r="DB207" s="169"/>
      <c r="DC207" s="169"/>
      <c r="DD207" s="169"/>
      <c r="DE207" s="169"/>
      <c r="DF207" s="169"/>
      <c r="DG207" s="169"/>
      <c r="DH207" s="169"/>
      <c r="DI207" s="169"/>
      <c r="DJ207" s="169"/>
      <c r="DK207" s="169"/>
      <c r="DL207" s="169"/>
      <c r="DM207" s="16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row>
    <row r="208" spans="1:143" s="10" customFormat="1" ht="17.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c r="BT208" s="169"/>
      <c r="BU208" s="169"/>
      <c r="BV208" s="169"/>
      <c r="BW208" s="169"/>
      <c r="BX208" s="169"/>
      <c r="BY208" s="169"/>
      <c r="BZ208" s="169"/>
      <c r="CA208" s="169"/>
      <c r="CB208" s="169"/>
      <c r="CC208" s="169"/>
      <c r="CD208" s="169"/>
      <c r="CE208" s="169"/>
      <c r="CF208" s="169"/>
      <c r="CG208" s="169"/>
      <c r="CH208" s="169"/>
      <c r="CI208" s="169"/>
      <c r="CJ208" s="169"/>
      <c r="CK208" s="169"/>
      <c r="CL208" s="169"/>
      <c r="CM208" s="169"/>
      <c r="CN208" s="169"/>
      <c r="CO208" s="169"/>
      <c r="CP208" s="169"/>
      <c r="CQ208" s="169"/>
      <c r="CR208" s="169"/>
      <c r="CS208" s="169"/>
      <c r="CT208" s="169"/>
      <c r="CU208" s="169"/>
      <c r="CV208" s="169"/>
      <c r="CW208" s="169"/>
      <c r="CX208" s="169"/>
      <c r="CY208" s="169"/>
      <c r="CZ208" s="169"/>
      <c r="DA208" s="169"/>
      <c r="DB208" s="169"/>
      <c r="DC208" s="169"/>
      <c r="DD208" s="169"/>
      <c r="DE208" s="169"/>
      <c r="DF208" s="169"/>
      <c r="DG208" s="169"/>
      <c r="DH208" s="169"/>
      <c r="DI208" s="169"/>
      <c r="DJ208" s="169"/>
      <c r="DK208" s="169"/>
      <c r="DL208" s="169"/>
      <c r="DM208" s="16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row>
    <row r="209" spans="1:143" s="10" customFormat="1" ht="17.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c r="BI209" s="169"/>
      <c r="BJ209" s="169"/>
      <c r="BK209" s="169"/>
      <c r="BL209" s="169"/>
      <c r="BM209" s="169"/>
      <c r="BN209" s="169"/>
      <c r="BO209" s="169"/>
      <c r="BP209" s="169"/>
      <c r="BQ209" s="169"/>
      <c r="BR209" s="169"/>
      <c r="BS209" s="169"/>
      <c r="BT209" s="169"/>
      <c r="BU209" s="169"/>
      <c r="BV209" s="169"/>
      <c r="BW209" s="169"/>
      <c r="BX209" s="169"/>
      <c r="BY209" s="169"/>
      <c r="BZ209" s="169"/>
      <c r="CA209" s="169"/>
      <c r="CB209" s="169"/>
      <c r="CC209" s="169"/>
      <c r="CD209" s="169"/>
      <c r="CE209" s="169"/>
      <c r="CF209" s="169"/>
      <c r="CG209" s="169"/>
      <c r="CH209" s="169"/>
      <c r="CI209" s="169"/>
      <c r="CJ209" s="169"/>
      <c r="CK209" s="169"/>
      <c r="CL209" s="169"/>
      <c r="CM209" s="169"/>
      <c r="CN209" s="169"/>
      <c r="CO209" s="169"/>
      <c r="CP209" s="169"/>
      <c r="CQ209" s="169"/>
      <c r="CR209" s="169"/>
      <c r="CS209" s="169"/>
      <c r="CT209" s="169"/>
      <c r="CU209" s="169"/>
      <c r="CV209" s="169"/>
      <c r="CW209" s="169"/>
      <c r="CX209" s="169"/>
      <c r="CY209" s="169"/>
      <c r="CZ209" s="169"/>
      <c r="DA209" s="169"/>
      <c r="DB209" s="169"/>
      <c r="DC209" s="169"/>
      <c r="DD209" s="169"/>
      <c r="DE209" s="169"/>
      <c r="DF209" s="169"/>
      <c r="DG209" s="169"/>
      <c r="DH209" s="169"/>
      <c r="DI209" s="169"/>
      <c r="DJ209" s="169"/>
      <c r="DK209" s="169"/>
      <c r="DL209" s="169"/>
      <c r="DM209" s="16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row>
    <row r="210" spans="1:143" s="10" customFormat="1" ht="17.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c r="BI210" s="169"/>
      <c r="BJ210" s="169"/>
      <c r="BK210" s="169"/>
      <c r="BL210" s="169"/>
      <c r="BM210" s="169"/>
      <c r="BN210" s="169"/>
      <c r="BO210" s="169"/>
      <c r="BP210" s="169"/>
      <c r="BQ210" s="169"/>
      <c r="BR210" s="169"/>
      <c r="BS210" s="169"/>
      <c r="BT210" s="169"/>
      <c r="BU210" s="169"/>
      <c r="BV210" s="169"/>
      <c r="BW210" s="169"/>
      <c r="BX210" s="169"/>
      <c r="BY210" s="169"/>
      <c r="BZ210" s="169"/>
      <c r="CA210" s="169"/>
      <c r="CB210" s="169"/>
      <c r="CC210" s="169"/>
      <c r="CD210" s="169"/>
      <c r="CE210" s="169"/>
      <c r="CF210" s="169"/>
      <c r="CG210" s="169"/>
      <c r="CH210" s="169"/>
      <c r="CI210" s="169"/>
      <c r="CJ210" s="169"/>
      <c r="CK210" s="169"/>
      <c r="CL210" s="169"/>
      <c r="CM210" s="169"/>
      <c r="CN210" s="169"/>
      <c r="CO210" s="169"/>
      <c r="CP210" s="169"/>
      <c r="CQ210" s="169"/>
      <c r="CR210" s="169"/>
      <c r="CS210" s="169"/>
      <c r="CT210" s="169"/>
      <c r="CU210" s="169"/>
      <c r="CV210" s="169"/>
      <c r="CW210" s="169"/>
      <c r="CX210" s="169"/>
      <c r="CY210" s="169"/>
      <c r="CZ210" s="169"/>
      <c r="DA210" s="169"/>
      <c r="DB210" s="169"/>
      <c r="DC210" s="169"/>
      <c r="DD210" s="169"/>
      <c r="DE210" s="169"/>
      <c r="DF210" s="169"/>
      <c r="DG210" s="169"/>
      <c r="DH210" s="169"/>
      <c r="DI210" s="169"/>
      <c r="DJ210" s="169"/>
      <c r="DK210" s="169"/>
      <c r="DL210" s="169"/>
      <c r="DM210" s="16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row>
    <row r="211" spans="1:143" s="10" customFormat="1" ht="17.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c r="BI211" s="169"/>
      <c r="BJ211" s="169"/>
      <c r="BK211" s="169"/>
      <c r="BL211" s="169"/>
      <c r="BM211" s="169"/>
      <c r="BN211" s="169"/>
      <c r="BO211" s="169"/>
      <c r="BP211" s="169"/>
      <c r="BQ211" s="169"/>
      <c r="BR211" s="169"/>
      <c r="BS211" s="169"/>
      <c r="BT211" s="169"/>
      <c r="BU211" s="169"/>
      <c r="BV211" s="169"/>
      <c r="BW211" s="169"/>
      <c r="BX211" s="169"/>
      <c r="BY211" s="169"/>
      <c r="BZ211" s="169"/>
      <c r="CA211" s="169"/>
      <c r="CB211" s="169"/>
      <c r="CC211" s="169"/>
      <c r="CD211" s="169"/>
      <c r="CE211" s="169"/>
      <c r="CF211" s="169"/>
      <c r="CG211" s="169"/>
      <c r="CH211" s="169"/>
      <c r="CI211" s="169"/>
      <c r="CJ211" s="169"/>
      <c r="CK211" s="169"/>
      <c r="CL211" s="169"/>
      <c r="CM211" s="169"/>
      <c r="CN211" s="169"/>
      <c r="CO211" s="169"/>
      <c r="CP211" s="169"/>
      <c r="CQ211" s="169"/>
      <c r="CR211" s="169"/>
      <c r="CS211" s="169"/>
      <c r="CT211" s="169"/>
      <c r="CU211" s="169"/>
      <c r="CV211" s="169"/>
      <c r="CW211" s="169"/>
      <c r="CX211" s="169"/>
      <c r="CY211" s="169"/>
      <c r="CZ211" s="169"/>
      <c r="DA211" s="169"/>
      <c r="DB211" s="169"/>
      <c r="DC211" s="169"/>
      <c r="DD211" s="169"/>
      <c r="DE211" s="169"/>
      <c r="DF211" s="169"/>
      <c r="DG211" s="169"/>
      <c r="DH211" s="169"/>
      <c r="DI211" s="169"/>
      <c r="DJ211" s="169"/>
      <c r="DK211" s="169"/>
      <c r="DL211" s="169"/>
      <c r="DM211" s="16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row>
    <row r="212" spans="1:143" s="10" customFormat="1" ht="17.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c r="BI212" s="169"/>
      <c r="BJ212" s="169"/>
      <c r="BK212" s="169"/>
      <c r="BL212" s="169"/>
      <c r="BM212" s="169"/>
      <c r="BN212" s="169"/>
      <c r="BO212" s="169"/>
      <c r="BP212" s="169"/>
      <c r="BQ212" s="169"/>
      <c r="BR212" s="169"/>
      <c r="BS212" s="169"/>
      <c r="BT212" s="169"/>
      <c r="BU212" s="169"/>
      <c r="BV212" s="169"/>
      <c r="BW212" s="169"/>
      <c r="BX212" s="169"/>
      <c r="BY212" s="169"/>
      <c r="BZ212" s="169"/>
      <c r="CA212" s="169"/>
      <c r="CB212" s="169"/>
      <c r="CC212" s="169"/>
      <c r="CD212" s="169"/>
      <c r="CE212" s="169"/>
      <c r="CF212" s="169"/>
      <c r="CG212" s="169"/>
      <c r="CH212" s="169"/>
      <c r="CI212" s="169"/>
      <c r="CJ212" s="169"/>
      <c r="CK212" s="169"/>
      <c r="CL212" s="169"/>
      <c r="CM212" s="169"/>
      <c r="CN212" s="169"/>
      <c r="CO212" s="169"/>
      <c r="CP212" s="169"/>
      <c r="CQ212" s="169"/>
      <c r="CR212" s="169"/>
      <c r="CS212" s="169"/>
      <c r="CT212" s="169"/>
      <c r="CU212" s="169"/>
      <c r="CV212" s="169"/>
      <c r="CW212" s="169"/>
      <c r="CX212" s="169"/>
      <c r="CY212" s="169"/>
      <c r="CZ212" s="169"/>
      <c r="DA212" s="169"/>
      <c r="DB212" s="169"/>
      <c r="DC212" s="169"/>
      <c r="DD212" s="169"/>
      <c r="DE212" s="169"/>
      <c r="DF212" s="169"/>
      <c r="DG212" s="169"/>
      <c r="DH212" s="169"/>
      <c r="DI212" s="169"/>
      <c r="DJ212" s="169"/>
      <c r="DK212" s="169"/>
      <c r="DL212" s="169"/>
      <c r="DM212" s="16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row>
    <row r="213" spans="1:143" s="10" customFormat="1" ht="17.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c r="BI213" s="169"/>
      <c r="BJ213" s="169"/>
      <c r="BK213" s="169"/>
      <c r="BL213" s="169"/>
      <c r="BM213" s="169"/>
      <c r="BN213" s="169"/>
      <c r="BO213" s="169"/>
      <c r="BP213" s="169"/>
      <c r="BQ213" s="169"/>
      <c r="BR213" s="169"/>
      <c r="BS213" s="169"/>
      <c r="BT213" s="169"/>
      <c r="BU213" s="169"/>
      <c r="BV213" s="169"/>
      <c r="BW213" s="169"/>
      <c r="BX213" s="169"/>
      <c r="BY213" s="169"/>
      <c r="BZ213" s="169"/>
      <c r="CA213" s="169"/>
      <c r="CB213" s="169"/>
      <c r="CC213" s="169"/>
      <c r="CD213" s="169"/>
      <c r="CE213" s="169"/>
      <c r="CF213" s="169"/>
      <c r="CG213" s="169"/>
      <c r="CH213" s="169"/>
      <c r="CI213" s="169"/>
      <c r="CJ213" s="169"/>
      <c r="CK213" s="169"/>
      <c r="CL213" s="169"/>
      <c r="CM213" s="169"/>
      <c r="CN213" s="169"/>
      <c r="CO213" s="169"/>
      <c r="CP213" s="169"/>
      <c r="CQ213" s="169"/>
      <c r="CR213" s="169"/>
      <c r="CS213" s="169"/>
      <c r="CT213" s="169"/>
      <c r="CU213" s="169"/>
      <c r="CV213" s="169"/>
      <c r="CW213" s="169"/>
      <c r="CX213" s="169"/>
      <c r="CY213" s="169"/>
      <c r="CZ213" s="169"/>
      <c r="DA213" s="169"/>
      <c r="DB213" s="169"/>
      <c r="DC213" s="169"/>
      <c r="DD213" s="169"/>
      <c r="DE213" s="169"/>
      <c r="DF213" s="169"/>
      <c r="DG213" s="169"/>
      <c r="DH213" s="169"/>
      <c r="DI213" s="169"/>
      <c r="DJ213" s="169"/>
      <c r="DK213" s="169"/>
      <c r="DL213" s="169"/>
      <c r="DM213" s="169"/>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row>
    <row r="214" spans="1:143" s="10" customFormat="1" ht="17.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c r="BI214" s="169"/>
      <c r="BJ214" s="169"/>
      <c r="BK214" s="169"/>
      <c r="BL214" s="169"/>
      <c r="BM214" s="169"/>
      <c r="BN214" s="169"/>
      <c r="BO214" s="169"/>
      <c r="BP214" s="169"/>
      <c r="BQ214" s="169"/>
      <c r="BR214" s="169"/>
      <c r="BS214" s="169"/>
      <c r="BT214" s="169"/>
      <c r="BU214" s="169"/>
      <c r="BV214" s="169"/>
      <c r="BW214" s="169"/>
      <c r="BX214" s="169"/>
      <c r="BY214" s="169"/>
      <c r="BZ214" s="169"/>
      <c r="CA214" s="169"/>
      <c r="CB214" s="169"/>
      <c r="CC214" s="169"/>
      <c r="CD214" s="169"/>
      <c r="CE214" s="169"/>
      <c r="CF214" s="169"/>
      <c r="CG214" s="169"/>
      <c r="CH214" s="169"/>
      <c r="CI214" s="169"/>
      <c r="CJ214" s="169"/>
      <c r="CK214" s="169"/>
      <c r="CL214" s="169"/>
      <c r="CM214" s="169"/>
      <c r="CN214" s="169"/>
      <c r="CO214" s="169"/>
      <c r="CP214" s="169"/>
      <c r="CQ214" s="169"/>
      <c r="CR214" s="169"/>
      <c r="CS214" s="169"/>
      <c r="CT214" s="169"/>
      <c r="CU214" s="169"/>
      <c r="CV214" s="169"/>
      <c r="CW214" s="169"/>
      <c r="CX214" s="169"/>
      <c r="CY214" s="169"/>
      <c r="CZ214" s="169"/>
      <c r="DA214" s="169"/>
      <c r="DB214" s="169"/>
      <c r="DC214" s="169"/>
      <c r="DD214" s="169"/>
      <c r="DE214" s="169"/>
      <c r="DF214" s="169"/>
      <c r="DG214" s="169"/>
      <c r="DH214" s="169"/>
      <c r="DI214" s="169"/>
      <c r="DJ214" s="169"/>
      <c r="DK214" s="169"/>
      <c r="DL214" s="169"/>
      <c r="DM214" s="169"/>
      <c r="DN214" s="169"/>
      <c r="DO214" s="169"/>
      <c r="DP214" s="169"/>
      <c r="DQ214" s="169"/>
      <c r="DR214" s="169"/>
      <c r="DS214" s="16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row>
    <row r="215" spans="1:143" s="10" customFormat="1" ht="17.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c r="BI215" s="169"/>
      <c r="BJ215" s="169"/>
      <c r="BK215" s="169"/>
      <c r="BL215" s="169"/>
      <c r="BM215" s="169"/>
      <c r="BN215" s="169"/>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c r="CT215" s="169"/>
      <c r="CU215" s="169"/>
      <c r="CV215" s="169"/>
      <c r="CW215" s="169"/>
      <c r="CX215" s="169"/>
      <c r="CY215" s="169"/>
      <c r="CZ215" s="169"/>
      <c r="DA215" s="169"/>
      <c r="DB215" s="169"/>
      <c r="DC215" s="169"/>
      <c r="DD215" s="169"/>
      <c r="DE215" s="169"/>
      <c r="DF215" s="169"/>
      <c r="DG215" s="169"/>
      <c r="DH215" s="169"/>
      <c r="DI215" s="169"/>
      <c r="DJ215" s="169"/>
      <c r="DK215" s="169"/>
      <c r="DL215" s="169"/>
      <c r="DM215" s="169"/>
      <c r="DN215" s="169"/>
      <c r="DO215" s="169"/>
      <c r="DP215" s="169"/>
      <c r="DQ215" s="169"/>
      <c r="DR215" s="169"/>
      <c r="DS215" s="16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row>
    <row r="216" spans="1:143" s="10" customFormat="1" ht="17.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c r="BI216" s="169"/>
      <c r="BJ216" s="169"/>
      <c r="BK216" s="169"/>
      <c r="BL216" s="169"/>
      <c r="BM216" s="169"/>
      <c r="BN216" s="169"/>
      <c r="BO216" s="169"/>
      <c r="BP216" s="169"/>
      <c r="BQ216" s="169"/>
      <c r="BR216" s="169"/>
      <c r="BS216" s="169"/>
      <c r="BT216" s="169"/>
      <c r="BU216" s="169"/>
      <c r="BV216" s="169"/>
      <c r="BW216" s="169"/>
      <c r="BX216" s="169"/>
      <c r="BY216" s="169"/>
      <c r="BZ216" s="169"/>
      <c r="CA216" s="169"/>
      <c r="CB216" s="169"/>
      <c r="CC216" s="169"/>
      <c r="CD216" s="169"/>
      <c r="CE216" s="169"/>
      <c r="CF216" s="169"/>
      <c r="CG216" s="169"/>
      <c r="CH216" s="169"/>
      <c r="CI216" s="169"/>
      <c r="CJ216" s="169"/>
      <c r="CK216" s="169"/>
      <c r="CL216" s="169"/>
      <c r="CM216" s="169"/>
      <c r="CN216" s="169"/>
      <c r="CO216" s="169"/>
      <c r="CP216" s="169"/>
      <c r="CQ216" s="169"/>
      <c r="CR216" s="169"/>
      <c r="CS216" s="169"/>
      <c r="CT216" s="169"/>
      <c r="CU216" s="169"/>
      <c r="CV216" s="169"/>
      <c r="CW216" s="169"/>
      <c r="CX216" s="169"/>
      <c r="CY216" s="169"/>
      <c r="CZ216" s="169"/>
      <c r="DA216" s="169"/>
      <c r="DB216" s="169"/>
      <c r="DC216" s="169"/>
      <c r="DD216" s="169"/>
      <c r="DE216" s="169"/>
      <c r="DF216" s="169"/>
      <c r="DG216" s="169"/>
      <c r="DH216" s="169"/>
      <c r="DI216" s="169"/>
      <c r="DJ216" s="169"/>
      <c r="DK216" s="169"/>
      <c r="DL216" s="169"/>
      <c r="DM216" s="169"/>
      <c r="DN216" s="169"/>
      <c r="DO216" s="169"/>
      <c r="DP216" s="169"/>
      <c r="DQ216" s="169"/>
      <c r="DR216" s="169"/>
      <c r="DS216" s="16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row>
    <row r="217" spans="1:143" s="10" customFormat="1" ht="17.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c r="BI217" s="169"/>
      <c r="BJ217" s="169"/>
      <c r="BK217" s="169"/>
      <c r="BL217" s="169"/>
      <c r="BM217" s="169"/>
      <c r="BN217" s="169"/>
      <c r="BO217" s="169"/>
      <c r="BP217" s="169"/>
      <c r="BQ217" s="169"/>
      <c r="BR217" s="169"/>
      <c r="BS217" s="169"/>
      <c r="BT217" s="169"/>
      <c r="BU217" s="169"/>
      <c r="BV217" s="169"/>
      <c r="BW217" s="169"/>
      <c r="BX217" s="169"/>
      <c r="BY217" s="169"/>
      <c r="BZ217" s="169"/>
      <c r="CA217" s="169"/>
      <c r="CB217" s="169"/>
      <c r="CC217" s="169"/>
      <c r="CD217" s="169"/>
      <c r="CE217" s="169"/>
      <c r="CF217" s="169"/>
      <c r="CG217" s="169"/>
      <c r="CH217" s="169"/>
      <c r="CI217" s="169"/>
      <c r="CJ217" s="169"/>
      <c r="CK217" s="169"/>
      <c r="CL217" s="169"/>
      <c r="CM217" s="169"/>
      <c r="CN217" s="169"/>
      <c r="CO217" s="169"/>
      <c r="CP217" s="169"/>
      <c r="CQ217" s="169"/>
      <c r="CR217" s="169"/>
      <c r="CS217" s="169"/>
      <c r="CT217" s="169"/>
      <c r="CU217" s="169"/>
      <c r="CV217" s="169"/>
      <c r="CW217" s="169"/>
      <c r="CX217" s="169"/>
      <c r="CY217" s="169"/>
      <c r="CZ217" s="169"/>
      <c r="DA217" s="169"/>
      <c r="DB217" s="169"/>
      <c r="DC217" s="169"/>
      <c r="DD217" s="169"/>
      <c r="DE217" s="169"/>
      <c r="DF217" s="169"/>
      <c r="DG217" s="169"/>
      <c r="DH217" s="169"/>
      <c r="DI217" s="169"/>
      <c r="DJ217" s="169"/>
      <c r="DK217" s="169"/>
      <c r="DL217" s="169"/>
      <c r="DM217" s="169"/>
      <c r="DN217" s="169"/>
      <c r="DO217" s="169"/>
      <c r="DP217" s="169"/>
      <c r="DQ217" s="169"/>
      <c r="DR217" s="169"/>
      <c r="DS217" s="16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row>
    <row r="218" spans="1:143" s="10" customFormat="1" ht="17.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c r="BI218" s="169"/>
      <c r="BJ218" s="169"/>
      <c r="BK218" s="169"/>
      <c r="BL218" s="169"/>
      <c r="BM218" s="169"/>
      <c r="BN218" s="169"/>
      <c r="BO218" s="169"/>
      <c r="BP218" s="169"/>
      <c r="BQ218" s="169"/>
      <c r="BR218" s="169"/>
      <c r="BS218" s="169"/>
      <c r="BT218" s="169"/>
      <c r="BU218" s="169"/>
      <c r="BV218" s="169"/>
      <c r="BW218" s="169"/>
      <c r="BX218" s="169"/>
      <c r="BY218" s="169"/>
      <c r="BZ218" s="169"/>
      <c r="CA218" s="169"/>
      <c r="CB218" s="169"/>
      <c r="CC218" s="169"/>
      <c r="CD218" s="169"/>
      <c r="CE218" s="169"/>
      <c r="CF218" s="169"/>
      <c r="CG218" s="169"/>
      <c r="CH218" s="169"/>
      <c r="CI218" s="169"/>
      <c r="CJ218" s="169"/>
      <c r="CK218" s="169"/>
      <c r="CL218" s="169"/>
      <c r="CM218" s="169"/>
      <c r="CN218" s="169"/>
      <c r="CO218" s="169"/>
      <c r="CP218" s="169"/>
      <c r="CQ218" s="169"/>
      <c r="CR218" s="169"/>
      <c r="CS218" s="169"/>
      <c r="CT218" s="169"/>
      <c r="CU218" s="169"/>
      <c r="CV218" s="169"/>
      <c r="CW218" s="169"/>
      <c r="CX218" s="169"/>
      <c r="CY218" s="169"/>
      <c r="CZ218" s="169"/>
      <c r="DA218" s="169"/>
      <c r="DB218" s="169"/>
      <c r="DC218" s="169"/>
      <c r="DD218" s="169"/>
      <c r="DE218" s="169"/>
      <c r="DF218" s="169"/>
      <c r="DG218" s="169"/>
      <c r="DH218" s="169"/>
      <c r="DI218" s="169"/>
      <c r="DJ218" s="169"/>
      <c r="DK218" s="169"/>
      <c r="DL218" s="169"/>
      <c r="DM218" s="169"/>
      <c r="DN218" s="169"/>
      <c r="DO218" s="169"/>
      <c r="DP218" s="169"/>
      <c r="DQ218" s="169"/>
      <c r="DR218" s="169"/>
      <c r="DS218" s="16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row>
    <row r="219" spans="1:143" s="10" customFormat="1" ht="17.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c r="BI219" s="169"/>
      <c r="BJ219" s="169"/>
      <c r="BK219" s="169"/>
      <c r="BL219" s="169"/>
      <c r="BM219" s="169"/>
      <c r="BN219" s="169"/>
      <c r="BO219" s="169"/>
      <c r="BP219" s="169"/>
      <c r="BQ219" s="169"/>
      <c r="BR219" s="169"/>
      <c r="BS219" s="169"/>
      <c r="BT219" s="169"/>
      <c r="BU219" s="169"/>
      <c r="BV219" s="169"/>
      <c r="BW219" s="169"/>
      <c r="BX219" s="169"/>
      <c r="BY219" s="169"/>
      <c r="BZ219" s="169"/>
      <c r="CA219" s="169"/>
      <c r="CB219" s="169"/>
      <c r="CC219" s="169"/>
      <c r="CD219" s="169"/>
      <c r="CE219" s="169"/>
      <c r="CF219" s="169"/>
      <c r="CG219" s="169"/>
      <c r="CH219" s="169"/>
      <c r="CI219" s="169"/>
      <c r="CJ219" s="169"/>
      <c r="CK219" s="169"/>
      <c r="CL219" s="169"/>
      <c r="CM219" s="169"/>
      <c r="CN219" s="169"/>
      <c r="CO219" s="169"/>
      <c r="CP219" s="169"/>
      <c r="CQ219" s="169"/>
      <c r="CR219" s="169"/>
      <c r="CS219" s="169"/>
      <c r="CT219" s="169"/>
      <c r="CU219" s="169"/>
      <c r="CV219" s="169"/>
      <c r="CW219" s="169"/>
      <c r="CX219" s="169"/>
      <c r="CY219" s="169"/>
      <c r="CZ219" s="169"/>
      <c r="DA219" s="169"/>
      <c r="DB219" s="169"/>
      <c r="DC219" s="169"/>
      <c r="DD219" s="169"/>
      <c r="DE219" s="169"/>
      <c r="DF219" s="169"/>
      <c r="DG219" s="169"/>
      <c r="DH219" s="169"/>
      <c r="DI219" s="169"/>
      <c r="DJ219" s="169"/>
      <c r="DK219" s="169"/>
      <c r="DL219" s="169"/>
      <c r="DM219" s="169"/>
      <c r="DN219" s="169"/>
      <c r="DO219" s="169"/>
      <c r="DP219" s="169"/>
      <c r="DQ219" s="169"/>
      <c r="DR219" s="169"/>
      <c r="DS219" s="169"/>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row>
    <row r="220" spans="1:143" s="10" customFormat="1" ht="17.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c r="BI220" s="169"/>
      <c r="BJ220" s="169"/>
      <c r="BK220" s="169"/>
      <c r="BL220" s="169"/>
      <c r="BM220" s="169"/>
      <c r="BN220" s="169"/>
      <c r="BO220" s="169"/>
      <c r="BP220" s="169"/>
      <c r="BQ220" s="169"/>
      <c r="BR220" s="169"/>
      <c r="BS220" s="169"/>
      <c r="BT220" s="169"/>
      <c r="BU220" s="169"/>
      <c r="BV220" s="169"/>
      <c r="BW220" s="169"/>
      <c r="BX220" s="169"/>
      <c r="BY220" s="169"/>
      <c r="BZ220" s="169"/>
      <c r="CA220" s="169"/>
      <c r="CB220" s="169"/>
      <c r="CC220" s="169"/>
      <c r="CD220" s="169"/>
      <c r="CE220" s="169"/>
      <c r="CF220" s="169"/>
      <c r="CG220" s="169"/>
      <c r="CH220" s="169"/>
      <c r="CI220" s="169"/>
      <c r="CJ220" s="169"/>
      <c r="CK220" s="169"/>
      <c r="CL220" s="169"/>
      <c r="CM220" s="169"/>
      <c r="CN220" s="169"/>
      <c r="CO220" s="169"/>
      <c r="CP220" s="169"/>
      <c r="CQ220" s="169"/>
      <c r="CR220" s="169"/>
      <c r="CS220" s="169"/>
      <c r="CT220" s="169"/>
      <c r="CU220" s="169"/>
      <c r="CV220" s="169"/>
      <c r="CW220" s="169"/>
      <c r="CX220" s="169"/>
      <c r="CY220" s="169"/>
      <c r="CZ220" s="169"/>
      <c r="DA220" s="169"/>
      <c r="DB220" s="169"/>
      <c r="DC220" s="169"/>
      <c r="DD220" s="169"/>
      <c r="DE220" s="169"/>
      <c r="DF220" s="169"/>
      <c r="DG220" s="169"/>
      <c r="DH220" s="169"/>
      <c r="DI220" s="169"/>
      <c r="DJ220" s="169"/>
      <c r="DK220" s="169"/>
      <c r="DL220" s="169"/>
      <c r="DM220" s="169"/>
      <c r="DN220" s="169"/>
      <c r="DO220" s="169"/>
      <c r="DP220" s="169"/>
      <c r="DQ220" s="169"/>
      <c r="DR220" s="169"/>
      <c r="DS220" s="169"/>
      <c r="DT220" s="169"/>
      <c r="DU220" s="169"/>
      <c r="DV220" s="169"/>
      <c r="DW220" s="169"/>
      <c r="DX220" s="169"/>
      <c r="DY220" s="169"/>
      <c r="DZ220" s="169"/>
      <c r="EA220" s="169"/>
      <c r="EB220" s="169"/>
      <c r="EC220" s="169"/>
      <c r="ED220" s="169"/>
      <c r="EE220" s="169"/>
      <c r="EF220" s="169"/>
      <c r="EG220" s="169"/>
      <c r="EH220" s="169"/>
      <c r="EI220" s="169"/>
      <c r="EJ220" s="169"/>
      <c r="EK220" s="169"/>
      <c r="EL220" s="169"/>
      <c r="EM220" s="169"/>
    </row>
    <row r="221" spans="1:143" s="10" customFormat="1" ht="17.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c r="BI221" s="169"/>
      <c r="BJ221" s="169"/>
      <c r="BK221" s="169"/>
      <c r="BL221" s="169"/>
      <c r="BM221" s="169"/>
      <c r="BN221" s="169"/>
      <c r="BO221" s="169"/>
      <c r="BP221" s="169"/>
      <c r="BQ221" s="169"/>
      <c r="BR221" s="169"/>
      <c r="BS221" s="169"/>
      <c r="BT221" s="169"/>
      <c r="BU221" s="169"/>
      <c r="BV221" s="169"/>
      <c r="BW221" s="169"/>
      <c r="BX221" s="169"/>
      <c r="BY221" s="169"/>
      <c r="BZ221" s="169"/>
      <c r="CA221" s="169"/>
      <c r="CB221" s="169"/>
      <c r="CC221" s="169"/>
      <c r="CD221" s="169"/>
      <c r="CE221" s="169"/>
      <c r="CF221" s="169"/>
      <c r="CG221" s="169"/>
      <c r="CH221" s="169"/>
      <c r="CI221" s="169"/>
      <c r="CJ221" s="169"/>
      <c r="CK221" s="169"/>
      <c r="CL221" s="169"/>
      <c r="CM221" s="169"/>
      <c r="CN221" s="169"/>
      <c r="CO221" s="169"/>
      <c r="CP221" s="169"/>
      <c r="CQ221" s="169"/>
      <c r="CR221" s="169"/>
      <c r="CS221" s="169"/>
      <c r="CT221" s="169"/>
      <c r="CU221" s="169"/>
      <c r="CV221" s="169"/>
      <c r="CW221" s="169"/>
      <c r="CX221" s="169"/>
      <c r="CY221" s="169"/>
      <c r="CZ221" s="169"/>
      <c r="DA221" s="169"/>
      <c r="DB221" s="169"/>
      <c r="DC221" s="169"/>
      <c r="DD221" s="169"/>
      <c r="DE221" s="169"/>
      <c r="DF221" s="169"/>
      <c r="DG221" s="169"/>
      <c r="DH221" s="169"/>
      <c r="DI221" s="169"/>
      <c r="DJ221" s="169"/>
      <c r="DK221" s="169"/>
      <c r="DL221" s="169"/>
      <c r="DM221" s="169"/>
      <c r="DN221" s="169"/>
      <c r="DO221" s="169"/>
      <c r="DP221" s="169"/>
      <c r="DQ221" s="169"/>
      <c r="DR221" s="169"/>
      <c r="DS221" s="169"/>
      <c r="DT221" s="169"/>
      <c r="DU221" s="169"/>
      <c r="DV221" s="169"/>
      <c r="DW221" s="169"/>
      <c r="DX221" s="169"/>
      <c r="DY221" s="169"/>
      <c r="DZ221" s="169"/>
      <c r="EA221" s="169"/>
      <c r="EB221" s="169"/>
      <c r="EC221" s="169"/>
      <c r="ED221" s="169"/>
      <c r="EE221" s="169"/>
      <c r="EF221" s="169"/>
      <c r="EG221" s="169"/>
      <c r="EH221" s="169"/>
      <c r="EI221" s="169"/>
      <c r="EJ221" s="169"/>
      <c r="EK221" s="169"/>
      <c r="EL221" s="169"/>
      <c r="EM221" s="169"/>
    </row>
    <row r="222" spans="1:143" s="10" customFormat="1" ht="17.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row>
    <row r="223" spans="1:143" s="10" customFormat="1" ht="17.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c r="AC223" s="169"/>
      <c r="AD223" s="169"/>
      <c r="AE223" s="169"/>
      <c r="AF223" s="169"/>
      <c r="AG223" s="169"/>
      <c r="AH223" s="169"/>
      <c r="AI223" s="169"/>
      <c r="AJ223" s="169"/>
      <c r="AK223" s="169"/>
      <c r="AL223" s="169"/>
      <c r="AM223" s="169"/>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c r="BI223" s="169"/>
      <c r="BJ223" s="169"/>
      <c r="BK223" s="169"/>
      <c r="BL223" s="169"/>
      <c r="BM223" s="169"/>
      <c r="BN223" s="169"/>
      <c r="BO223" s="169"/>
      <c r="BP223" s="169"/>
      <c r="BQ223" s="169"/>
      <c r="BR223" s="169"/>
      <c r="BS223" s="169"/>
      <c r="BT223" s="169"/>
      <c r="BU223" s="169"/>
      <c r="BV223" s="169"/>
      <c r="BW223" s="169"/>
      <c r="BX223" s="169"/>
      <c r="BY223" s="169"/>
      <c r="BZ223" s="169"/>
      <c r="CA223" s="169"/>
      <c r="CB223" s="169"/>
      <c r="CC223" s="169"/>
      <c r="CD223" s="169"/>
      <c r="CE223" s="169"/>
      <c r="CF223" s="169"/>
      <c r="CG223" s="169"/>
      <c r="CH223" s="169"/>
      <c r="CI223" s="169"/>
      <c r="CJ223" s="169"/>
      <c r="CK223" s="169"/>
      <c r="CL223" s="169"/>
      <c r="CM223" s="169"/>
      <c r="CN223" s="169"/>
      <c r="CO223" s="169"/>
      <c r="CP223" s="169"/>
      <c r="CQ223" s="169"/>
      <c r="CR223" s="169"/>
      <c r="CS223" s="169"/>
      <c r="CT223" s="169"/>
      <c r="CU223" s="169"/>
      <c r="CV223" s="169"/>
      <c r="CW223" s="169"/>
      <c r="CX223" s="169"/>
      <c r="CY223" s="169"/>
      <c r="CZ223" s="169"/>
      <c r="DA223" s="169"/>
      <c r="DB223" s="169"/>
      <c r="DC223" s="169"/>
      <c r="DD223" s="169"/>
      <c r="DE223" s="169"/>
      <c r="DF223" s="169"/>
      <c r="DG223" s="169"/>
      <c r="DH223" s="169"/>
      <c r="DI223" s="169"/>
      <c r="DJ223" s="169"/>
      <c r="DK223" s="169"/>
      <c r="DL223" s="169"/>
      <c r="DM223" s="169"/>
      <c r="DN223" s="169"/>
      <c r="DO223" s="169"/>
      <c r="DP223" s="169"/>
      <c r="DQ223" s="169"/>
      <c r="DR223" s="169"/>
      <c r="DS223" s="169"/>
      <c r="DT223" s="169"/>
      <c r="DU223" s="169"/>
      <c r="DV223" s="169"/>
      <c r="DW223" s="169"/>
      <c r="DX223" s="169"/>
      <c r="DY223" s="169"/>
      <c r="DZ223" s="169"/>
      <c r="EA223" s="169"/>
      <c r="EB223" s="169"/>
      <c r="EC223" s="169"/>
      <c r="ED223" s="169"/>
      <c r="EE223" s="169"/>
      <c r="EF223" s="169"/>
      <c r="EG223" s="169"/>
      <c r="EH223" s="169"/>
      <c r="EI223" s="169"/>
      <c r="EJ223" s="169"/>
      <c r="EK223" s="169"/>
      <c r="EL223" s="169"/>
      <c r="EM223" s="169"/>
    </row>
    <row r="224" spans="1:143" s="10" customFormat="1" ht="17.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row>
    <row r="225" spans="1:143" s="10" customFormat="1" ht="17.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row>
    <row r="226" spans="1:143" s="10" customFormat="1" ht="17.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c r="BI226" s="169"/>
      <c r="BJ226" s="169"/>
      <c r="BK226" s="169"/>
      <c r="BL226" s="169"/>
      <c r="BM226" s="169"/>
      <c r="BN226" s="169"/>
      <c r="BO226" s="169"/>
      <c r="BP226" s="169"/>
      <c r="BQ226" s="169"/>
      <c r="BR226" s="169"/>
      <c r="BS226" s="169"/>
      <c r="BT226" s="169"/>
      <c r="BU226" s="169"/>
      <c r="BV226" s="169"/>
      <c r="BW226" s="169"/>
      <c r="BX226" s="169"/>
      <c r="BY226" s="169"/>
      <c r="BZ226" s="169"/>
      <c r="CA226" s="169"/>
      <c r="CB226" s="169"/>
      <c r="CC226" s="169"/>
      <c r="CD226" s="169"/>
      <c r="CE226" s="169"/>
      <c r="CF226" s="169"/>
      <c r="CG226" s="169"/>
      <c r="CH226" s="169"/>
      <c r="CI226" s="169"/>
      <c r="CJ226" s="169"/>
      <c r="CK226" s="169"/>
      <c r="CL226" s="169"/>
      <c r="CM226" s="169"/>
      <c r="CN226" s="169"/>
      <c r="CO226" s="169"/>
      <c r="CP226" s="169"/>
      <c r="CQ226" s="169"/>
      <c r="CR226" s="169"/>
      <c r="CS226" s="169"/>
      <c r="CT226" s="169"/>
      <c r="CU226" s="169"/>
      <c r="CV226" s="169"/>
      <c r="CW226" s="169"/>
      <c r="CX226" s="169"/>
      <c r="CY226" s="169"/>
      <c r="CZ226" s="169"/>
      <c r="DA226" s="169"/>
      <c r="DB226" s="169"/>
      <c r="DC226" s="169"/>
      <c r="DD226" s="169"/>
      <c r="DE226" s="169"/>
      <c r="DF226" s="169"/>
      <c r="DG226" s="169"/>
      <c r="DH226" s="169"/>
      <c r="DI226" s="169"/>
      <c r="DJ226" s="169"/>
      <c r="DK226" s="169"/>
      <c r="DL226" s="169"/>
      <c r="DM226" s="169"/>
      <c r="DN226" s="169"/>
      <c r="DO226" s="169"/>
      <c r="DP226" s="169"/>
      <c r="DQ226" s="169"/>
      <c r="DR226" s="169"/>
      <c r="DS226" s="169"/>
      <c r="DT226" s="169"/>
      <c r="DU226" s="169"/>
      <c r="DV226" s="169"/>
      <c r="DW226" s="169"/>
      <c r="DX226" s="169"/>
      <c r="DY226" s="169"/>
      <c r="DZ226" s="169"/>
      <c r="EA226" s="169"/>
      <c r="EB226" s="169"/>
      <c r="EC226" s="169"/>
      <c r="ED226" s="169"/>
      <c r="EE226" s="169"/>
      <c r="EF226" s="169"/>
      <c r="EG226" s="169"/>
      <c r="EH226" s="169"/>
      <c r="EI226" s="169"/>
      <c r="EJ226" s="169"/>
      <c r="EK226" s="169"/>
      <c r="EL226" s="169"/>
      <c r="EM226" s="169"/>
    </row>
    <row r="227" spans="1:143" s="10" customFormat="1" ht="17.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c r="BI227" s="169"/>
      <c r="BJ227" s="169"/>
      <c r="BK227" s="169"/>
      <c r="BL227" s="169"/>
      <c r="BM227" s="169"/>
      <c r="BN227" s="169"/>
      <c r="BO227" s="169"/>
      <c r="BP227" s="169"/>
      <c r="BQ227" s="169"/>
      <c r="BR227" s="169"/>
      <c r="BS227" s="169"/>
      <c r="BT227" s="169"/>
      <c r="BU227" s="169"/>
      <c r="BV227" s="169"/>
      <c r="BW227" s="169"/>
      <c r="BX227" s="169"/>
      <c r="BY227" s="169"/>
      <c r="BZ227" s="169"/>
      <c r="CA227" s="169"/>
      <c r="CB227" s="169"/>
      <c r="CC227" s="169"/>
      <c r="CD227" s="169"/>
      <c r="CE227" s="169"/>
      <c r="CF227" s="169"/>
      <c r="CG227" s="169"/>
      <c r="CH227" s="169"/>
      <c r="CI227" s="169"/>
      <c r="CJ227" s="169"/>
      <c r="CK227" s="169"/>
      <c r="CL227" s="169"/>
      <c r="CM227" s="169"/>
      <c r="CN227" s="169"/>
      <c r="CO227" s="169"/>
      <c r="CP227" s="169"/>
      <c r="CQ227" s="169"/>
      <c r="CR227" s="169"/>
      <c r="CS227" s="169"/>
      <c r="CT227" s="169"/>
      <c r="CU227" s="169"/>
      <c r="CV227" s="169"/>
      <c r="CW227" s="169"/>
      <c r="CX227" s="169"/>
      <c r="CY227" s="169"/>
      <c r="CZ227" s="169"/>
      <c r="DA227" s="169"/>
      <c r="DB227" s="169"/>
      <c r="DC227" s="169"/>
      <c r="DD227" s="169"/>
      <c r="DE227" s="169"/>
      <c r="DF227" s="169"/>
      <c r="DG227" s="169"/>
      <c r="DH227" s="169"/>
      <c r="DI227" s="169"/>
      <c r="DJ227" s="169"/>
      <c r="DK227" s="169"/>
      <c r="DL227" s="169"/>
      <c r="DM227" s="169"/>
      <c r="DN227" s="169"/>
      <c r="DO227" s="169"/>
      <c r="DP227" s="169"/>
      <c r="DQ227" s="169"/>
      <c r="DR227" s="169"/>
      <c r="DS227" s="169"/>
      <c r="DT227" s="169"/>
      <c r="DU227" s="169"/>
      <c r="DV227" s="169"/>
      <c r="DW227" s="169"/>
      <c r="DX227" s="169"/>
      <c r="DY227" s="169"/>
      <c r="DZ227" s="169"/>
      <c r="EA227" s="169"/>
      <c r="EB227" s="169"/>
      <c r="EC227" s="169"/>
      <c r="ED227" s="169"/>
      <c r="EE227" s="169"/>
      <c r="EF227" s="169"/>
      <c r="EG227" s="169"/>
      <c r="EH227" s="169"/>
      <c r="EI227" s="169"/>
      <c r="EJ227" s="169"/>
      <c r="EK227" s="169"/>
      <c r="EL227" s="169"/>
      <c r="EM227" s="169"/>
    </row>
    <row r="228" spans="1:143" s="10" customFormat="1" ht="17.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c r="BI228" s="169"/>
      <c r="BJ228" s="169"/>
      <c r="BK228" s="169"/>
      <c r="BL228" s="169"/>
      <c r="BM228" s="169"/>
      <c r="BN228" s="169"/>
      <c r="BO228" s="169"/>
      <c r="BP228" s="169"/>
      <c r="BQ228" s="169"/>
      <c r="BR228" s="169"/>
      <c r="BS228" s="169"/>
      <c r="BT228" s="169"/>
      <c r="BU228" s="169"/>
      <c r="BV228" s="169"/>
      <c r="BW228" s="169"/>
      <c r="BX228" s="169"/>
      <c r="BY228" s="169"/>
      <c r="BZ228" s="169"/>
      <c r="CA228" s="169"/>
      <c r="CB228" s="169"/>
      <c r="CC228" s="169"/>
      <c r="CD228" s="169"/>
      <c r="CE228" s="169"/>
      <c r="CF228" s="169"/>
      <c r="CG228" s="169"/>
      <c r="CH228" s="169"/>
      <c r="CI228" s="169"/>
      <c r="CJ228" s="169"/>
      <c r="CK228" s="169"/>
      <c r="CL228" s="169"/>
      <c r="CM228" s="169"/>
      <c r="CN228" s="169"/>
      <c r="CO228" s="169"/>
      <c r="CP228" s="169"/>
      <c r="CQ228" s="169"/>
      <c r="CR228" s="169"/>
      <c r="CS228" s="169"/>
      <c r="CT228" s="169"/>
      <c r="CU228" s="169"/>
      <c r="CV228" s="169"/>
      <c r="CW228" s="169"/>
      <c r="CX228" s="169"/>
      <c r="CY228" s="169"/>
      <c r="CZ228" s="169"/>
      <c r="DA228" s="169"/>
      <c r="DB228" s="169"/>
      <c r="DC228" s="169"/>
      <c r="DD228" s="169"/>
      <c r="DE228" s="169"/>
      <c r="DF228" s="169"/>
      <c r="DG228" s="169"/>
      <c r="DH228" s="169"/>
      <c r="DI228" s="169"/>
      <c r="DJ228" s="169"/>
      <c r="DK228" s="169"/>
      <c r="DL228" s="169"/>
      <c r="DM228" s="169"/>
      <c r="DN228" s="169"/>
      <c r="DO228" s="169"/>
      <c r="DP228" s="169"/>
      <c r="DQ228" s="169"/>
      <c r="DR228" s="169"/>
      <c r="DS228" s="169"/>
      <c r="DT228" s="169"/>
      <c r="DU228" s="169"/>
      <c r="DV228" s="169"/>
      <c r="DW228" s="169"/>
      <c r="DX228" s="169"/>
      <c r="DY228" s="169"/>
      <c r="DZ228" s="169"/>
      <c r="EA228" s="169"/>
      <c r="EB228" s="169"/>
      <c r="EC228" s="169"/>
      <c r="ED228" s="169"/>
      <c r="EE228" s="169"/>
      <c r="EF228" s="169"/>
      <c r="EG228" s="169"/>
      <c r="EH228" s="169"/>
      <c r="EI228" s="169"/>
      <c r="EJ228" s="169"/>
      <c r="EK228" s="169"/>
      <c r="EL228" s="169"/>
      <c r="EM228" s="169"/>
    </row>
    <row r="229" spans="1:143" s="10" customFormat="1" ht="17.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c r="BI229" s="169"/>
      <c r="BJ229" s="169"/>
      <c r="BK229" s="169"/>
      <c r="BL229" s="169"/>
      <c r="BM229" s="169"/>
      <c r="BN229" s="169"/>
      <c r="BO229" s="169"/>
      <c r="BP229" s="169"/>
      <c r="BQ229" s="169"/>
      <c r="BR229" s="169"/>
      <c r="BS229" s="169"/>
      <c r="BT229" s="169"/>
      <c r="BU229" s="169"/>
      <c r="BV229" s="169"/>
      <c r="BW229" s="169"/>
      <c r="BX229" s="169"/>
      <c r="BY229" s="169"/>
      <c r="BZ229" s="169"/>
      <c r="CA229" s="169"/>
      <c r="CB229" s="169"/>
      <c r="CC229" s="169"/>
      <c r="CD229" s="169"/>
      <c r="CE229" s="169"/>
      <c r="CF229" s="169"/>
      <c r="CG229" s="169"/>
      <c r="CH229" s="169"/>
      <c r="CI229" s="169"/>
      <c r="CJ229" s="169"/>
      <c r="CK229" s="169"/>
      <c r="CL229" s="169"/>
      <c r="CM229" s="169"/>
      <c r="CN229" s="169"/>
      <c r="CO229" s="169"/>
      <c r="CP229" s="169"/>
      <c r="CQ229" s="169"/>
      <c r="CR229" s="169"/>
      <c r="CS229" s="169"/>
      <c r="CT229" s="169"/>
      <c r="CU229" s="169"/>
      <c r="CV229" s="169"/>
      <c r="CW229" s="169"/>
      <c r="CX229" s="169"/>
      <c r="CY229" s="169"/>
      <c r="CZ229" s="169"/>
      <c r="DA229" s="169"/>
      <c r="DB229" s="169"/>
      <c r="DC229" s="169"/>
      <c r="DD229" s="169"/>
      <c r="DE229" s="169"/>
      <c r="DF229" s="169"/>
      <c r="DG229" s="169"/>
      <c r="DH229" s="169"/>
      <c r="DI229" s="169"/>
      <c r="DJ229" s="169"/>
      <c r="DK229" s="169"/>
      <c r="DL229" s="169"/>
      <c r="DM229" s="169"/>
      <c r="DN229" s="169"/>
      <c r="DO229" s="169"/>
      <c r="DP229" s="169"/>
      <c r="DQ229" s="169"/>
      <c r="DR229" s="169"/>
      <c r="DS229" s="169"/>
      <c r="DT229" s="169"/>
      <c r="DU229" s="169"/>
      <c r="DV229" s="169"/>
      <c r="DW229" s="169"/>
      <c r="DX229" s="169"/>
      <c r="DY229" s="169"/>
      <c r="DZ229" s="169"/>
      <c r="EA229" s="169"/>
      <c r="EB229" s="169"/>
      <c r="EC229" s="169"/>
      <c r="ED229" s="169"/>
      <c r="EE229" s="169"/>
      <c r="EF229" s="169"/>
      <c r="EG229" s="169"/>
      <c r="EH229" s="169"/>
      <c r="EI229" s="169"/>
      <c r="EJ229" s="169"/>
      <c r="EK229" s="169"/>
      <c r="EL229" s="169"/>
      <c r="EM229" s="169"/>
    </row>
    <row r="230" spans="1:143" s="10" customFormat="1" ht="17.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c r="BI230" s="169"/>
      <c r="BJ230" s="169"/>
      <c r="BK230" s="169"/>
      <c r="BL230" s="169"/>
      <c r="BM230" s="169"/>
      <c r="BN230" s="169"/>
      <c r="BO230" s="169"/>
      <c r="BP230" s="169"/>
      <c r="BQ230" s="169"/>
      <c r="BR230" s="169"/>
      <c r="BS230" s="169"/>
      <c r="BT230" s="169"/>
      <c r="BU230" s="169"/>
      <c r="BV230" s="169"/>
      <c r="BW230" s="169"/>
      <c r="BX230" s="169"/>
      <c r="BY230" s="169"/>
      <c r="BZ230" s="169"/>
      <c r="CA230" s="169"/>
      <c r="CB230" s="169"/>
      <c r="CC230" s="169"/>
      <c r="CD230" s="169"/>
      <c r="CE230" s="169"/>
      <c r="CF230" s="169"/>
      <c r="CG230" s="169"/>
      <c r="CH230" s="169"/>
      <c r="CI230" s="169"/>
      <c r="CJ230" s="169"/>
      <c r="CK230" s="169"/>
      <c r="CL230" s="169"/>
      <c r="CM230" s="169"/>
      <c r="CN230" s="169"/>
      <c r="CO230" s="169"/>
      <c r="CP230" s="169"/>
      <c r="CQ230" s="169"/>
      <c r="CR230" s="169"/>
      <c r="CS230" s="169"/>
      <c r="CT230" s="169"/>
      <c r="CU230" s="169"/>
      <c r="CV230" s="169"/>
      <c r="CW230" s="169"/>
      <c r="CX230" s="169"/>
      <c r="CY230" s="169"/>
      <c r="CZ230" s="169"/>
      <c r="DA230" s="169"/>
      <c r="DB230" s="169"/>
      <c r="DC230" s="169"/>
      <c r="DD230" s="169"/>
      <c r="DE230" s="169"/>
      <c r="DF230" s="169"/>
      <c r="DG230" s="169"/>
      <c r="DH230" s="169"/>
      <c r="DI230" s="169"/>
      <c r="DJ230" s="169"/>
      <c r="DK230" s="169"/>
      <c r="DL230" s="169"/>
      <c r="DM230" s="169"/>
      <c r="DN230" s="169"/>
      <c r="DO230" s="169"/>
      <c r="DP230" s="169"/>
      <c r="DQ230" s="169"/>
      <c r="DR230" s="169"/>
      <c r="DS230" s="169"/>
      <c r="DT230" s="169"/>
      <c r="DU230" s="169"/>
      <c r="DV230" s="169"/>
      <c r="DW230" s="169"/>
      <c r="DX230" s="169"/>
      <c r="DY230" s="169"/>
      <c r="DZ230" s="169"/>
      <c r="EA230" s="169"/>
      <c r="EB230" s="169"/>
      <c r="EC230" s="169"/>
      <c r="ED230" s="169"/>
      <c r="EE230" s="169"/>
      <c r="EF230" s="169"/>
      <c r="EG230" s="169"/>
      <c r="EH230" s="169"/>
      <c r="EI230" s="169"/>
      <c r="EJ230" s="169"/>
      <c r="EK230" s="169"/>
      <c r="EL230" s="169"/>
      <c r="EM230" s="169"/>
    </row>
    <row r="231" spans="1:143" s="10" customFormat="1" ht="17.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c r="BI231" s="169"/>
      <c r="BJ231" s="169"/>
      <c r="BK231" s="169"/>
      <c r="BL231" s="169"/>
      <c r="BM231" s="169"/>
      <c r="BN231" s="169"/>
      <c r="BO231" s="169"/>
      <c r="BP231" s="169"/>
      <c r="BQ231" s="169"/>
      <c r="BR231" s="169"/>
      <c r="BS231" s="169"/>
      <c r="BT231" s="169"/>
      <c r="BU231" s="169"/>
      <c r="BV231" s="169"/>
      <c r="BW231" s="169"/>
      <c r="BX231" s="169"/>
      <c r="BY231" s="169"/>
      <c r="BZ231" s="169"/>
      <c r="CA231" s="169"/>
      <c r="CB231" s="169"/>
      <c r="CC231" s="169"/>
      <c r="CD231" s="169"/>
      <c r="CE231" s="169"/>
      <c r="CF231" s="169"/>
      <c r="CG231" s="169"/>
      <c r="CH231" s="169"/>
      <c r="CI231" s="169"/>
      <c r="CJ231" s="169"/>
      <c r="CK231" s="169"/>
      <c r="CL231" s="169"/>
      <c r="CM231" s="169"/>
      <c r="CN231" s="169"/>
      <c r="CO231" s="169"/>
      <c r="CP231" s="169"/>
      <c r="CQ231" s="169"/>
      <c r="CR231" s="169"/>
      <c r="CS231" s="169"/>
      <c r="CT231" s="169"/>
      <c r="CU231" s="169"/>
      <c r="CV231" s="169"/>
      <c r="CW231" s="169"/>
      <c r="CX231" s="169"/>
      <c r="CY231" s="169"/>
      <c r="CZ231" s="169"/>
      <c r="DA231" s="169"/>
      <c r="DB231" s="169"/>
      <c r="DC231" s="169"/>
      <c r="DD231" s="169"/>
      <c r="DE231" s="169"/>
      <c r="DF231" s="169"/>
      <c r="DG231" s="169"/>
      <c r="DH231" s="169"/>
      <c r="DI231" s="169"/>
      <c r="DJ231" s="169"/>
      <c r="DK231" s="169"/>
      <c r="DL231" s="169"/>
      <c r="DM231" s="169"/>
      <c r="DN231" s="169"/>
      <c r="DO231" s="169"/>
      <c r="DP231" s="169"/>
      <c r="DQ231" s="169"/>
      <c r="DR231" s="169"/>
      <c r="DS231" s="169"/>
      <c r="DT231" s="169"/>
      <c r="DU231" s="169"/>
      <c r="DV231" s="169"/>
      <c r="DW231" s="169"/>
      <c r="DX231" s="169"/>
      <c r="DY231" s="169"/>
      <c r="DZ231" s="169"/>
      <c r="EA231" s="169"/>
      <c r="EB231" s="169"/>
      <c r="EC231" s="169"/>
      <c r="ED231" s="169"/>
      <c r="EE231" s="169"/>
      <c r="EF231" s="169"/>
      <c r="EG231" s="169"/>
      <c r="EH231" s="169"/>
      <c r="EI231" s="169"/>
      <c r="EJ231" s="169"/>
      <c r="EK231" s="169"/>
      <c r="EL231" s="169"/>
      <c r="EM231" s="169"/>
    </row>
    <row r="232" spans="1:143" s="10" customFormat="1" ht="17.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c r="BI232" s="169"/>
      <c r="BJ232" s="169"/>
      <c r="BK232" s="169"/>
      <c r="BL232" s="169"/>
      <c r="BM232" s="169"/>
      <c r="BN232" s="169"/>
      <c r="BO232" s="169"/>
      <c r="BP232" s="169"/>
      <c r="BQ232" s="169"/>
      <c r="BR232" s="169"/>
      <c r="BS232" s="169"/>
      <c r="BT232" s="169"/>
      <c r="BU232" s="169"/>
      <c r="BV232" s="169"/>
      <c r="BW232" s="169"/>
      <c r="BX232" s="169"/>
      <c r="BY232" s="169"/>
      <c r="BZ232" s="169"/>
      <c r="CA232" s="169"/>
      <c r="CB232" s="169"/>
      <c r="CC232" s="169"/>
      <c r="CD232" s="169"/>
      <c r="CE232" s="169"/>
      <c r="CF232" s="169"/>
      <c r="CG232" s="169"/>
      <c r="CH232" s="169"/>
      <c r="CI232" s="169"/>
      <c r="CJ232" s="169"/>
      <c r="CK232" s="169"/>
      <c r="CL232" s="169"/>
      <c r="CM232" s="169"/>
      <c r="CN232" s="169"/>
      <c r="CO232" s="169"/>
      <c r="CP232" s="169"/>
      <c r="CQ232" s="169"/>
      <c r="CR232" s="169"/>
      <c r="CS232" s="169"/>
      <c r="CT232" s="169"/>
      <c r="CU232" s="169"/>
      <c r="CV232" s="169"/>
      <c r="CW232" s="169"/>
      <c r="CX232" s="169"/>
      <c r="CY232" s="169"/>
      <c r="CZ232" s="169"/>
      <c r="DA232" s="169"/>
      <c r="DB232" s="169"/>
      <c r="DC232" s="169"/>
      <c r="DD232" s="169"/>
      <c r="DE232" s="169"/>
      <c r="DF232" s="169"/>
      <c r="DG232" s="169"/>
      <c r="DH232" s="169"/>
      <c r="DI232" s="169"/>
      <c r="DJ232" s="169"/>
      <c r="DK232" s="169"/>
      <c r="DL232" s="169"/>
      <c r="DM232" s="169"/>
      <c r="DN232" s="169"/>
      <c r="DO232" s="169"/>
      <c r="DP232" s="169"/>
      <c r="DQ232" s="169"/>
      <c r="DR232" s="169"/>
      <c r="DS232" s="169"/>
      <c r="DT232" s="169"/>
      <c r="DU232" s="169"/>
      <c r="DV232" s="169"/>
      <c r="DW232" s="169"/>
      <c r="DX232" s="169"/>
      <c r="DY232" s="169"/>
      <c r="DZ232" s="169"/>
      <c r="EA232" s="169"/>
      <c r="EB232" s="169"/>
      <c r="EC232" s="169"/>
      <c r="ED232" s="169"/>
      <c r="EE232" s="169"/>
      <c r="EF232" s="169"/>
      <c r="EG232" s="169"/>
      <c r="EH232" s="169"/>
      <c r="EI232" s="169"/>
      <c r="EJ232" s="169"/>
      <c r="EK232" s="169"/>
      <c r="EL232" s="169"/>
      <c r="EM232" s="169"/>
    </row>
    <row r="233" spans="1:143" s="10" customFormat="1" ht="17.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c r="BI233" s="169"/>
      <c r="BJ233" s="169"/>
      <c r="BK233" s="169"/>
      <c r="BL233" s="169"/>
      <c r="BM233" s="169"/>
      <c r="BN233" s="169"/>
      <c r="BO233" s="169"/>
      <c r="BP233" s="169"/>
      <c r="BQ233" s="169"/>
      <c r="BR233" s="169"/>
      <c r="BS233" s="169"/>
      <c r="BT233" s="169"/>
      <c r="BU233" s="169"/>
      <c r="BV233" s="169"/>
      <c r="BW233" s="169"/>
      <c r="BX233" s="169"/>
      <c r="BY233" s="169"/>
      <c r="BZ233" s="169"/>
      <c r="CA233" s="169"/>
      <c r="CB233" s="169"/>
      <c r="CC233" s="169"/>
      <c r="CD233" s="169"/>
      <c r="CE233" s="169"/>
      <c r="CF233" s="169"/>
      <c r="CG233" s="169"/>
      <c r="CH233" s="169"/>
      <c r="CI233" s="169"/>
      <c r="CJ233" s="169"/>
      <c r="CK233" s="169"/>
      <c r="CL233" s="169"/>
      <c r="CM233" s="169"/>
      <c r="CN233" s="169"/>
      <c r="CO233" s="169"/>
      <c r="CP233" s="169"/>
      <c r="CQ233" s="169"/>
      <c r="CR233" s="169"/>
      <c r="CS233" s="169"/>
      <c r="CT233" s="169"/>
      <c r="CU233" s="169"/>
      <c r="CV233" s="169"/>
      <c r="CW233" s="169"/>
      <c r="CX233" s="169"/>
      <c r="CY233" s="169"/>
      <c r="CZ233" s="169"/>
      <c r="DA233" s="169"/>
      <c r="DB233" s="169"/>
      <c r="DC233" s="169"/>
      <c r="DD233" s="169"/>
      <c r="DE233" s="169"/>
      <c r="DF233" s="169"/>
      <c r="DG233" s="169"/>
      <c r="DH233" s="169"/>
      <c r="DI233" s="169"/>
      <c r="DJ233" s="169"/>
      <c r="DK233" s="169"/>
      <c r="DL233" s="169"/>
      <c r="DM233" s="169"/>
      <c r="DN233" s="169"/>
      <c r="DO233" s="169"/>
      <c r="DP233" s="169"/>
      <c r="DQ233" s="169"/>
      <c r="DR233" s="169"/>
      <c r="DS233" s="169"/>
      <c r="DT233" s="169"/>
      <c r="DU233" s="169"/>
      <c r="DV233" s="169"/>
      <c r="DW233" s="169"/>
      <c r="DX233" s="169"/>
      <c r="DY233" s="169"/>
      <c r="DZ233" s="169"/>
      <c r="EA233" s="169"/>
      <c r="EB233" s="169"/>
      <c r="EC233" s="169"/>
      <c r="ED233" s="169"/>
      <c r="EE233" s="169"/>
      <c r="EF233" s="169"/>
      <c r="EG233" s="169"/>
      <c r="EH233" s="169"/>
      <c r="EI233" s="169"/>
      <c r="EJ233" s="169"/>
      <c r="EK233" s="169"/>
      <c r="EL233" s="169"/>
      <c r="EM233" s="169"/>
    </row>
    <row r="234" spans="1:143" s="10" customFormat="1" ht="17.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c r="BI234" s="169"/>
      <c r="BJ234" s="169"/>
      <c r="BK234" s="169"/>
      <c r="BL234" s="169"/>
      <c r="BM234" s="169"/>
      <c r="BN234" s="169"/>
      <c r="BO234" s="169"/>
      <c r="BP234" s="169"/>
      <c r="BQ234" s="169"/>
      <c r="BR234" s="169"/>
      <c r="BS234" s="169"/>
      <c r="BT234" s="169"/>
      <c r="BU234" s="169"/>
      <c r="BV234" s="169"/>
      <c r="BW234" s="169"/>
      <c r="BX234" s="169"/>
      <c r="BY234" s="169"/>
      <c r="BZ234" s="169"/>
      <c r="CA234" s="169"/>
      <c r="CB234" s="169"/>
      <c r="CC234" s="169"/>
      <c r="CD234" s="169"/>
      <c r="CE234" s="169"/>
      <c r="CF234" s="169"/>
      <c r="CG234" s="169"/>
      <c r="CH234" s="169"/>
      <c r="CI234" s="169"/>
      <c r="CJ234" s="169"/>
      <c r="CK234" s="169"/>
      <c r="CL234" s="169"/>
      <c r="CM234" s="169"/>
      <c r="CN234" s="169"/>
      <c r="CO234" s="169"/>
      <c r="CP234" s="169"/>
      <c r="CQ234" s="169"/>
      <c r="CR234" s="169"/>
      <c r="CS234" s="169"/>
      <c r="CT234" s="169"/>
      <c r="CU234" s="169"/>
      <c r="CV234" s="169"/>
      <c r="CW234" s="169"/>
      <c r="CX234" s="169"/>
      <c r="CY234" s="169"/>
      <c r="CZ234" s="169"/>
      <c r="DA234" s="169"/>
      <c r="DB234" s="169"/>
      <c r="DC234" s="169"/>
      <c r="DD234" s="169"/>
      <c r="DE234" s="169"/>
      <c r="DF234" s="169"/>
      <c r="DG234" s="169"/>
      <c r="DH234" s="169"/>
      <c r="DI234" s="169"/>
      <c r="DJ234" s="169"/>
      <c r="DK234" s="169"/>
      <c r="DL234" s="169"/>
      <c r="DM234" s="169"/>
      <c r="DN234" s="169"/>
      <c r="DO234" s="169"/>
      <c r="DP234" s="169"/>
      <c r="DQ234" s="169"/>
      <c r="DR234" s="169"/>
      <c r="DS234" s="169"/>
      <c r="DT234" s="169"/>
      <c r="DU234" s="169"/>
      <c r="DV234" s="169"/>
      <c r="DW234" s="169"/>
      <c r="DX234" s="169"/>
      <c r="DY234" s="169"/>
      <c r="DZ234" s="169"/>
      <c r="EA234" s="169"/>
      <c r="EB234" s="169"/>
      <c r="EC234" s="169"/>
      <c r="ED234" s="169"/>
      <c r="EE234" s="169"/>
      <c r="EF234" s="169"/>
      <c r="EG234" s="169"/>
      <c r="EH234" s="169"/>
      <c r="EI234" s="169"/>
      <c r="EJ234" s="169"/>
      <c r="EK234" s="169"/>
      <c r="EL234" s="169"/>
      <c r="EM234" s="169"/>
    </row>
    <row r="235" spans="1:143" s="10" customFormat="1" ht="17.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c r="BI235" s="169"/>
      <c r="BJ235" s="169"/>
      <c r="BK235" s="169"/>
      <c r="BL235" s="169"/>
      <c r="BM235" s="169"/>
      <c r="BN235" s="169"/>
      <c r="BO235" s="169"/>
      <c r="BP235" s="169"/>
      <c r="BQ235" s="169"/>
      <c r="BR235" s="169"/>
      <c r="BS235" s="169"/>
      <c r="BT235" s="169"/>
      <c r="BU235" s="169"/>
      <c r="BV235" s="169"/>
      <c r="BW235" s="169"/>
      <c r="BX235" s="169"/>
      <c r="BY235" s="169"/>
      <c r="BZ235" s="169"/>
      <c r="CA235" s="169"/>
      <c r="CB235" s="169"/>
      <c r="CC235" s="169"/>
      <c r="CD235" s="169"/>
      <c r="CE235" s="169"/>
      <c r="CF235" s="169"/>
      <c r="CG235" s="169"/>
      <c r="CH235" s="169"/>
      <c r="CI235" s="169"/>
      <c r="CJ235" s="169"/>
      <c r="CK235" s="169"/>
      <c r="CL235" s="169"/>
      <c r="CM235" s="169"/>
      <c r="CN235" s="169"/>
      <c r="CO235" s="169"/>
      <c r="CP235" s="169"/>
      <c r="CQ235" s="169"/>
      <c r="CR235" s="169"/>
      <c r="CS235" s="169"/>
      <c r="CT235" s="169"/>
      <c r="CU235" s="169"/>
      <c r="CV235" s="169"/>
      <c r="CW235" s="169"/>
      <c r="CX235" s="169"/>
      <c r="CY235" s="169"/>
      <c r="CZ235" s="169"/>
      <c r="DA235" s="169"/>
      <c r="DB235" s="169"/>
      <c r="DC235" s="169"/>
      <c r="DD235" s="169"/>
      <c r="DE235" s="169"/>
      <c r="DF235" s="169"/>
      <c r="DG235" s="169"/>
      <c r="DH235" s="169"/>
      <c r="DI235" s="169"/>
      <c r="DJ235" s="169"/>
      <c r="DK235" s="169"/>
      <c r="DL235" s="169"/>
      <c r="DM235" s="169"/>
      <c r="DN235" s="169"/>
      <c r="DO235" s="169"/>
      <c r="DP235" s="169"/>
      <c r="DQ235" s="169"/>
      <c r="DR235" s="169"/>
      <c r="DS235" s="169"/>
      <c r="DT235" s="169"/>
      <c r="DU235" s="169"/>
      <c r="DV235" s="169"/>
      <c r="DW235" s="169"/>
      <c r="DX235" s="169"/>
      <c r="DY235" s="169"/>
      <c r="DZ235" s="169"/>
      <c r="EA235" s="169"/>
      <c r="EB235" s="169"/>
      <c r="EC235" s="169"/>
      <c r="ED235" s="169"/>
      <c r="EE235" s="169"/>
      <c r="EF235" s="169"/>
      <c r="EG235" s="169"/>
      <c r="EH235" s="169"/>
      <c r="EI235" s="169"/>
      <c r="EJ235" s="169"/>
      <c r="EK235" s="169"/>
      <c r="EL235" s="169"/>
      <c r="EM235" s="169"/>
    </row>
    <row r="236" spans="1:143" s="10" customFormat="1" ht="17.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c r="AC236" s="169"/>
      <c r="AD236" s="169"/>
      <c r="AE236" s="169"/>
      <c r="AF236" s="169"/>
      <c r="AG236" s="169"/>
      <c r="AH236" s="169"/>
      <c r="AI236" s="169"/>
      <c r="AJ236" s="169"/>
      <c r="AK236" s="169"/>
      <c r="AL236" s="169"/>
      <c r="AM236" s="169"/>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c r="BI236" s="169"/>
      <c r="BJ236" s="169"/>
      <c r="BK236" s="169"/>
      <c r="BL236" s="169"/>
      <c r="BM236" s="169"/>
      <c r="BN236" s="169"/>
      <c r="BO236" s="169"/>
      <c r="BP236" s="169"/>
      <c r="BQ236" s="169"/>
      <c r="BR236" s="169"/>
      <c r="BS236" s="169"/>
      <c r="BT236" s="169"/>
      <c r="BU236" s="169"/>
      <c r="BV236" s="169"/>
      <c r="BW236" s="169"/>
      <c r="BX236" s="169"/>
      <c r="BY236" s="169"/>
      <c r="BZ236" s="169"/>
      <c r="CA236" s="169"/>
      <c r="CB236" s="169"/>
      <c r="CC236" s="169"/>
      <c r="CD236" s="169"/>
      <c r="CE236" s="169"/>
      <c r="CF236" s="169"/>
      <c r="CG236" s="169"/>
      <c r="CH236" s="169"/>
      <c r="CI236" s="169"/>
      <c r="CJ236" s="169"/>
      <c r="CK236" s="169"/>
      <c r="CL236" s="169"/>
      <c r="CM236" s="169"/>
      <c r="CN236" s="169"/>
      <c r="CO236" s="169"/>
      <c r="CP236" s="169"/>
      <c r="CQ236" s="169"/>
      <c r="CR236" s="169"/>
      <c r="CS236" s="169"/>
      <c r="CT236" s="169"/>
      <c r="CU236" s="169"/>
      <c r="CV236" s="169"/>
      <c r="CW236" s="169"/>
      <c r="CX236" s="169"/>
      <c r="CY236" s="169"/>
      <c r="CZ236" s="169"/>
      <c r="DA236" s="169"/>
      <c r="DB236" s="169"/>
      <c r="DC236" s="169"/>
      <c r="DD236" s="169"/>
      <c r="DE236" s="169"/>
      <c r="DF236" s="169"/>
      <c r="DG236" s="169"/>
      <c r="DH236" s="169"/>
      <c r="DI236" s="169"/>
      <c r="DJ236" s="169"/>
      <c r="DK236" s="169"/>
      <c r="DL236" s="169"/>
      <c r="DM236" s="169"/>
      <c r="DN236" s="169"/>
      <c r="DO236" s="169"/>
      <c r="DP236" s="169"/>
      <c r="DQ236" s="169"/>
      <c r="DR236" s="169"/>
      <c r="DS236" s="169"/>
      <c r="DT236" s="169"/>
      <c r="DU236" s="169"/>
      <c r="DV236" s="169"/>
      <c r="DW236" s="169"/>
      <c r="DX236" s="169"/>
      <c r="DY236" s="169"/>
      <c r="DZ236" s="169"/>
      <c r="EA236" s="169"/>
      <c r="EB236" s="169"/>
      <c r="EC236" s="169"/>
      <c r="ED236" s="169"/>
      <c r="EE236" s="169"/>
      <c r="EF236" s="169"/>
      <c r="EG236" s="169"/>
      <c r="EH236" s="169"/>
      <c r="EI236" s="169"/>
      <c r="EJ236" s="169"/>
      <c r="EK236" s="169"/>
      <c r="EL236" s="169"/>
      <c r="EM236" s="169"/>
    </row>
    <row r="237" spans="1:143" s="10" customFormat="1" ht="17.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c r="BI237" s="169"/>
      <c r="BJ237" s="169"/>
      <c r="BK237" s="169"/>
      <c r="BL237" s="169"/>
      <c r="BM237" s="169"/>
      <c r="BN237" s="169"/>
      <c r="BO237" s="169"/>
      <c r="BP237" s="169"/>
      <c r="BQ237" s="169"/>
      <c r="BR237" s="169"/>
      <c r="BS237" s="169"/>
      <c r="BT237" s="169"/>
      <c r="BU237" s="169"/>
      <c r="BV237" s="169"/>
      <c r="BW237" s="169"/>
      <c r="BX237" s="169"/>
      <c r="BY237" s="169"/>
      <c r="BZ237" s="169"/>
      <c r="CA237" s="169"/>
      <c r="CB237" s="169"/>
      <c r="CC237" s="169"/>
      <c r="CD237" s="169"/>
      <c r="CE237" s="169"/>
      <c r="CF237" s="169"/>
      <c r="CG237" s="169"/>
      <c r="CH237" s="169"/>
      <c r="CI237" s="169"/>
      <c r="CJ237" s="169"/>
      <c r="CK237" s="169"/>
      <c r="CL237" s="169"/>
      <c r="CM237" s="169"/>
      <c r="CN237" s="169"/>
      <c r="CO237" s="169"/>
      <c r="CP237" s="169"/>
      <c r="CQ237" s="169"/>
      <c r="CR237" s="169"/>
      <c r="CS237" s="169"/>
      <c r="CT237" s="169"/>
      <c r="CU237" s="169"/>
      <c r="CV237" s="169"/>
      <c r="CW237" s="169"/>
      <c r="CX237" s="169"/>
      <c r="CY237" s="169"/>
      <c r="CZ237" s="169"/>
      <c r="DA237" s="169"/>
      <c r="DB237" s="169"/>
      <c r="DC237" s="169"/>
      <c r="DD237" s="169"/>
      <c r="DE237" s="169"/>
      <c r="DF237" s="169"/>
      <c r="DG237" s="169"/>
      <c r="DH237" s="169"/>
      <c r="DI237" s="169"/>
      <c r="DJ237" s="169"/>
      <c r="DK237" s="169"/>
      <c r="DL237" s="169"/>
      <c r="DM237" s="169"/>
      <c r="DN237" s="169"/>
      <c r="DO237" s="169"/>
      <c r="DP237" s="169"/>
      <c r="DQ237" s="169"/>
      <c r="DR237" s="169"/>
      <c r="DS237" s="169"/>
      <c r="DT237" s="169"/>
      <c r="DU237" s="169"/>
      <c r="DV237" s="169"/>
      <c r="DW237" s="169"/>
      <c r="DX237" s="169"/>
      <c r="DY237" s="169"/>
      <c r="DZ237" s="169"/>
      <c r="EA237" s="169"/>
      <c r="EB237" s="169"/>
      <c r="EC237" s="169"/>
      <c r="ED237" s="169"/>
      <c r="EE237" s="169"/>
      <c r="EF237" s="169"/>
      <c r="EG237" s="169"/>
      <c r="EH237" s="169"/>
      <c r="EI237" s="169"/>
      <c r="EJ237" s="169"/>
      <c r="EK237" s="169"/>
      <c r="EL237" s="169"/>
      <c r="EM237" s="169"/>
    </row>
    <row r="238" spans="1:143" s="10" customFormat="1" ht="17.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c r="BI238" s="169"/>
      <c r="BJ238" s="169"/>
      <c r="BK238" s="169"/>
      <c r="BL238" s="169"/>
      <c r="BM238" s="169"/>
      <c r="BN238" s="169"/>
      <c r="BO238" s="169"/>
      <c r="BP238" s="169"/>
      <c r="BQ238" s="169"/>
      <c r="BR238" s="169"/>
      <c r="BS238" s="169"/>
      <c r="BT238" s="169"/>
      <c r="BU238" s="169"/>
      <c r="BV238" s="169"/>
      <c r="BW238" s="169"/>
      <c r="BX238" s="169"/>
      <c r="BY238" s="169"/>
      <c r="BZ238" s="169"/>
      <c r="CA238" s="169"/>
      <c r="CB238" s="169"/>
      <c r="CC238" s="169"/>
      <c r="CD238" s="169"/>
      <c r="CE238" s="169"/>
      <c r="CF238" s="169"/>
      <c r="CG238" s="169"/>
      <c r="CH238" s="169"/>
      <c r="CI238" s="169"/>
      <c r="CJ238" s="169"/>
      <c r="CK238" s="169"/>
      <c r="CL238" s="169"/>
      <c r="CM238" s="169"/>
      <c r="CN238" s="169"/>
      <c r="CO238" s="169"/>
      <c r="CP238" s="169"/>
      <c r="CQ238" s="169"/>
      <c r="CR238" s="169"/>
      <c r="CS238" s="169"/>
      <c r="CT238" s="169"/>
      <c r="CU238" s="169"/>
      <c r="CV238" s="169"/>
      <c r="CW238" s="169"/>
      <c r="CX238" s="169"/>
      <c r="CY238" s="169"/>
      <c r="CZ238" s="169"/>
      <c r="DA238" s="169"/>
      <c r="DB238" s="169"/>
      <c r="DC238" s="169"/>
      <c r="DD238" s="169"/>
      <c r="DE238" s="169"/>
      <c r="DF238" s="169"/>
      <c r="DG238" s="169"/>
      <c r="DH238" s="169"/>
      <c r="DI238" s="169"/>
      <c r="DJ238" s="169"/>
      <c r="DK238" s="169"/>
      <c r="DL238" s="169"/>
      <c r="DM238" s="169"/>
      <c r="DN238" s="169"/>
      <c r="DO238" s="169"/>
      <c r="DP238" s="169"/>
      <c r="DQ238" s="169"/>
      <c r="DR238" s="169"/>
      <c r="DS238" s="169"/>
      <c r="DT238" s="169"/>
      <c r="DU238" s="169"/>
      <c r="DV238" s="169"/>
      <c r="DW238" s="169"/>
      <c r="DX238" s="169"/>
      <c r="DY238" s="169"/>
      <c r="DZ238" s="169"/>
      <c r="EA238" s="169"/>
      <c r="EB238" s="169"/>
      <c r="EC238" s="169"/>
      <c r="ED238" s="169"/>
      <c r="EE238" s="169"/>
      <c r="EF238" s="169"/>
      <c r="EG238" s="169"/>
      <c r="EH238" s="169"/>
      <c r="EI238" s="169"/>
      <c r="EJ238" s="169"/>
      <c r="EK238" s="169"/>
      <c r="EL238" s="169"/>
      <c r="EM238" s="169"/>
    </row>
    <row r="239" spans="1:143" s="10" customFormat="1" ht="17.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c r="BI239" s="169"/>
      <c r="BJ239" s="169"/>
      <c r="BK239" s="169"/>
      <c r="BL239" s="169"/>
      <c r="BM239" s="169"/>
      <c r="BN239" s="169"/>
      <c r="BO239" s="169"/>
      <c r="BP239" s="169"/>
      <c r="BQ239" s="169"/>
      <c r="BR239" s="169"/>
      <c r="BS239" s="169"/>
      <c r="BT239" s="169"/>
      <c r="BU239" s="169"/>
      <c r="BV239" s="169"/>
      <c r="BW239" s="169"/>
      <c r="BX239" s="169"/>
      <c r="BY239" s="169"/>
      <c r="BZ239" s="169"/>
      <c r="CA239" s="169"/>
      <c r="CB239" s="169"/>
      <c r="CC239" s="169"/>
      <c r="CD239" s="169"/>
      <c r="CE239" s="169"/>
      <c r="CF239" s="169"/>
      <c r="CG239" s="169"/>
      <c r="CH239" s="169"/>
      <c r="CI239" s="169"/>
      <c r="CJ239" s="169"/>
      <c r="CK239" s="169"/>
      <c r="CL239" s="169"/>
      <c r="CM239" s="169"/>
      <c r="CN239" s="169"/>
      <c r="CO239" s="169"/>
      <c r="CP239" s="169"/>
      <c r="CQ239" s="169"/>
      <c r="CR239" s="169"/>
      <c r="CS239" s="169"/>
      <c r="CT239" s="169"/>
      <c r="CU239" s="169"/>
      <c r="CV239" s="169"/>
      <c r="CW239" s="169"/>
      <c r="CX239" s="169"/>
      <c r="CY239" s="169"/>
      <c r="CZ239" s="169"/>
      <c r="DA239" s="169"/>
      <c r="DB239" s="169"/>
      <c r="DC239" s="169"/>
      <c r="DD239" s="169"/>
      <c r="DE239" s="169"/>
      <c r="DF239" s="169"/>
      <c r="DG239" s="169"/>
      <c r="DH239" s="169"/>
      <c r="DI239" s="169"/>
      <c r="DJ239" s="169"/>
      <c r="DK239" s="169"/>
      <c r="DL239" s="169"/>
      <c r="DM239" s="169"/>
      <c r="DN239" s="169"/>
      <c r="DO239" s="169"/>
      <c r="DP239" s="169"/>
      <c r="DQ239" s="169"/>
      <c r="DR239" s="169"/>
      <c r="DS239" s="169"/>
      <c r="DT239" s="169"/>
      <c r="DU239" s="169"/>
      <c r="DV239" s="169"/>
      <c r="DW239" s="169"/>
      <c r="DX239" s="169"/>
      <c r="DY239" s="169"/>
      <c r="DZ239" s="169"/>
      <c r="EA239" s="169"/>
      <c r="EB239" s="169"/>
      <c r="EC239" s="169"/>
      <c r="ED239" s="169"/>
      <c r="EE239" s="169"/>
      <c r="EF239" s="169"/>
      <c r="EG239" s="169"/>
      <c r="EH239" s="169"/>
      <c r="EI239" s="169"/>
      <c r="EJ239" s="169"/>
      <c r="EK239" s="169"/>
      <c r="EL239" s="169"/>
      <c r="EM239" s="169"/>
    </row>
    <row r="240" spans="1:143" s="10" customFormat="1" ht="17.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c r="BI240" s="169"/>
      <c r="BJ240" s="169"/>
      <c r="BK240" s="169"/>
      <c r="BL240" s="169"/>
      <c r="BM240" s="169"/>
      <c r="BN240" s="169"/>
      <c r="BO240" s="169"/>
      <c r="BP240" s="169"/>
      <c r="BQ240" s="169"/>
      <c r="BR240" s="169"/>
      <c r="BS240" s="169"/>
      <c r="BT240" s="169"/>
      <c r="BU240" s="169"/>
      <c r="BV240" s="169"/>
      <c r="BW240" s="169"/>
      <c r="BX240" s="169"/>
      <c r="BY240" s="169"/>
      <c r="BZ240" s="169"/>
      <c r="CA240" s="169"/>
      <c r="CB240" s="169"/>
      <c r="CC240" s="169"/>
      <c r="CD240" s="169"/>
      <c r="CE240" s="169"/>
      <c r="CF240" s="169"/>
      <c r="CG240" s="169"/>
      <c r="CH240" s="169"/>
      <c r="CI240" s="169"/>
      <c r="CJ240" s="169"/>
      <c r="CK240" s="169"/>
      <c r="CL240" s="169"/>
      <c r="CM240" s="169"/>
      <c r="CN240" s="169"/>
      <c r="CO240" s="169"/>
      <c r="CP240" s="169"/>
      <c r="CQ240" s="169"/>
      <c r="CR240" s="169"/>
      <c r="CS240" s="169"/>
      <c r="CT240" s="169"/>
      <c r="CU240" s="169"/>
      <c r="CV240" s="169"/>
      <c r="CW240" s="169"/>
      <c r="CX240" s="169"/>
      <c r="CY240" s="169"/>
      <c r="CZ240" s="169"/>
      <c r="DA240" s="169"/>
      <c r="DB240" s="169"/>
      <c r="DC240" s="169"/>
      <c r="DD240" s="169"/>
      <c r="DE240" s="169"/>
      <c r="DF240" s="169"/>
      <c r="DG240" s="169"/>
      <c r="DH240" s="169"/>
      <c r="DI240" s="169"/>
      <c r="DJ240" s="169"/>
      <c r="DK240" s="169"/>
      <c r="DL240" s="169"/>
      <c r="DM240" s="169"/>
      <c r="DN240" s="169"/>
      <c r="DO240" s="169"/>
      <c r="DP240" s="169"/>
      <c r="DQ240" s="169"/>
      <c r="DR240" s="169"/>
      <c r="DS240" s="169"/>
      <c r="DT240" s="169"/>
      <c r="DU240" s="169"/>
      <c r="DV240" s="169"/>
      <c r="DW240" s="169"/>
      <c r="DX240" s="169"/>
      <c r="DY240" s="169"/>
      <c r="DZ240" s="169"/>
      <c r="EA240" s="169"/>
      <c r="EB240" s="169"/>
      <c r="EC240" s="169"/>
      <c r="ED240" s="169"/>
      <c r="EE240" s="169"/>
      <c r="EF240" s="169"/>
      <c r="EG240" s="169"/>
      <c r="EH240" s="169"/>
      <c r="EI240" s="169"/>
      <c r="EJ240" s="169"/>
      <c r="EK240" s="169"/>
      <c r="EL240" s="169"/>
      <c r="EM240" s="169"/>
    </row>
    <row r="241" spans="1:143" s="10" customFormat="1" ht="17.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c r="BI241" s="169"/>
      <c r="BJ241" s="169"/>
      <c r="BK241" s="169"/>
      <c r="BL241" s="169"/>
      <c r="BM241" s="169"/>
      <c r="BN241" s="169"/>
      <c r="BO241" s="169"/>
      <c r="BP241" s="169"/>
      <c r="BQ241" s="169"/>
      <c r="BR241" s="169"/>
      <c r="BS241" s="169"/>
      <c r="BT241" s="169"/>
      <c r="BU241" s="169"/>
      <c r="BV241" s="169"/>
      <c r="BW241" s="169"/>
      <c r="BX241" s="169"/>
      <c r="BY241" s="169"/>
      <c r="BZ241" s="169"/>
      <c r="CA241" s="169"/>
      <c r="CB241" s="169"/>
      <c r="CC241" s="169"/>
      <c r="CD241" s="169"/>
      <c r="CE241" s="169"/>
      <c r="CF241" s="169"/>
      <c r="CG241" s="169"/>
      <c r="CH241" s="169"/>
      <c r="CI241" s="169"/>
      <c r="CJ241" s="169"/>
      <c r="CK241" s="169"/>
      <c r="CL241" s="169"/>
      <c r="CM241" s="169"/>
      <c r="CN241" s="169"/>
      <c r="CO241" s="169"/>
      <c r="CP241" s="169"/>
      <c r="CQ241" s="169"/>
      <c r="CR241" s="169"/>
      <c r="CS241" s="169"/>
      <c r="CT241" s="169"/>
      <c r="CU241" s="169"/>
      <c r="CV241" s="169"/>
      <c r="CW241" s="169"/>
      <c r="CX241" s="169"/>
      <c r="CY241" s="169"/>
      <c r="CZ241" s="169"/>
      <c r="DA241" s="169"/>
      <c r="DB241" s="169"/>
      <c r="DC241" s="169"/>
      <c r="DD241" s="169"/>
      <c r="DE241" s="169"/>
      <c r="DF241" s="169"/>
      <c r="DG241" s="169"/>
      <c r="DH241" s="169"/>
      <c r="DI241" s="169"/>
      <c r="DJ241" s="169"/>
      <c r="DK241" s="169"/>
      <c r="DL241" s="169"/>
      <c r="DM241" s="169"/>
      <c r="DN241" s="169"/>
      <c r="DO241" s="169"/>
      <c r="DP241" s="169"/>
      <c r="DQ241" s="169"/>
      <c r="DR241" s="169"/>
      <c r="DS241" s="169"/>
      <c r="DT241" s="169"/>
      <c r="DU241" s="169"/>
      <c r="DV241" s="169"/>
      <c r="DW241" s="169"/>
      <c r="DX241" s="169"/>
      <c r="DY241" s="169"/>
      <c r="DZ241" s="169"/>
      <c r="EA241" s="169"/>
      <c r="EB241" s="169"/>
      <c r="EC241" s="169"/>
      <c r="ED241" s="169"/>
      <c r="EE241" s="169"/>
      <c r="EF241" s="169"/>
      <c r="EG241" s="169"/>
      <c r="EH241" s="169"/>
      <c r="EI241" s="169"/>
      <c r="EJ241" s="169"/>
      <c r="EK241" s="169"/>
      <c r="EL241" s="169"/>
      <c r="EM241" s="169"/>
    </row>
    <row r="242" spans="1:143" s="10" customFormat="1" ht="17.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c r="BI242" s="169"/>
      <c r="BJ242" s="169"/>
      <c r="BK242" s="169"/>
      <c r="BL242" s="169"/>
      <c r="BM242" s="169"/>
      <c r="BN242" s="169"/>
      <c r="BO242" s="169"/>
      <c r="BP242" s="169"/>
      <c r="BQ242" s="169"/>
      <c r="BR242" s="169"/>
      <c r="BS242" s="169"/>
      <c r="BT242" s="169"/>
      <c r="BU242" s="169"/>
      <c r="BV242" s="169"/>
      <c r="BW242" s="169"/>
      <c r="BX242" s="169"/>
      <c r="BY242" s="169"/>
      <c r="BZ242" s="169"/>
      <c r="CA242" s="169"/>
      <c r="CB242" s="169"/>
      <c r="CC242" s="169"/>
      <c r="CD242" s="169"/>
      <c r="CE242" s="169"/>
      <c r="CF242" s="169"/>
      <c r="CG242" s="169"/>
      <c r="CH242" s="169"/>
      <c r="CI242" s="169"/>
      <c r="CJ242" s="169"/>
      <c r="CK242" s="169"/>
      <c r="CL242" s="169"/>
      <c r="CM242" s="169"/>
      <c r="CN242" s="169"/>
      <c r="CO242" s="169"/>
      <c r="CP242" s="169"/>
      <c r="CQ242" s="169"/>
      <c r="CR242" s="169"/>
      <c r="CS242" s="169"/>
      <c r="CT242" s="169"/>
      <c r="CU242" s="169"/>
      <c r="CV242" s="169"/>
      <c r="CW242" s="169"/>
      <c r="CX242" s="169"/>
      <c r="CY242" s="169"/>
      <c r="CZ242" s="169"/>
      <c r="DA242" s="169"/>
      <c r="DB242" s="169"/>
      <c r="DC242" s="169"/>
      <c r="DD242" s="169"/>
      <c r="DE242" s="169"/>
      <c r="DF242" s="169"/>
      <c r="DG242" s="169"/>
      <c r="DH242" s="169"/>
      <c r="DI242" s="169"/>
      <c r="DJ242" s="169"/>
      <c r="DK242" s="169"/>
      <c r="DL242" s="169"/>
      <c r="DM242" s="169"/>
      <c r="DN242" s="169"/>
      <c r="DO242" s="169"/>
      <c r="DP242" s="169"/>
      <c r="DQ242" s="169"/>
      <c r="DR242" s="169"/>
      <c r="DS242" s="169"/>
      <c r="DT242" s="169"/>
      <c r="DU242" s="169"/>
      <c r="DV242" s="169"/>
      <c r="DW242" s="169"/>
      <c r="DX242" s="169"/>
      <c r="DY242" s="169"/>
      <c r="DZ242" s="169"/>
      <c r="EA242" s="169"/>
      <c r="EB242" s="169"/>
      <c r="EC242" s="169"/>
      <c r="ED242" s="169"/>
      <c r="EE242" s="169"/>
      <c r="EF242" s="169"/>
      <c r="EG242" s="169"/>
      <c r="EH242" s="169"/>
      <c r="EI242" s="169"/>
      <c r="EJ242" s="169"/>
      <c r="EK242" s="169"/>
      <c r="EL242" s="169"/>
      <c r="EM242" s="169"/>
    </row>
    <row r="243" spans="1:143" s="10" customFormat="1" ht="17.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c r="BI243" s="169"/>
      <c r="BJ243" s="169"/>
      <c r="BK243" s="169"/>
      <c r="BL243" s="169"/>
      <c r="BM243" s="169"/>
      <c r="BN243" s="169"/>
      <c r="BO243" s="169"/>
      <c r="BP243" s="169"/>
      <c r="BQ243" s="169"/>
      <c r="BR243" s="169"/>
      <c r="BS243" s="169"/>
      <c r="BT243" s="169"/>
      <c r="BU243" s="169"/>
      <c r="BV243" s="169"/>
      <c r="BW243" s="169"/>
      <c r="BX243" s="169"/>
      <c r="BY243" s="169"/>
      <c r="BZ243" s="169"/>
      <c r="CA243" s="169"/>
      <c r="CB243" s="169"/>
      <c r="CC243" s="169"/>
      <c r="CD243" s="169"/>
      <c r="CE243" s="169"/>
      <c r="CF243" s="169"/>
      <c r="CG243" s="169"/>
      <c r="CH243" s="169"/>
      <c r="CI243" s="169"/>
      <c r="CJ243" s="169"/>
      <c r="CK243" s="169"/>
      <c r="CL243" s="169"/>
      <c r="CM243" s="169"/>
      <c r="CN243" s="169"/>
      <c r="CO243" s="169"/>
      <c r="CP243" s="169"/>
      <c r="CQ243" s="169"/>
      <c r="CR243" s="169"/>
      <c r="CS243" s="169"/>
      <c r="CT243" s="169"/>
      <c r="CU243" s="169"/>
      <c r="CV243" s="169"/>
      <c r="CW243" s="169"/>
      <c r="CX243" s="169"/>
      <c r="CY243" s="169"/>
      <c r="CZ243" s="169"/>
      <c r="DA243" s="169"/>
      <c r="DB243" s="169"/>
      <c r="DC243" s="169"/>
      <c r="DD243" s="169"/>
      <c r="DE243" s="169"/>
      <c r="DF243" s="169"/>
      <c r="DG243" s="169"/>
      <c r="DH243" s="169"/>
      <c r="DI243" s="169"/>
      <c r="DJ243" s="169"/>
      <c r="DK243" s="169"/>
      <c r="DL243" s="169"/>
      <c r="DM243" s="169"/>
      <c r="DN243" s="169"/>
      <c r="DO243" s="169"/>
      <c r="DP243" s="169"/>
      <c r="DQ243" s="169"/>
      <c r="DR243" s="169"/>
      <c r="DS243" s="169"/>
      <c r="DT243" s="169"/>
      <c r="DU243" s="169"/>
      <c r="DV243" s="169"/>
      <c r="DW243" s="169"/>
      <c r="DX243" s="169"/>
      <c r="DY243" s="169"/>
      <c r="DZ243" s="169"/>
      <c r="EA243" s="169"/>
      <c r="EB243" s="169"/>
      <c r="EC243" s="169"/>
      <c r="ED243" s="169"/>
      <c r="EE243" s="169"/>
      <c r="EF243" s="169"/>
      <c r="EG243" s="169"/>
      <c r="EH243" s="169"/>
      <c r="EI243" s="169"/>
      <c r="EJ243" s="169"/>
      <c r="EK243" s="169"/>
      <c r="EL243" s="169"/>
      <c r="EM243" s="169"/>
    </row>
    <row r="244" spans="1:143" s="10" customFormat="1" ht="17.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c r="BI244" s="169"/>
      <c r="BJ244" s="169"/>
      <c r="BK244" s="169"/>
      <c r="BL244" s="169"/>
      <c r="BM244" s="169"/>
      <c r="BN244" s="169"/>
      <c r="BO244" s="169"/>
      <c r="BP244" s="169"/>
      <c r="BQ244" s="169"/>
      <c r="BR244" s="169"/>
      <c r="BS244" s="169"/>
      <c r="BT244" s="169"/>
      <c r="BU244" s="169"/>
      <c r="BV244" s="169"/>
      <c r="BW244" s="169"/>
      <c r="BX244" s="169"/>
      <c r="BY244" s="169"/>
      <c r="BZ244" s="169"/>
      <c r="CA244" s="169"/>
      <c r="CB244" s="169"/>
      <c r="CC244" s="169"/>
      <c r="CD244" s="169"/>
      <c r="CE244" s="169"/>
      <c r="CF244" s="169"/>
      <c r="CG244" s="169"/>
      <c r="CH244" s="169"/>
      <c r="CI244" s="169"/>
      <c r="CJ244" s="169"/>
      <c r="CK244" s="169"/>
      <c r="CL244" s="169"/>
      <c r="CM244" s="169"/>
      <c r="CN244" s="169"/>
      <c r="CO244" s="169"/>
      <c r="CP244" s="169"/>
      <c r="CQ244" s="169"/>
      <c r="CR244" s="169"/>
      <c r="CS244" s="169"/>
      <c r="CT244" s="169"/>
      <c r="CU244" s="169"/>
      <c r="CV244" s="169"/>
      <c r="CW244" s="169"/>
      <c r="CX244" s="169"/>
      <c r="CY244" s="169"/>
      <c r="CZ244" s="169"/>
      <c r="DA244" s="169"/>
      <c r="DB244" s="169"/>
      <c r="DC244" s="169"/>
      <c r="DD244" s="169"/>
      <c r="DE244" s="169"/>
      <c r="DF244" s="169"/>
      <c r="DG244" s="169"/>
      <c r="DH244" s="169"/>
      <c r="DI244" s="169"/>
      <c r="DJ244" s="169"/>
      <c r="DK244" s="169"/>
      <c r="DL244" s="169"/>
      <c r="DM244" s="169"/>
      <c r="DN244" s="169"/>
      <c r="DO244" s="169"/>
      <c r="DP244" s="169"/>
      <c r="DQ244" s="169"/>
      <c r="DR244" s="169"/>
      <c r="DS244" s="169"/>
      <c r="DT244" s="169"/>
      <c r="DU244" s="169"/>
      <c r="DV244" s="169"/>
      <c r="DW244" s="169"/>
      <c r="DX244" s="169"/>
      <c r="DY244" s="169"/>
      <c r="DZ244" s="169"/>
      <c r="EA244" s="169"/>
      <c r="EB244" s="169"/>
      <c r="EC244" s="169"/>
      <c r="ED244" s="169"/>
      <c r="EE244" s="169"/>
      <c r="EF244" s="169"/>
      <c r="EG244" s="169"/>
      <c r="EH244" s="169"/>
      <c r="EI244" s="169"/>
      <c r="EJ244" s="169"/>
      <c r="EK244" s="169"/>
      <c r="EL244" s="169"/>
      <c r="EM244" s="169"/>
    </row>
    <row r="245" spans="1:143" s="10" customFormat="1" ht="17.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c r="BI245" s="169"/>
      <c r="BJ245" s="169"/>
      <c r="BK245" s="169"/>
      <c r="BL245" s="169"/>
      <c r="BM245" s="169"/>
      <c r="BN245" s="169"/>
      <c r="BO245" s="169"/>
      <c r="BP245" s="169"/>
      <c r="BQ245" s="169"/>
      <c r="BR245" s="169"/>
      <c r="BS245" s="169"/>
      <c r="BT245" s="169"/>
      <c r="BU245" s="169"/>
      <c r="BV245" s="169"/>
      <c r="BW245" s="169"/>
      <c r="BX245" s="169"/>
      <c r="BY245" s="169"/>
      <c r="BZ245" s="169"/>
      <c r="CA245" s="169"/>
      <c r="CB245" s="169"/>
      <c r="CC245" s="169"/>
      <c r="CD245" s="169"/>
      <c r="CE245" s="169"/>
      <c r="CF245" s="169"/>
      <c r="CG245" s="169"/>
      <c r="CH245" s="169"/>
      <c r="CI245" s="169"/>
      <c r="CJ245" s="169"/>
      <c r="CK245" s="169"/>
      <c r="CL245" s="169"/>
      <c r="CM245" s="169"/>
      <c r="CN245" s="169"/>
      <c r="CO245" s="169"/>
      <c r="CP245" s="169"/>
      <c r="CQ245" s="169"/>
      <c r="CR245" s="169"/>
      <c r="CS245" s="169"/>
      <c r="CT245" s="169"/>
      <c r="CU245" s="169"/>
      <c r="CV245" s="169"/>
      <c r="CW245" s="169"/>
      <c r="CX245" s="169"/>
      <c r="CY245" s="169"/>
      <c r="CZ245" s="169"/>
      <c r="DA245" s="169"/>
      <c r="DB245" s="169"/>
      <c r="DC245" s="169"/>
      <c r="DD245" s="169"/>
      <c r="DE245" s="169"/>
      <c r="DF245" s="169"/>
      <c r="DG245" s="169"/>
      <c r="DH245" s="169"/>
      <c r="DI245" s="169"/>
      <c r="DJ245" s="169"/>
      <c r="DK245" s="169"/>
      <c r="DL245" s="169"/>
      <c r="DM245" s="169"/>
      <c r="DN245" s="169"/>
      <c r="DO245" s="169"/>
      <c r="DP245" s="169"/>
      <c r="DQ245" s="169"/>
      <c r="DR245" s="169"/>
      <c r="DS245" s="169"/>
      <c r="DT245" s="169"/>
      <c r="DU245" s="169"/>
      <c r="DV245" s="169"/>
      <c r="DW245" s="169"/>
      <c r="DX245" s="169"/>
      <c r="DY245" s="169"/>
      <c r="DZ245" s="169"/>
      <c r="EA245" s="169"/>
      <c r="EB245" s="169"/>
      <c r="EC245" s="169"/>
      <c r="ED245" s="169"/>
      <c r="EE245" s="169"/>
      <c r="EF245" s="169"/>
      <c r="EG245" s="169"/>
      <c r="EH245" s="169"/>
      <c r="EI245" s="169"/>
      <c r="EJ245" s="169"/>
      <c r="EK245" s="169"/>
      <c r="EL245" s="169"/>
      <c r="EM245" s="169"/>
    </row>
    <row r="246" spans="1:143" s="10" customFormat="1" ht="17.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c r="BI246" s="169"/>
      <c r="BJ246" s="169"/>
      <c r="BK246" s="169"/>
      <c r="BL246" s="169"/>
      <c r="BM246" s="169"/>
      <c r="BN246" s="169"/>
      <c r="BO246" s="169"/>
      <c r="BP246" s="169"/>
      <c r="BQ246" s="169"/>
      <c r="BR246" s="169"/>
      <c r="BS246" s="169"/>
      <c r="BT246" s="169"/>
      <c r="BU246" s="169"/>
      <c r="BV246" s="169"/>
      <c r="BW246" s="169"/>
      <c r="BX246" s="169"/>
      <c r="BY246" s="169"/>
      <c r="BZ246" s="169"/>
      <c r="CA246" s="169"/>
      <c r="CB246" s="169"/>
      <c r="CC246" s="169"/>
      <c r="CD246" s="169"/>
      <c r="CE246" s="169"/>
      <c r="CF246" s="169"/>
      <c r="CG246" s="169"/>
      <c r="CH246" s="169"/>
      <c r="CI246" s="169"/>
      <c r="CJ246" s="169"/>
      <c r="CK246" s="169"/>
      <c r="CL246" s="169"/>
      <c r="CM246" s="169"/>
      <c r="CN246" s="169"/>
      <c r="CO246" s="169"/>
      <c r="CP246" s="169"/>
      <c r="CQ246" s="169"/>
      <c r="CR246" s="169"/>
      <c r="CS246" s="169"/>
      <c r="CT246" s="169"/>
      <c r="CU246" s="169"/>
      <c r="CV246" s="169"/>
      <c r="CW246" s="169"/>
      <c r="CX246" s="169"/>
      <c r="CY246" s="169"/>
      <c r="CZ246" s="169"/>
      <c r="DA246" s="169"/>
      <c r="DB246" s="169"/>
      <c r="DC246" s="169"/>
      <c r="DD246" s="169"/>
      <c r="DE246" s="169"/>
      <c r="DF246" s="169"/>
      <c r="DG246" s="169"/>
      <c r="DH246" s="169"/>
      <c r="DI246" s="169"/>
      <c r="DJ246" s="169"/>
      <c r="DK246" s="169"/>
      <c r="DL246" s="169"/>
      <c r="DM246" s="169"/>
      <c r="DN246" s="169"/>
      <c r="DO246" s="169"/>
      <c r="DP246" s="169"/>
      <c r="DQ246" s="169"/>
      <c r="DR246" s="169"/>
      <c r="DS246" s="169"/>
      <c r="DT246" s="169"/>
      <c r="DU246" s="169"/>
      <c r="DV246" s="169"/>
      <c r="DW246" s="169"/>
      <c r="DX246" s="169"/>
      <c r="DY246" s="169"/>
      <c r="DZ246" s="169"/>
      <c r="EA246" s="169"/>
      <c r="EB246" s="169"/>
      <c r="EC246" s="169"/>
      <c r="ED246" s="169"/>
      <c r="EE246" s="169"/>
      <c r="EF246" s="169"/>
      <c r="EG246" s="169"/>
      <c r="EH246" s="169"/>
      <c r="EI246" s="169"/>
      <c r="EJ246" s="169"/>
      <c r="EK246" s="169"/>
      <c r="EL246" s="169"/>
      <c r="EM246" s="169"/>
    </row>
    <row r="247" spans="1:143" s="10" customFormat="1" ht="17.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c r="BI247" s="169"/>
      <c r="BJ247" s="169"/>
      <c r="BK247" s="169"/>
      <c r="BL247" s="169"/>
      <c r="BM247" s="169"/>
      <c r="BN247" s="169"/>
      <c r="BO247" s="169"/>
      <c r="BP247" s="169"/>
      <c r="BQ247" s="169"/>
      <c r="BR247" s="169"/>
      <c r="BS247" s="169"/>
      <c r="BT247" s="169"/>
      <c r="BU247" s="169"/>
      <c r="BV247" s="169"/>
      <c r="BW247" s="169"/>
      <c r="BX247" s="169"/>
      <c r="BY247" s="169"/>
      <c r="BZ247" s="169"/>
      <c r="CA247" s="169"/>
      <c r="CB247" s="169"/>
      <c r="CC247" s="169"/>
      <c r="CD247" s="169"/>
      <c r="CE247" s="169"/>
      <c r="CF247" s="169"/>
      <c r="CG247" s="169"/>
      <c r="CH247" s="169"/>
      <c r="CI247" s="169"/>
      <c r="CJ247" s="169"/>
      <c r="CK247" s="169"/>
      <c r="CL247" s="169"/>
      <c r="CM247" s="169"/>
      <c r="CN247" s="169"/>
      <c r="CO247" s="169"/>
      <c r="CP247" s="169"/>
      <c r="CQ247" s="169"/>
      <c r="CR247" s="169"/>
      <c r="CS247" s="169"/>
      <c r="CT247" s="169"/>
      <c r="CU247" s="169"/>
      <c r="CV247" s="169"/>
      <c r="CW247" s="169"/>
      <c r="CX247" s="169"/>
      <c r="CY247" s="169"/>
      <c r="CZ247" s="169"/>
      <c r="DA247" s="169"/>
      <c r="DB247" s="169"/>
      <c r="DC247" s="169"/>
      <c r="DD247" s="169"/>
      <c r="DE247" s="169"/>
      <c r="DF247" s="169"/>
      <c r="DG247" s="169"/>
      <c r="DH247" s="169"/>
      <c r="DI247" s="169"/>
      <c r="DJ247" s="169"/>
      <c r="DK247" s="169"/>
      <c r="DL247" s="169"/>
      <c r="DM247" s="169"/>
      <c r="DN247" s="169"/>
      <c r="DO247" s="169"/>
      <c r="DP247" s="169"/>
      <c r="DQ247" s="169"/>
      <c r="DR247" s="169"/>
      <c r="DS247" s="169"/>
      <c r="DT247" s="169"/>
      <c r="DU247" s="169"/>
      <c r="DV247" s="169"/>
      <c r="DW247" s="169"/>
      <c r="DX247" s="169"/>
      <c r="DY247" s="169"/>
      <c r="DZ247" s="169"/>
      <c r="EA247" s="169"/>
      <c r="EB247" s="169"/>
      <c r="EC247" s="169"/>
      <c r="ED247" s="169"/>
      <c r="EE247" s="169"/>
      <c r="EF247" s="169"/>
      <c r="EG247" s="169"/>
      <c r="EH247" s="169"/>
      <c r="EI247" s="169"/>
      <c r="EJ247" s="169"/>
      <c r="EK247" s="169"/>
      <c r="EL247" s="169"/>
      <c r="EM247" s="169"/>
    </row>
    <row r="248" spans="1:143" s="10" customFormat="1" ht="17.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c r="BI248" s="169"/>
      <c r="BJ248" s="169"/>
      <c r="BK248" s="169"/>
      <c r="BL248" s="169"/>
      <c r="BM248" s="169"/>
      <c r="BN248" s="169"/>
      <c r="BO248" s="169"/>
      <c r="BP248" s="169"/>
      <c r="BQ248" s="169"/>
      <c r="BR248" s="169"/>
      <c r="BS248" s="169"/>
      <c r="BT248" s="169"/>
      <c r="BU248" s="169"/>
      <c r="BV248" s="169"/>
      <c r="BW248" s="169"/>
      <c r="BX248" s="169"/>
      <c r="BY248" s="169"/>
      <c r="BZ248" s="169"/>
      <c r="CA248" s="169"/>
      <c r="CB248" s="169"/>
      <c r="CC248" s="169"/>
      <c r="CD248" s="169"/>
      <c r="CE248" s="169"/>
      <c r="CF248" s="169"/>
      <c r="CG248" s="169"/>
      <c r="CH248" s="169"/>
      <c r="CI248" s="169"/>
      <c r="CJ248" s="169"/>
      <c r="CK248" s="169"/>
      <c r="CL248" s="169"/>
      <c r="CM248" s="169"/>
      <c r="CN248" s="169"/>
      <c r="CO248" s="169"/>
      <c r="CP248" s="169"/>
      <c r="CQ248" s="169"/>
      <c r="CR248" s="169"/>
      <c r="CS248" s="169"/>
      <c r="CT248" s="169"/>
      <c r="CU248" s="169"/>
      <c r="CV248" s="169"/>
      <c r="CW248" s="169"/>
      <c r="CX248" s="169"/>
      <c r="CY248" s="169"/>
      <c r="CZ248" s="169"/>
      <c r="DA248" s="169"/>
      <c r="DB248" s="169"/>
      <c r="DC248" s="169"/>
      <c r="DD248" s="169"/>
      <c r="DE248" s="169"/>
      <c r="DF248" s="169"/>
      <c r="DG248" s="169"/>
      <c r="DH248" s="169"/>
      <c r="DI248" s="169"/>
      <c r="DJ248" s="169"/>
      <c r="DK248" s="169"/>
      <c r="DL248" s="169"/>
      <c r="DM248" s="169"/>
      <c r="DN248" s="169"/>
      <c r="DO248" s="169"/>
      <c r="DP248" s="169"/>
      <c r="DQ248" s="169"/>
      <c r="DR248" s="169"/>
      <c r="DS248" s="169"/>
      <c r="DT248" s="169"/>
      <c r="DU248" s="169"/>
      <c r="DV248" s="169"/>
      <c r="DW248" s="169"/>
      <c r="DX248" s="169"/>
      <c r="DY248" s="169"/>
      <c r="DZ248" s="169"/>
      <c r="EA248" s="169"/>
      <c r="EB248" s="169"/>
      <c r="EC248" s="169"/>
      <c r="ED248" s="169"/>
      <c r="EE248" s="169"/>
      <c r="EF248" s="169"/>
      <c r="EG248" s="169"/>
      <c r="EH248" s="169"/>
      <c r="EI248" s="169"/>
      <c r="EJ248" s="169"/>
      <c r="EK248" s="169"/>
      <c r="EL248" s="169"/>
      <c r="EM248" s="169"/>
    </row>
    <row r="249" spans="1:143" s="10" customFormat="1" ht="17.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c r="BI249" s="169"/>
      <c r="BJ249" s="169"/>
      <c r="BK249" s="169"/>
      <c r="BL249" s="169"/>
      <c r="BM249" s="169"/>
      <c r="BN249" s="169"/>
      <c r="BO249" s="169"/>
      <c r="BP249" s="169"/>
      <c r="BQ249" s="169"/>
      <c r="BR249" s="169"/>
      <c r="BS249" s="169"/>
      <c r="BT249" s="169"/>
      <c r="BU249" s="169"/>
      <c r="BV249" s="169"/>
      <c r="BW249" s="169"/>
      <c r="BX249" s="169"/>
      <c r="BY249" s="169"/>
      <c r="BZ249" s="169"/>
      <c r="CA249" s="169"/>
      <c r="CB249" s="169"/>
      <c r="CC249" s="169"/>
      <c r="CD249" s="169"/>
      <c r="CE249" s="169"/>
      <c r="CF249" s="169"/>
      <c r="CG249" s="169"/>
      <c r="CH249" s="169"/>
      <c r="CI249" s="169"/>
      <c r="CJ249" s="169"/>
      <c r="CK249" s="169"/>
      <c r="CL249" s="169"/>
      <c r="CM249" s="169"/>
      <c r="CN249" s="169"/>
      <c r="CO249" s="169"/>
      <c r="CP249" s="169"/>
      <c r="CQ249" s="169"/>
      <c r="CR249" s="169"/>
      <c r="CS249" s="169"/>
      <c r="CT249" s="169"/>
      <c r="CU249" s="169"/>
      <c r="CV249" s="169"/>
      <c r="CW249" s="169"/>
      <c r="CX249" s="169"/>
      <c r="CY249" s="169"/>
      <c r="CZ249" s="169"/>
      <c r="DA249" s="169"/>
      <c r="DB249" s="169"/>
      <c r="DC249" s="169"/>
      <c r="DD249" s="169"/>
      <c r="DE249" s="169"/>
      <c r="DF249" s="169"/>
      <c r="DG249" s="169"/>
      <c r="DH249" s="169"/>
      <c r="DI249" s="169"/>
      <c r="DJ249" s="169"/>
      <c r="DK249" s="169"/>
      <c r="DL249" s="169"/>
      <c r="DM249" s="169"/>
      <c r="DN249" s="169"/>
      <c r="DO249" s="169"/>
      <c r="DP249" s="169"/>
      <c r="DQ249" s="169"/>
      <c r="DR249" s="169"/>
      <c r="DS249" s="169"/>
      <c r="DT249" s="169"/>
      <c r="DU249" s="169"/>
      <c r="DV249" s="169"/>
      <c r="DW249" s="169"/>
      <c r="DX249" s="169"/>
      <c r="DY249" s="169"/>
      <c r="DZ249" s="169"/>
      <c r="EA249" s="169"/>
      <c r="EB249" s="169"/>
      <c r="EC249" s="169"/>
      <c r="ED249" s="169"/>
      <c r="EE249" s="169"/>
      <c r="EF249" s="169"/>
      <c r="EG249" s="169"/>
      <c r="EH249" s="169"/>
      <c r="EI249" s="169"/>
      <c r="EJ249" s="169"/>
      <c r="EK249" s="169"/>
      <c r="EL249" s="169"/>
      <c r="EM249" s="169"/>
    </row>
    <row r="250" spans="1:143" s="10" customFormat="1" ht="17.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c r="BI250" s="169"/>
      <c r="BJ250" s="169"/>
      <c r="BK250" s="169"/>
      <c r="BL250" s="169"/>
      <c r="BM250" s="169"/>
      <c r="BN250" s="169"/>
      <c r="BO250" s="169"/>
      <c r="BP250" s="169"/>
      <c r="BQ250" s="169"/>
      <c r="BR250" s="169"/>
      <c r="BS250" s="169"/>
      <c r="BT250" s="169"/>
      <c r="BU250" s="169"/>
      <c r="BV250" s="169"/>
      <c r="BW250" s="169"/>
      <c r="BX250" s="169"/>
      <c r="BY250" s="169"/>
      <c r="BZ250" s="169"/>
      <c r="CA250" s="169"/>
      <c r="CB250" s="169"/>
      <c r="CC250" s="169"/>
      <c r="CD250" s="169"/>
      <c r="CE250" s="169"/>
      <c r="CF250" s="169"/>
      <c r="CG250" s="169"/>
      <c r="CH250" s="169"/>
      <c r="CI250" s="169"/>
      <c r="CJ250" s="169"/>
      <c r="CK250" s="169"/>
      <c r="CL250" s="169"/>
      <c r="CM250" s="169"/>
      <c r="CN250" s="169"/>
      <c r="CO250" s="169"/>
      <c r="CP250" s="169"/>
      <c r="CQ250" s="169"/>
      <c r="CR250" s="169"/>
      <c r="CS250" s="169"/>
      <c r="CT250" s="169"/>
      <c r="CU250" s="169"/>
      <c r="CV250" s="169"/>
      <c r="CW250" s="169"/>
      <c r="CX250" s="169"/>
      <c r="CY250" s="169"/>
      <c r="CZ250" s="169"/>
      <c r="DA250" s="169"/>
      <c r="DB250" s="169"/>
      <c r="DC250" s="169"/>
      <c r="DD250" s="169"/>
      <c r="DE250" s="169"/>
      <c r="DF250" s="169"/>
      <c r="DG250" s="169"/>
      <c r="DH250" s="169"/>
      <c r="DI250" s="169"/>
      <c r="DJ250" s="169"/>
      <c r="DK250" s="169"/>
      <c r="DL250" s="169"/>
      <c r="DM250" s="169"/>
      <c r="DN250" s="169"/>
      <c r="DO250" s="169"/>
      <c r="DP250" s="169"/>
      <c r="DQ250" s="169"/>
      <c r="DR250" s="169"/>
      <c r="DS250" s="169"/>
      <c r="DT250" s="169"/>
      <c r="DU250" s="169"/>
      <c r="DV250" s="169"/>
      <c r="DW250" s="169"/>
      <c r="DX250" s="169"/>
      <c r="DY250" s="169"/>
      <c r="DZ250" s="169"/>
      <c r="EA250" s="169"/>
      <c r="EB250" s="169"/>
      <c r="EC250" s="169"/>
      <c r="ED250" s="169"/>
      <c r="EE250" s="169"/>
      <c r="EF250" s="169"/>
      <c r="EG250" s="169"/>
      <c r="EH250" s="169"/>
      <c r="EI250" s="169"/>
      <c r="EJ250" s="169"/>
      <c r="EK250" s="169"/>
      <c r="EL250" s="169"/>
      <c r="EM250" s="169"/>
    </row>
    <row r="251" spans="1:143" s="10" customFormat="1" ht="17.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c r="BI251" s="169"/>
      <c r="BJ251" s="169"/>
      <c r="BK251" s="169"/>
      <c r="BL251" s="169"/>
      <c r="BM251" s="169"/>
      <c r="BN251" s="169"/>
      <c r="BO251" s="169"/>
      <c r="BP251" s="169"/>
      <c r="BQ251" s="169"/>
      <c r="BR251" s="169"/>
      <c r="BS251" s="169"/>
      <c r="BT251" s="169"/>
      <c r="BU251" s="169"/>
      <c r="BV251" s="169"/>
      <c r="BW251" s="169"/>
      <c r="BX251" s="169"/>
      <c r="BY251" s="169"/>
      <c r="BZ251" s="169"/>
      <c r="CA251" s="169"/>
      <c r="CB251" s="169"/>
      <c r="CC251" s="169"/>
      <c r="CD251" s="169"/>
      <c r="CE251" s="169"/>
      <c r="CF251" s="169"/>
      <c r="CG251" s="169"/>
      <c r="CH251" s="169"/>
      <c r="CI251" s="169"/>
      <c r="CJ251" s="169"/>
      <c r="CK251" s="169"/>
      <c r="CL251" s="169"/>
      <c r="CM251" s="169"/>
      <c r="CN251" s="169"/>
      <c r="CO251" s="169"/>
      <c r="CP251" s="169"/>
      <c r="CQ251" s="169"/>
      <c r="CR251" s="169"/>
      <c r="CS251" s="169"/>
      <c r="CT251" s="169"/>
      <c r="CU251" s="169"/>
      <c r="CV251" s="169"/>
      <c r="CW251" s="169"/>
      <c r="CX251" s="169"/>
      <c r="CY251" s="169"/>
      <c r="CZ251" s="169"/>
      <c r="DA251" s="169"/>
      <c r="DB251" s="169"/>
      <c r="DC251" s="169"/>
      <c r="DD251" s="169"/>
      <c r="DE251" s="169"/>
      <c r="DF251" s="169"/>
      <c r="DG251" s="169"/>
      <c r="DH251" s="169"/>
      <c r="DI251" s="169"/>
      <c r="DJ251" s="169"/>
      <c r="DK251" s="169"/>
      <c r="DL251" s="169"/>
      <c r="DM251" s="169"/>
      <c r="DN251" s="169"/>
      <c r="DO251" s="169"/>
      <c r="DP251" s="169"/>
      <c r="DQ251" s="169"/>
      <c r="DR251" s="169"/>
      <c r="DS251" s="169"/>
      <c r="DT251" s="169"/>
      <c r="DU251" s="169"/>
      <c r="DV251" s="169"/>
      <c r="DW251" s="169"/>
      <c r="DX251" s="169"/>
      <c r="DY251" s="169"/>
      <c r="DZ251" s="169"/>
      <c r="EA251" s="169"/>
      <c r="EB251" s="169"/>
      <c r="EC251" s="169"/>
      <c r="ED251" s="169"/>
      <c r="EE251" s="169"/>
      <c r="EF251" s="169"/>
      <c r="EG251" s="169"/>
      <c r="EH251" s="169"/>
      <c r="EI251" s="169"/>
      <c r="EJ251" s="169"/>
      <c r="EK251" s="169"/>
      <c r="EL251" s="169"/>
      <c r="EM251" s="169"/>
    </row>
    <row r="252" spans="1:143" s="10" customFormat="1" ht="17.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c r="BI252" s="169"/>
      <c r="BJ252" s="169"/>
      <c r="BK252" s="169"/>
      <c r="BL252" s="169"/>
      <c r="BM252" s="169"/>
      <c r="BN252" s="169"/>
      <c r="BO252" s="169"/>
      <c r="BP252" s="169"/>
      <c r="BQ252" s="169"/>
      <c r="BR252" s="169"/>
      <c r="BS252" s="169"/>
      <c r="BT252" s="169"/>
      <c r="BU252" s="169"/>
      <c r="BV252" s="169"/>
      <c r="BW252" s="169"/>
      <c r="BX252" s="169"/>
      <c r="BY252" s="169"/>
      <c r="BZ252" s="169"/>
      <c r="CA252" s="169"/>
      <c r="CB252" s="169"/>
      <c r="CC252" s="169"/>
      <c r="CD252" s="169"/>
      <c r="CE252" s="169"/>
      <c r="CF252" s="169"/>
      <c r="CG252" s="169"/>
      <c r="CH252" s="169"/>
      <c r="CI252" s="169"/>
      <c r="CJ252" s="169"/>
      <c r="CK252" s="169"/>
      <c r="CL252" s="169"/>
      <c r="CM252" s="169"/>
      <c r="CN252" s="169"/>
      <c r="CO252" s="169"/>
      <c r="CP252" s="169"/>
      <c r="CQ252" s="169"/>
      <c r="CR252" s="169"/>
      <c r="CS252" s="169"/>
      <c r="CT252" s="169"/>
      <c r="CU252" s="169"/>
      <c r="CV252" s="169"/>
      <c r="CW252" s="169"/>
      <c r="CX252" s="169"/>
      <c r="CY252" s="169"/>
      <c r="CZ252" s="169"/>
      <c r="DA252" s="169"/>
      <c r="DB252" s="169"/>
      <c r="DC252" s="169"/>
      <c r="DD252" s="169"/>
      <c r="DE252" s="169"/>
      <c r="DF252" s="169"/>
      <c r="DG252" s="169"/>
      <c r="DH252" s="169"/>
      <c r="DI252" s="169"/>
      <c r="DJ252" s="169"/>
      <c r="DK252" s="169"/>
      <c r="DL252" s="169"/>
      <c r="DM252" s="169"/>
      <c r="DN252" s="169"/>
      <c r="DO252" s="169"/>
      <c r="DP252" s="169"/>
      <c r="DQ252" s="169"/>
      <c r="DR252" s="169"/>
      <c r="DS252" s="169"/>
      <c r="DT252" s="169"/>
      <c r="DU252" s="169"/>
      <c r="DV252" s="169"/>
      <c r="DW252" s="169"/>
      <c r="DX252" s="169"/>
      <c r="DY252" s="169"/>
      <c r="DZ252" s="169"/>
      <c r="EA252" s="169"/>
      <c r="EB252" s="169"/>
      <c r="EC252" s="169"/>
      <c r="ED252" s="169"/>
      <c r="EE252" s="169"/>
      <c r="EF252" s="169"/>
      <c r="EG252" s="169"/>
      <c r="EH252" s="169"/>
      <c r="EI252" s="169"/>
      <c r="EJ252" s="169"/>
      <c r="EK252" s="169"/>
      <c r="EL252" s="169"/>
      <c r="EM252" s="169"/>
    </row>
    <row r="253" spans="1:143" s="10" customFormat="1" ht="17.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c r="AE253" s="169"/>
      <c r="AF253" s="169"/>
      <c r="AG253" s="169"/>
      <c r="AH253" s="169"/>
      <c r="AI253" s="169"/>
      <c r="AJ253" s="169"/>
      <c r="AK253" s="169"/>
      <c r="AL253" s="169"/>
      <c r="AM253" s="169"/>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c r="BI253" s="169"/>
      <c r="BJ253" s="169"/>
      <c r="BK253" s="169"/>
      <c r="BL253" s="169"/>
      <c r="BM253" s="169"/>
      <c r="BN253" s="169"/>
      <c r="BO253" s="169"/>
      <c r="BP253" s="169"/>
      <c r="BQ253" s="169"/>
      <c r="BR253" s="169"/>
      <c r="BS253" s="169"/>
      <c r="BT253" s="169"/>
      <c r="BU253" s="169"/>
      <c r="BV253" s="169"/>
      <c r="BW253" s="169"/>
      <c r="BX253" s="169"/>
      <c r="BY253" s="169"/>
      <c r="BZ253" s="169"/>
      <c r="CA253" s="169"/>
      <c r="CB253" s="169"/>
      <c r="CC253" s="169"/>
      <c r="CD253" s="169"/>
      <c r="CE253" s="169"/>
      <c r="CF253" s="169"/>
      <c r="CG253" s="169"/>
      <c r="CH253" s="169"/>
      <c r="CI253" s="169"/>
      <c r="CJ253" s="169"/>
      <c r="CK253" s="169"/>
      <c r="CL253" s="169"/>
      <c r="CM253" s="169"/>
      <c r="CN253" s="169"/>
      <c r="CO253" s="169"/>
      <c r="CP253" s="169"/>
      <c r="CQ253" s="169"/>
      <c r="CR253" s="169"/>
      <c r="CS253" s="169"/>
      <c r="CT253" s="169"/>
      <c r="CU253" s="169"/>
      <c r="CV253" s="169"/>
      <c r="CW253" s="169"/>
      <c r="CX253" s="169"/>
      <c r="CY253" s="169"/>
      <c r="CZ253" s="169"/>
      <c r="DA253" s="169"/>
      <c r="DB253" s="169"/>
      <c r="DC253" s="169"/>
      <c r="DD253" s="169"/>
      <c r="DE253" s="169"/>
      <c r="DF253" s="169"/>
      <c r="DG253" s="169"/>
      <c r="DH253" s="169"/>
      <c r="DI253" s="169"/>
      <c r="DJ253" s="169"/>
      <c r="DK253" s="169"/>
      <c r="DL253" s="169"/>
      <c r="DM253" s="169"/>
      <c r="DN253" s="169"/>
      <c r="DO253" s="169"/>
      <c r="DP253" s="169"/>
      <c r="DQ253" s="169"/>
      <c r="DR253" s="169"/>
      <c r="DS253" s="169"/>
      <c r="DT253" s="169"/>
      <c r="DU253" s="169"/>
      <c r="DV253" s="169"/>
      <c r="DW253" s="169"/>
      <c r="DX253" s="169"/>
      <c r="DY253" s="169"/>
      <c r="DZ253" s="169"/>
      <c r="EA253" s="169"/>
      <c r="EB253" s="169"/>
      <c r="EC253" s="169"/>
      <c r="ED253" s="169"/>
      <c r="EE253" s="169"/>
      <c r="EF253" s="169"/>
      <c r="EG253" s="169"/>
      <c r="EH253" s="169"/>
      <c r="EI253" s="169"/>
      <c r="EJ253" s="169"/>
      <c r="EK253" s="169"/>
      <c r="EL253" s="169"/>
      <c r="EM253" s="169"/>
    </row>
    <row r="254" spans="1:143" s="10" customFormat="1" ht="17.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c r="BI254" s="169"/>
      <c r="BJ254" s="169"/>
      <c r="BK254" s="169"/>
      <c r="BL254" s="169"/>
      <c r="BM254" s="169"/>
      <c r="BN254" s="169"/>
      <c r="BO254" s="169"/>
      <c r="BP254" s="169"/>
      <c r="BQ254" s="169"/>
      <c r="BR254" s="169"/>
      <c r="BS254" s="169"/>
      <c r="BT254" s="169"/>
      <c r="BU254" s="169"/>
      <c r="BV254" s="169"/>
      <c r="BW254" s="169"/>
      <c r="BX254" s="169"/>
      <c r="BY254" s="169"/>
      <c r="BZ254" s="169"/>
      <c r="CA254" s="169"/>
      <c r="CB254" s="169"/>
      <c r="CC254" s="169"/>
      <c r="CD254" s="169"/>
      <c r="CE254" s="169"/>
      <c r="CF254" s="169"/>
      <c r="CG254" s="169"/>
      <c r="CH254" s="169"/>
      <c r="CI254" s="169"/>
      <c r="CJ254" s="169"/>
      <c r="CK254" s="169"/>
      <c r="CL254" s="169"/>
      <c r="CM254" s="169"/>
      <c r="CN254" s="169"/>
      <c r="CO254" s="169"/>
      <c r="CP254" s="169"/>
      <c r="CQ254" s="169"/>
      <c r="CR254" s="169"/>
      <c r="CS254" s="169"/>
      <c r="CT254" s="169"/>
      <c r="CU254" s="169"/>
      <c r="CV254" s="169"/>
      <c r="CW254" s="169"/>
      <c r="CX254" s="169"/>
      <c r="CY254" s="169"/>
      <c r="CZ254" s="169"/>
      <c r="DA254" s="169"/>
      <c r="DB254" s="169"/>
      <c r="DC254" s="169"/>
      <c r="DD254" s="169"/>
      <c r="DE254" s="169"/>
      <c r="DF254" s="169"/>
      <c r="DG254" s="169"/>
      <c r="DH254" s="169"/>
      <c r="DI254" s="169"/>
      <c r="DJ254" s="169"/>
      <c r="DK254" s="169"/>
      <c r="DL254" s="169"/>
      <c r="DM254" s="169"/>
      <c r="DN254" s="169"/>
      <c r="DO254" s="169"/>
      <c r="DP254" s="169"/>
      <c r="DQ254" s="169"/>
      <c r="DR254" s="169"/>
      <c r="DS254" s="169"/>
      <c r="DT254" s="169"/>
      <c r="DU254" s="169"/>
      <c r="DV254" s="169"/>
      <c r="DW254" s="169"/>
      <c r="DX254" s="169"/>
      <c r="DY254" s="169"/>
      <c r="DZ254" s="169"/>
      <c r="EA254" s="169"/>
      <c r="EB254" s="169"/>
      <c r="EC254" s="169"/>
      <c r="ED254" s="169"/>
      <c r="EE254" s="169"/>
      <c r="EF254" s="169"/>
      <c r="EG254" s="169"/>
      <c r="EH254" s="169"/>
      <c r="EI254" s="169"/>
      <c r="EJ254" s="169"/>
      <c r="EK254" s="169"/>
      <c r="EL254" s="169"/>
      <c r="EM254" s="169"/>
    </row>
    <row r="255" spans="1:143" s="10" customFormat="1" ht="17.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c r="BI255" s="169"/>
      <c r="BJ255" s="169"/>
      <c r="BK255" s="169"/>
      <c r="BL255" s="169"/>
      <c r="BM255" s="169"/>
      <c r="BN255" s="169"/>
      <c r="BO255" s="169"/>
      <c r="BP255" s="169"/>
      <c r="BQ255" s="169"/>
      <c r="BR255" s="169"/>
      <c r="BS255" s="169"/>
      <c r="BT255" s="169"/>
      <c r="BU255" s="169"/>
      <c r="BV255" s="169"/>
      <c r="BW255" s="169"/>
      <c r="BX255" s="169"/>
      <c r="BY255" s="169"/>
      <c r="BZ255" s="169"/>
      <c r="CA255" s="169"/>
      <c r="CB255" s="169"/>
      <c r="CC255" s="169"/>
      <c r="CD255" s="169"/>
      <c r="CE255" s="169"/>
      <c r="CF255" s="169"/>
      <c r="CG255" s="169"/>
      <c r="CH255" s="169"/>
      <c r="CI255" s="169"/>
      <c r="CJ255" s="169"/>
      <c r="CK255" s="169"/>
      <c r="CL255" s="169"/>
      <c r="CM255" s="169"/>
      <c r="CN255" s="169"/>
      <c r="CO255" s="169"/>
      <c r="CP255" s="169"/>
      <c r="CQ255" s="169"/>
      <c r="CR255" s="169"/>
      <c r="CS255" s="169"/>
      <c r="CT255" s="169"/>
      <c r="CU255" s="169"/>
      <c r="CV255" s="169"/>
      <c r="CW255" s="169"/>
      <c r="CX255" s="169"/>
      <c r="CY255" s="169"/>
      <c r="CZ255" s="169"/>
      <c r="DA255" s="169"/>
      <c r="DB255" s="169"/>
      <c r="DC255" s="169"/>
      <c r="DD255" s="169"/>
      <c r="DE255" s="169"/>
      <c r="DF255" s="169"/>
      <c r="DG255" s="169"/>
      <c r="DH255" s="169"/>
      <c r="DI255" s="169"/>
      <c r="DJ255" s="169"/>
      <c r="DK255" s="169"/>
      <c r="DL255" s="169"/>
      <c r="DM255" s="169"/>
      <c r="DN255" s="169"/>
      <c r="DO255" s="169"/>
      <c r="DP255" s="169"/>
      <c r="DQ255" s="169"/>
      <c r="DR255" s="169"/>
      <c r="DS255" s="169"/>
      <c r="DT255" s="169"/>
      <c r="DU255" s="169"/>
      <c r="DV255" s="169"/>
      <c r="DW255" s="169"/>
      <c r="DX255" s="169"/>
      <c r="DY255" s="169"/>
      <c r="DZ255" s="169"/>
      <c r="EA255" s="169"/>
      <c r="EB255" s="169"/>
      <c r="EC255" s="169"/>
      <c r="ED255" s="169"/>
      <c r="EE255" s="169"/>
      <c r="EF255" s="169"/>
      <c r="EG255" s="169"/>
      <c r="EH255" s="169"/>
      <c r="EI255" s="169"/>
      <c r="EJ255" s="169"/>
      <c r="EK255" s="169"/>
      <c r="EL255" s="169"/>
      <c r="EM255" s="169"/>
    </row>
    <row r="256" spans="1:143" s="10" customFormat="1" ht="17.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c r="BI256" s="169"/>
      <c r="BJ256" s="169"/>
      <c r="BK256" s="169"/>
      <c r="BL256" s="169"/>
      <c r="BM256" s="169"/>
      <c r="BN256" s="169"/>
      <c r="BO256" s="169"/>
      <c r="BP256" s="169"/>
      <c r="BQ256" s="169"/>
      <c r="BR256" s="169"/>
      <c r="BS256" s="169"/>
      <c r="BT256" s="169"/>
      <c r="BU256" s="169"/>
      <c r="BV256" s="169"/>
      <c r="BW256" s="169"/>
      <c r="BX256" s="169"/>
      <c r="BY256" s="169"/>
      <c r="BZ256" s="169"/>
      <c r="CA256" s="169"/>
      <c r="CB256" s="169"/>
      <c r="CC256" s="169"/>
      <c r="CD256" s="169"/>
      <c r="CE256" s="169"/>
      <c r="CF256" s="169"/>
      <c r="CG256" s="169"/>
      <c r="CH256" s="169"/>
      <c r="CI256" s="169"/>
      <c r="CJ256" s="169"/>
      <c r="CK256" s="169"/>
      <c r="CL256" s="169"/>
      <c r="CM256" s="169"/>
      <c r="CN256" s="169"/>
      <c r="CO256" s="169"/>
      <c r="CP256" s="169"/>
      <c r="CQ256" s="169"/>
      <c r="CR256" s="169"/>
      <c r="CS256" s="169"/>
      <c r="CT256" s="169"/>
      <c r="CU256" s="169"/>
      <c r="CV256" s="169"/>
      <c r="CW256" s="169"/>
      <c r="CX256" s="169"/>
      <c r="CY256" s="169"/>
      <c r="CZ256" s="169"/>
      <c r="DA256" s="169"/>
      <c r="DB256" s="169"/>
      <c r="DC256" s="169"/>
      <c r="DD256" s="169"/>
      <c r="DE256" s="169"/>
      <c r="DF256" s="169"/>
      <c r="DG256" s="169"/>
      <c r="DH256" s="169"/>
      <c r="DI256" s="169"/>
      <c r="DJ256" s="169"/>
      <c r="DK256" s="169"/>
      <c r="DL256" s="169"/>
      <c r="DM256" s="169"/>
      <c r="DN256" s="169"/>
      <c r="DO256" s="169"/>
      <c r="DP256" s="169"/>
      <c r="DQ256" s="169"/>
      <c r="DR256" s="169"/>
      <c r="DS256" s="169"/>
      <c r="DT256" s="169"/>
      <c r="DU256" s="169"/>
      <c r="DV256" s="169"/>
      <c r="DW256" s="169"/>
      <c r="DX256" s="169"/>
      <c r="DY256" s="169"/>
      <c r="DZ256" s="169"/>
      <c r="EA256" s="169"/>
      <c r="EB256" s="169"/>
      <c r="EC256" s="169"/>
      <c r="ED256" s="169"/>
      <c r="EE256" s="169"/>
      <c r="EF256" s="169"/>
      <c r="EG256" s="169"/>
      <c r="EH256" s="169"/>
      <c r="EI256" s="169"/>
      <c r="EJ256" s="169"/>
      <c r="EK256" s="169"/>
      <c r="EL256" s="169"/>
      <c r="EM256" s="169"/>
    </row>
    <row r="257" spans="1:143" s="10" customFormat="1" ht="17.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c r="BI257" s="169"/>
      <c r="BJ257" s="169"/>
      <c r="BK257" s="169"/>
      <c r="BL257" s="169"/>
      <c r="BM257" s="169"/>
      <c r="BN257" s="169"/>
      <c r="BO257" s="169"/>
      <c r="BP257" s="169"/>
      <c r="BQ257" s="169"/>
      <c r="BR257" s="169"/>
      <c r="BS257" s="169"/>
      <c r="BT257" s="169"/>
      <c r="BU257" s="169"/>
      <c r="BV257" s="169"/>
      <c r="BW257" s="169"/>
      <c r="BX257" s="169"/>
      <c r="BY257" s="169"/>
      <c r="BZ257" s="169"/>
      <c r="CA257" s="169"/>
      <c r="CB257" s="169"/>
      <c r="CC257" s="169"/>
      <c r="CD257" s="169"/>
      <c r="CE257" s="169"/>
      <c r="CF257" s="169"/>
      <c r="CG257" s="169"/>
      <c r="CH257" s="169"/>
      <c r="CI257" s="169"/>
      <c r="CJ257" s="169"/>
      <c r="CK257" s="169"/>
      <c r="CL257" s="169"/>
      <c r="CM257" s="169"/>
      <c r="CN257" s="169"/>
      <c r="CO257" s="169"/>
      <c r="CP257" s="169"/>
      <c r="CQ257" s="169"/>
      <c r="CR257" s="169"/>
      <c r="CS257" s="169"/>
      <c r="CT257" s="169"/>
      <c r="CU257" s="169"/>
      <c r="CV257" s="169"/>
      <c r="CW257" s="169"/>
      <c r="CX257" s="169"/>
      <c r="CY257" s="169"/>
      <c r="CZ257" s="169"/>
      <c r="DA257" s="169"/>
      <c r="DB257" s="169"/>
      <c r="DC257" s="169"/>
      <c r="DD257" s="169"/>
      <c r="DE257" s="169"/>
      <c r="DF257" s="169"/>
      <c r="DG257" s="169"/>
      <c r="DH257" s="169"/>
      <c r="DI257" s="169"/>
      <c r="DJ257" s="169"/>
      <c r="DK257" s="169"/>
      <c r="DL257" s="169"/>
      <c r="DM257" s="169"/>
      <c r="DN257" s="169"/>
      <c r="DO257" s="169"/>
      <c r="DP257" s="169"/>
      <c r="DQ257" s="169"/>
      <c r="DR257" s="169"/>
      <c r="DS257" s="169"/>
      <c r="DT257" s="169"/>
      <c r="DU257" s="169"/>
      <c r="DV257" s="169"/>
      <c r="DW257" s="169"/>
      <c r="DX257" s="169"/>
      <c r="DY257" s="169"/>
      <c r="DZ257" s="169"/>
      <c r="EA257" s="169"/>
      <c r="EB257" s="169"/>
      <c r="EC257" s="169"/>
      <c r="ED257" s="169"/>
      <c r="EE257" s="169"/>
      <c r="EF257" s="169"/>
      <c r="EG257" s="169"/>
      <c r="EH257" s="169"/>
      <c r="EI257" s="169"/>
      <c r="EJ257" s="169"/>
      <c r="EK257" s="169"/>
      <c r="EL257" s="169"/>
      <c r="EM257" s="169"/>
    </row>
    <row r="258" spans="1:143" s="10" customFormat="1" ht="17.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c r="BI258" s="169"/>
      <c r="BJ258" s="169"/>
      <c r="BK258" s="169"/>
      <c r="BL258" s="169"/>
      <c r="BM258" s="169"/>
      <c r="BN258" s="169"/>
      <c r="BO258" s="169"/>
      <c r="BP258" s="169"/>
      <c r="BQ258" s="169"/>
      <c r="BR258" s="169"/>
      <c r="BS258" s="169"/>
      <c r="BT258" s="169"/>
      <c r="BU258" s="169"/>
      <c r="BV258" s="169"/>
      <c r="BW258" s="169"/>
      <c r="BX258" s="169"/>
      <c r="BY258" s="169"/>
      <c r="BZ258" s="169"/>
      <c r="CA258" s="169"/>
      <c r="CB258" s="169"/>
      <c r="CC258" s="169"/>
      <c r="CD258" s="169"/>
      <c r="CE258" s="169"/>
      <c r="CF258" s="169"/>
      <c r="CG258" s="169"/>
      <c r="CH258" s="169"/>
      <c r="CI258" s="169"/>
      <c r="CJ258" s="169"/>
      <c r="CK258" s="169"/>
      <c r="CL258" s="169"/>
      <c r="CM258" s="169"/>
      <c r="CN258" s="169"/>
      <c r="CO258" s="169"/>
      <c r="CP258" s="169"/>
      <c r="CQ258" s="169"/>
      <c r="CR258" s="169"/>
      <c r="CS258" s="169"/>
      <c r="CT258" s="169"/>
      <c r="CU258" s="169"/>
      <c r="CV258" s="169"/>
      <c r="CW258" s="169"/>
      <c r="CX258" s="169"/>
      <c r="CY258" s="169"/>
      <c r="CZ258" s="169"/>
      <c r="DA258" s="169"/>
      <c r="DB258" s="169"/>
      <c r="DC258" s="169"/>
      <c r="DD258" s="169"/>
      <c r="DE258" s="169"/>
      <c r="DF258" s="169"/>
      <c r="DG258" s="169"/>
      <c r="DH258" s="169"/>
      <c r="DI258" s="169"/>
      <c r="DJ258" s="169"/>
      <c r="DK258" s="169"/>
      <c r="DL258" s="169"/>
      <c r="DM258" s="169"/>
      <c r="DN258" s="169"/>
      <c r="DO258" s="169"/>
      <c r="DP258" s="169"/>
      <c r="DQ258" s="169"/>
      <c r="DR258" s="169"/>
      <c r="DS258" s="169"/>
      <c r="DT258" s="169"/>
      <c r="DU258" s="169"/>
      <c r="DV258" s="169"/>
      <c r="DW258" s="169"/>
      <c r="DX258" s="169"/>
      <c r="DY258" s="169"/>
      <c r="DZ258" s="169"/>
      <c r="EA258" s="169"/>
      <c r="EB258" s="169"/>
      <c r="EC258" s="169"/>
      <c r="ED258" s="169"/>
      <c r="EE258" s="169"/>
      <c r="EF258" s="169"/>
      <c r="EG258" s="169"/>
      <c r="EH258" s="169"/>
      <c r="EI258" s="169"/>
      <c r="EJ258" s="169"/>
      <c r="EK258" s="169"/>
      <c r="EL258" s="169"/>
      <c r="EM258" s="169"/>
    </row>
    <row r="259" spans="1:143" s="10" customFormat="1" ht="17.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c r="BI259" s="169"/>
      <c r="BJ259" s="169"/>
      <c r="BK259" s="169"/>
      <c r="BL259" s="169"/>
      <c r="BM259" s="169"/>
      <c r="BN259" s="169"/>
      <c r="BO259" s="169"/>
      <c r="BP259" s="169"/>
      <c r="BQ259" s="169"/>
      <c r="BR259" s="169"/>
      <c r="BS259" s="169"/>
      <c r="BT259" s="169"/>
      <c r="BU259" s="169"/>
      <c r="BV259" s="169"/>
      <c r="BW259" s="169"/>
      <c r="BX259" s="169"/>
      <c r="BY259" s="169"/>
      <c r="BZ259" s="169"/>
      <c r="CA259" s="169"/>
      <c r="CB259" s="169"/>
      <c r="CC259" s="169"/>
      <c r="CD259" s="169"/>
      <c r="CE259" s="169"/>
      <c r="CF259" s="169"/>
      <c r="CG259" s="169"/>
      <c r="CH259" s="169"/>
      <c r="CI259" s="169"/>
      <c r="CJ259" s="169"/>
      <c r="CK259" s="169"/>
      <c r="CL259" s="169"/>
      <c r="CM259" s="169"/>
      <c r="CN259" s="169"/>
      <c r="CO259" s="169"/>
      <c r="CP259" s="169"/>
      <c r="CQ259" s="169"/>
      <c r="CR259" s="169"/>
      <c r="CS259" s="169"/>
      <c r="CT259" s="169"/>
      <c r="CU259" s="169"/>
      <c r="CV259" s="169"/>
      <c r="CW259" s="169"/>
      <c r="CX259" s="169"/>
      <c r="CY259" s="169"/>
      <c r="CZ259" s="169"/>
      <c r="DA259" s="169"/>
      <c r="DB259" s="169"/>
      <c r="DC259" s="169"/>
      <c r="DD259" s="169"/>
      <c r="DE259" s="169"/>
      <c r="DF259" s="169"/>
      <c r="DG259" s="169"/>
      <c r="DH259" s="169"/>
      <c r="DI259" s="169"/>
      <c r="DJ259" s="169"/>
      <c r="DK259" s="169"/>
      <c r="DL259" s="169"/>
      <c r="DM259" s="169"/>
      <c r="DN259" s="169"/>
      <c r="DO259" s="169"/>
      <c r="DP259" s="169"/>
      <c r="DQ259" s="169"/>
      <c r="DR259" s="169"/>
      <c r="DS259" s="169"/>
      <c r="DT259" s="169"/>
      <c r="DU259" s="169"/>
      <c r="DV259" s="169"/>
      <c r="DW259" s="169"/>
      <c r="DX259" s="169"/>
      <c r="DY259" s="169"/>
      <c r="DZ259" s="169"/>
      <c r="EA259" s="169"/>
      <c r="EB259" s="169"/>
      <c r="EC259" s="169"/>
      <c r="ED259" s="169"/>
      <c r="EE259" s="169"/>
      <c r="EF259" s="169"/>
      <c r="EG259" s="169"/>
      <c r="EH259" s="169"/>
      <c r="EI259" s="169"/>
      <c r="EJ259" s="169"/>
      <c r="EK259" s="169"/>
      <c r="EL259" s="169"/>
      <c r="EM259" s="169"/>
    </row>
    <row r="260" spans="1:143" s="10" customFormat="1" ht="17.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c r="BI260" s="169"/>
      <c r="BJ260" s="169"/>
      <c r="BK260" s="169"/>
      <c r="BL260" s="169"/>
      <c r="BM260" s="169"/>
      <c r="BN260" s="169"/>
      <c r="BO260" s="169"/>
      <c r="BP260" s="169"/>
      <c r="BQ260" s="169"/>
      <c r="BR260" s="169"/>
      <c r="BS260" s="169"/>
      <c r="BT260" s="169"/>
      <c r="BU260" s="169"/>
      <c r="BV260" s="169"/>
      <c r="BW260" s="169"/>
      <c r="BX260" s="169"/>
      <c r="BY260" s="169"/>
      <c r="BZ260" s="169"/>
      <c r="CA260" s="169"/>
      <c r="CB260" s="169"/>
      <c r="CC260" s="169"/>
      <c r="CD260" s="169"/>
      <c r="CE260" s="169"/>
      <c r="CF260" s="169"/>
      <c r="CG260" s="169"/>
      <c r="CH260" s="169"/>
      <c r="CI260" s="169"/>
      <c r="CJ260" s="169"/>
      <c r="CK260" s="169"/>
      <c r="CL260" s="169"/>
      <c r="CM260" s="169"/>
      <c r="CN260" s="169"/>
      <c r="CO260" s="169"/>
      <c r="CP260" s="169"/>
      <c r="CQ260" s="169"/>
      <c r="CR260" s="169"/>
      <c r="CS260" s="169"/>
      <c r="CT260" s="169"/>
      <c r="CU260" s="169"/>
      <c r="CV260" s="169"/>
      <c r="CW260" s="169"/>
      <c r="CX260" s="169"/>
      <c r="CY260" s="169"/>
      <c r="CZ260" s="169"/>
      <c r="DA260" s="169"/>
      <c r="DB260" s="169"/>
      <c r="DC260" s="169"/>
      <c r="DD260" s="169"/>
      <c r="DE260" s="169"/>
      <c r="DF260" s="169"/>
      <c r="DG260" s="169"/>
      <c r="DH260" s="169"/>
      <c r="DI260" s="169"/>
      <c r="DJ260" s="169"/>
      <c r="DK260" s="169"/>
      <c r="DL260" s="169"/>
      <c r="DM260" s="169"/>
      <c r="DN260" s="169"/>
      <c r="DO260" s="169"/>
      <c r="DP260" s="169"/>
      <c r="DQ260" s="169"/>
      <c r="DR260" s="169"/>
      <c r="DS260" s="169"/>
      <c r="DT260" s="169"/>
      <c r="DU260" s="169"/>
      <c r="DV260" s="169"/>
      <c r="DW260" s="169"/>
      <c r="DX260" s="169"/>
      <c r="DY260" s="169"/>
      <c r="DZ260" s="169"/>
      <c r="EA260" s="169"/>
      <c r="EB260" s="169"/>
      <c r="EC260" s="169"/>
      <c r="ED260" s="169"/>
      <c r="EE260" s="169"/>
      <c r="EF260" s="169"/>
      <c r="EG260" s="169"/>
      <c r="EH260" s="169"/>
      <c r="EI260" s="169"/>
      <c r="EJ260" s="169"/>
      <c r="EK260" s="169"/>
      <c r="EL260" s="169"/>
      <c r="EM260" s="169"/>
    </row>
    <row r="261" spans="1:143" s="10" customFormat="1" ht="17.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c r="BI261" s="169"/>
      <c r="BJ261" s="169"/>
      <c r="BK261" s="169"/>
      <c r="BL261" s="169"/>
      <c r="BM261" s="169"/>
      <c r="BN261" s="169"/>
      <c r="BO261" s="169"/>
      <c r="BP261" s="169"/>
      <c r="BQ261" s="169"/>
      <c r="BR261" s="169"/>
      <c r="BS261" s="169"/>
      <c r="BT261" s="169"/>
      <c r="BU261" s="169"/>
      <c r="BV261" s="169"/>
      <c r="BW261" s="169"/>
      <c r="BX261" s="169"/>
      <c r="BY261" s="169"/>
      <c r="BZ261" s="169"/>
      <c r="CA261" s="169"/>
      <c r="CB261" s="169"/>
      <c r="CC261" s="169"/>
      <c r="CD261" s="169"/>
      <c r="CE261" s="169"/>
      <c r="CF261" s="169"/>
      <c r="CG261" s="169"/>
      <c r="CH261" s="169"/>
      <c r="CI261" s="169"/>
      <c r="CJ261" s="169"/>
      <c r="CK261" s="169"/>
      <c r="CL261" s="169"/>
      <c r="CM261" s="169"/>
      <c r="CN261" s="169"/>
      <c r="CO261" s="169"/>
      <c r="CP261" s="169"/>
      <c r="CQ261" s="169"/>
      <c r="CR261" s="169"/>
      <c r="CS261" s="169"/>
      <c r="CT261" s="169"/>
      <c r="CU261" s="169"/>
      <c r="CV261" s="169"/>
      <c r="CW261" s="169"/>
      <c r="CX261" s="169"/>
      <c r="CY261" s="169"/>
      <c r="CZ261" s="169"/>
      <c r="DA261" s="169"/>
      <c r="DB261" s="169"/>
      <c r="DC261" s="169"/>
      <c r="DD261" s="169"/>
      <c r="DE261" s="169"/>
      <c r="DF261" s="169"/>
      <c r="DG261" s="169"/>
      <c r="DH261" s="169"/>
      <c r="DI261" s="169"/>
      <c r="DJ261" s="169"/>
      <c r="DK261" s="169"/>
      <c r="DL261" s="169"/>
      <c r="DM261" s="169"/>
      <c r="DN261" s="169"/>
      <c r="DO261" s="169"/>
      <c r="DP261" s="169"/>
      <c r="DQ261" s="169"/>
      <c r="DR261" s="169"/>
      <c r="DS261" s="169"/>
      <c r="DT261" s="169"/>
      <c r="DU261" s="169"/>
      <c r="DV261" s="169"/>
      <c r="DW261" s="169"/>
      <c r="DX261" s="169"/>
      <c r="DY261" s="169"/>
      <c r="DZ261" s="169"/>
      <c r="EA261" s="169"/>
      <c r="EB261" s="169"/>
      <c r="EC261" s="169"/>
      <c r="ED261" s="169"/>
      <c r="EE261" s="169"/>
      <c r="EF261" s="169"/>
      <c r="EG261" s="169"/>
      <c r="EH261" s="169"/>
      <c r="EI261" s="169"/>
      <c r="EJ261" s="169"/>
      <c r="EK261" s="169"/>
      <c r="EL261" s="169"/>
      <c r="EM261" s="169"/>
    </row>
    <row r="262" spans="1:143" s="10" customFormat="1" ht="17.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c r="BI262" s="169"/>
      <c r="BJ262" s="169"/>
      <c r="BK262" s="169"/>
      <c r="BL262" s="169"/>
      <c r="BM262" s="169"/>
      <c r="BN262" s="169"/>
      <c r="BO262" s="169"/>
      <c r="BP262" s="169"/>
      <c r="BQ262" s="169"/>
      <c r="BR262" s="169"/>
      <c r="BS262" s="169"/>
      <c r="BT262" s="169"/>
      <c r="BU262" s="169"/>
      <c r="BV262" s="169"/>
      <c r="BW262" s="169"/>
      <c r="BX262" s="169"/>
      <c r="BY262" s="169"/>
      <c r="BZ262" s="169"/>
      <c r="CA262" s="169"/>
      <c r="CB262" s="169"/>
      <c r="CC262" s="169"/>
      <c r="CD262" s="169"/>
      <c r="CE262" s="169"/>
      <c r="CF262" s="169"/>
      <c r="CG262" s="169"/>
      <c r="CH262" s="169"/>
      <c r="CI262" s="169"/>
      <c r="CJ262" s="169"/>
      <c r="CK262" s="169"/>
      <c r="CL262" s="169"/>
      <c r="CM262" s="169"/>
      <c r="CN262" s="169"/>
      <c r="CO262" s="169"/>
      <c r="CP262" s="169"/>
      <c r="CQ262" s="169"/>
      <c r="CR262" s="169"/>
      <c r="CS262" s="169"/>
      <c r="CT262" s="169"/>
      <c r="CU262" s="169"/>
      <c r="CV262" s="169"/>
      <c r="CW262" s="169"/>
      <c r="CX262" s="169"/>
      <c r="CY262" s="169"/>
      <c r="CZ262" s="169"/>
      <c r="DA262" s="169"/>
      <c r="DB262" s="169"/>
      <c r="DC262" s="169"/>
      <c r="DD262" s="169"/>
      <c r="DE262" s="169"/>
      <c r="DF262" s="169"/>
      <c r="DG262" s="169"/>
      <c r="DH262" s="169"/>
      <c r="DI262" s="169"/>
      <c r="DJ262" s="169"/>
      <c r="DK262" s="169"/>
      <c r="DL262" s="169"/>
      <c r="DM262" s="169"/>
      <c r="DN262" s="169"/>
      <c r="DO262" s="169"/>
      <c r="DP262" s="169"/>
      <c r="DQ262" s="169"/>
      <c r="DR262" s="169"/>
      <c r="DS262" s="169"/>
      <c r="DT262" s="169"/>
      <c r="DU262" s="169"/>
      <c r="DV262" s="169"/>
      <c r="DW262" s="169"/>
      <c r="DX262" s="169"/>
      <c r="DY262" s="169"/>
      <c r="DZ262" s="169"/>
      <c r="EA262" s="169"/>
      <c r="EB262" s="169"/>
      <c r="EC262" s="169"/>
      <c r="ED262" s="169"/>
      <c r="EE262" s="169"/>
      <c r="EF262" s="169"/>
      <c r="EG262" s="169"/>
      <c r="EH262" s="169"/>
      <c r="EI262" s="169"/>
      <c r="EJ262" s="169"/>
      <c r="EK262" s="169"/>
      <c r="EL262" s="169"/>
      <c r="EM262" s="169"/>
    </row>
    <row r="263" spans="1:143" s="10" customFormat="1" ht="17.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c r="BI263" s="169"/>
      <c r="BJ263" s="169"/>
      <c r="BK263" s="169"/>
      <c r="BL263" s="169"/>
      <c r="BM263" s="169"/>
      <c r="BN263" s="169"/>
      <c r="BO263" s="169"/>
      <c r="BP263" s="169"/>
      <c r="BQ263" s="169"/>
      <c r="BR263" s="169"/>
      <c r="BS263" s="169"/>
      <c r="BT263" s="169"/>
      <c r="BU263" s="169"/>
      <c r="BV263" s="169"/>
      <c r="BW263" s="169"/>
      <c r="BX263" s="169"/>
      <c r="BY263" s="169"/>
      <c r="BZ263" s="169"/>
      <c r="CA263" s="169"/>
      <c r="CB263" s="169"/>
      <c r="CC263" s="169"/>
      <c r="CD263" s="169"/>
      <c r="CE263" s="169"/>
      <c r="CF263" s="169"/>
      <c r="CG263" s="169"/>
      <c r="CH263" s="169"/>
      <c r="CI263" s="169"/>
      <c r="CJ263" s="169"/>
      <c r="CK263" s="169"/>
      <c r="CL263" s="169"/>
      <c r="CM263" s="169"/>
      <c r="CN263" s="169"/>
      <c r="CO263" s="169"/>
      <c r="CP263" s="169"/>
      <c r="CQ263" s="169"/>
      <c r="CR263" s="169"/>
      <c r="CS263" s="169"/>
      <c r="CT263" s="169"/>
      <c r="CU263" s="169"/>
      <c r="CV263" s="169"/>
      <c r="CW263" s="169"/>
      <c r="CX263" s="169"/>
      <c r="CY263" s="169"/>
      <c r="CZ263" s="169"/>
      <c r="DA263" s="169"/>
      <c r="DB263" s="169"/>
      <c r="DC263" s="169"/>
      <c r="DD263" s="169"/>
      <c r="DE263" s="169"/>
      <c r="DF263" s="169"/>
      <c r="DG263" s="169"/>
      <c r="DH263" s="169"/>
      <c r="DI263" s="169"/>
      <c r="DJ263" s="169"/>
      <c r="DK263" s="169"/>
      <c r="DL263" s="169"/>
      <c r="DM263" s="169"/>
      <c r="DN263" s="169"/>
      <c r="DO263" s="169"/>
      <c r="DP263" s="169"/>
      <c r="DQ263" s="169"/>
      <c r="DR263" s="169"/>
      <c r="DS263" s="169"/>
      <c r="DT263" s="169"/>
      <c r="DU263" s="169"/>
      <c r="DV263" s="169"/>
      <c r="DW263" s="169"/>
      <c r="DX263" s="169"/>
      <c r="DY263" s="169"/>
      <c r="DZ263" s="169"/>
      <c r="EA263" s="169"/>
      <c r="EB263" s="169"/>
      <c r="EC263" s="169"/>
      <c r="ED263" s="169"/>
      <c r="EE263" s="169"/>
      <c r="EF263" s="169"/>
      <c r="EG263" s="169"/>
      <c r="EH263" s="169"/>
      <c r="EI263" s="169"/>
      <c r="EJ263" s="169"/>
      <c r="EK263" s="169"/>
      <c r="EL263" s="169"/>
      <c r="EM263" s="169"/>
    </row>
    <row r="264" spans="1:143" s="10" customFormat="1" ht="17.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c r="BI264" s="169"/>
      <c r="BJ264" s="169"/>
      <c r="BK264" s="169"/>
      <c r="BL264" s="169"/>
      <c r="BM264" s="169"/>
      <c r="BN264" s="169"/>
      <c r="BO264" s="169"/>
      <c r="BP264" s="169"/>
      <c r="BQ264" s="169"/>
      <c r="BR264" s="169"/>
      <c r="BS264" s="169"/>
      <c r="BT264" s="169"/>
      <c r="BU264" s="169"/>
      <c r="BV264" s="169"/>
      <c r="BW264" s="169"/>
      <c r="BX264" s="169"/>
      <c r="BY264" s="169"/>
      <c r="BZ264" s="169"/>
      <c r="CA264" s="169"/>
      <c r="CB264" s="169"/>
      <c r="CC264" s="169"/>
      <c r="CD264" s="169"/>
      <c r="CE264" s="169"/>
      <c r="CF264" s="169"/>
      <c r="CG264" s="169"/>
      <c r="CH264" s="169"/>
      <c r="CI264" s="169"/>
      <c r="CJ264" s="169"/>
      <c r="CK264" s="169"/>
      <c r="CL264" s="169"/>
      <c r="CM264" s="169"/>
      <c r="CN264" s="169"/>
      <c r="CO264" s="169"/>
      <c r="CP264" s="169"/>
      <c r="CQ264" s="169"/>
      <c r="CR264" s="169"/>
      <c r="CS264" s="169"/>
      <c r="CT264" s="169"/>
      <c r="CU264" s="169"/>
      <c r="CV264" s="169"/>
      <c r="CW264" s="169"/>
      <c r="CX264" s="169"/>
      <c r="CY264" s="169"/>
      <c r="CZ264" s="169"/>
      <c r="DA264" s="169"/>
      <c r="DB264" s="169"/>
      <c r="DC264" s="169"/>
      <c r="DD264" s="169"/>
      <c r="DE264" s="169"/>
      <c r="DF264" s="169"/>
      <c r="DG264" s="169"/>
      <c r="DH264" s="169"/>
      <c r="DI264" s="169"/>
      <c r="DJ264" s="169"/>
      <c r="DK264" s="169"/>
      <c r="DL264" s="169"/>
      <c r="DM264" s="169"/>
      <c r="DN264" s="169"/>
      <c r="DO264" s="169"/>
      <c r="DP264" s="169"/>
      <c r="DQ264" s="169"/>
      <c r="DR264" s="169"/>
      <c r="DS264" s="169"/>
      <c r="DT264" s="169"/>
      <c r="DU264" s="169"/>
      <c r="DV264" s="169"/>
      <c r="DW264" s="169"/>
      <c r="DX264" s="169"/>
      <c r="DY264" s="169"/>
      <c r="DZ264" s="169"/>
      <c r="EA264" s="169"/>
      <c r="EB264" s="169"/>
      <c r="EC264" s="169"/>
      <c r="ED264" s="169"/>
      <c r="EE264" s="169"/>
      <c r="EF264" s="169"/>
      <c r="EG264" s="169"/>
      <c r="EH264" s="169"/>
      <c r="EI264" s="169"/>
      <c r="EJ264" s="169"/>
      <c r="EK264" s="169"/>
      <c r="EL264" s="169"/>
      <c r="EM264" s="169"/>
    </row>
    <row r="265" spans="1:143" s="10" customFormat="1" ht="17.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c r="BI265" s="169"/>
      <c r="BJ265" s="169"/>
      <c r="BK265" s="169"/>
      <c r="BL265" s="169"/>
      <c r="BM265" s="169"/>
      <c r="BN265" s="169"/>
      <c r="BO265" s="169"/>
      <c r="BP265" s="169"/>
      <c r="BQ265" s="169"/>
      <c r="BR265" s="169"/>
      <c r="BS265" s="169"/>
      <c r="BT265" s="169"/>
      <c r="BU265" s="169"/>
      <c r="BV265" s="169"/>
      <c r="BW265" s="169"/>
      <c r="BX265" s="169"/>
      <c r="BY265" s="169"/>
      <c r="BZ265" s="169"/>
      <c r="CA265" s="169"/>
      <c r="CB265" s="169"/>
      <c r="CC265" s="169"/>
      <c r="CD265" s="169"/>
      <c r="CE265" s="169"/>
      <c r="CF265" s="169"/>
      <c r="CG265" s="169"/>
      <c r="CH265" s="169"/>
      <c r="CI265" s="169"/>
      <c r="CJ265" s="169"/>
      <c r="CK265" s="169"/>
      <c r="CL265" s="169"/>
      <c r="CM265" s="169"/>
      <c r="CN265" s="169"/>
      <c r="CO265" s="169"/>
      <c r="CP265" s="169"/>
      <c r="CQ265" s="169"/>
      <c r="CR265" s="169"/>
      <c r="CS265" s="169"/>
      <c r="CT265" s="169"/>
      <c r="CU265" s="169"/>
      <c r="CV265" s="169"/>
      <c r="CW265" s="169"/>
      <c r="CX265" s="169"/>
      <c r="CY265" s="169"/>
      <c r="CZ265" s="169"/>
      <c r="DA265" s="169"/>
      <c r="DB265" s="169"/>
      <c r="DC265" s="169"/>
      <c r="DD265" s="169"/>
      <c r="DE265" s="169"/>
      <c r="DF265" s="169"/>
      <c r="DG265" s="169"/>
      <c r="DH265" s="169"/>
      <c r="DI265" s="169"/>
      <c r="DJ265" s="169"/>
      <c r="DK265" s="169"/>
      <c r="DL265" s="169"/>
      <c r="DM265" s="169"/>
      <c r="DN265" s="169"/>
      <c r="DO265" s="169"/>
      <c r="DP265" s="169"/>
      <c r="DQ265" s="169"/>
      <c r="DR265" s="169"/>
      <c r="DS265" s="169"/>
      <c r="DT265" s="169"/>
      <c r="DU265" s="169"/>
      <c r="DV265" s="169"/>
      <c r="DW265" s="169"/>
      <c r="DX265" s="169"/>
      <c r="DY265" s="169"/>
      <c r="DZ265" s="169"/>
      <c r="EA265" s="169"/>
      <c r="EB265" s="169"/>
      <c r="EC265" s="169"/>
      <c r="ED265" s="169"/>
      <c r="EE265" s="169"/>
      <c r="EF265" s="169"/>
      <c r="EG265" s="169"/>
      <c r="EH265" s="169"/>
      <c r="EI265" s="169"/>
      <c r="EJ265" s="169"/>
      <c r="EK265" s="169"/>
      <c r="EL265" s="169"/>
      <c r="EM265" s="169"/>
    </row>
    <row r="266" spans="1:143" s="10" customFormat="1" ht="17.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c r="BI266" s="169"/>
      <c r="BJ266" s="169"/>
      <c r="BK266" s="169"/>
      <c r="BL266" s="169"/>
      <c r="BM266" s="169"/>
      <c r="BN266" s="169"/>
      <c r="BO266" s="169"/>
      <c r="BP266" s="169"/>
      <c r="BQ266" s="169"/>
      <c r="BR266" s="169"/>
      <c r="BS266" s="169"/>
      <c r="BT266" s="169"/>
      <c r="BU266" s="169"/>
      <c r="BV266" s="169"/>
      <c r="BW266" s="169"/>
      <c r="BX266" s="169"/>
      <c r="BY266" s="169"/>
      <c r="BZ266" s="169"/>
      <c r="CA266" s="169"/>
      <c r="CB266" s="169"/>
      <c r="CC266" s="169"/>
      <c r="CD266" s="169"/>
      <c r="CE266" s="169"/>
      <c r="CF266" s="169"/>
      <c r="CG266" s="169"/>
      <c r="CH266" s="169"/>
      <c r="CI266" s="169"/>
      <c r="CJ266" s="169"/>
      <c r="CK266" s="169"/>
      <c r="CL266" s="169"/>
      <c r="CM266" s="169"/>
      <c r="CN266" s="169"/>
      <c r="CO266" s="169"/>
      <c r="CP266" s="169"/>
      <c r="CQ266" s="169"/>
      <c r="CR266" s="169"/>
      <c r="CS266" s="169"/>
      <c r="CT266" s="169"/>
      <c r="CU266" s="169"/>
      <c r="CV266" s="169"/>
      <c r="CW266" s="169"/>
      <c r="CX266" s="169"/>
      <c r="CY266" s="169"/>
      <c r="CZ266" s="169"/>
      <c r="DA266" s="169"/>
      <c r="DB266" s="169"/>
      <c r="DC266" s="169"/>
      <c r="DD266" s="169"/>
      <c r="DE266" s="169"/>
      <c r="DF266" s="169"/>
      <c r="DG266" s="169"/>
      <c r="DH266" s="169"/>
      <c r="DI266" s="169"/>
      <c r="DJ266" s="169"/>
      <c r="DK266" s="169"/>
      <c r="DL266" s="169"/>
      <c r="DM266" s="169"/>
      <c r="DN266" s="169"/>
      <c r="DO266" s="169"/>
      <c r="DP266" s="169"/>
      <c r="DQ266" s="169"/>
      <c r="DR266" s="169"/>
      <c r="DS266" s="169"/>
      <c r="DT266" s="169"/>
      <c r="DU266" s="169"/>
      <c r="DV266" s="169"/>
      <c r="DW266" s="169"/>
      <c r="DX266" s="169"/>
      <c r="DY266" s="169"/>
      <c r="DZ266" s="169"/>
      <c r="EA266" s="169"/>
      <c r="EB266" s="169"/>
      <c r="EC266" s="169"/>
      <c r="ED266" s="169"/>
      <c r="EE266" s="169"/>
      <c r="EF266" s="169"/>
      <c r="EG266" s="169"/>
      <c r="EH266" s="169"/>
      <c r="EI266" s="169"/>
      <c r="EJ266" s="169"/>
      <c r="EK266" s="169"/>
      <c r="EL266" s="169"/>
      <c r="EM266" s="169"/>
    </row>
    <row r="267" spans="1:143" s="10" customFormat="1" ht="17.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c r="BI267" s="169"/>
      <c r="BJ267" s="169"/>
      <c r="BK267" s="169"/>
      <c r="BL267" s="169"/>
      <c r="BM267" s="169"/>
      <c r="BN267" s="169"/>
      <c r="BO267" s="169"/>
      <c r="BP267" s="169"/>
      <c r="BQ267" s="169"/>
      <c r="BR267" s="169"/>
      <c r="BS267" s="169"/>
      <c r="BT267" s="169"/>
      <c r="BU267" s="169"/>
      <c r="BV267" s="169"/>
      <c r="BW267" s="169"/>
      <c r="BX267" s="169"/>
      <c r="BY267" s="169"/>
      <c r="BZ267" s="169"/>
      <c r="CA267" s="169"/>
      <c r="CB267" s="169"/>
      <c r="CC267" s="169"/>
      <c r="CD267" s="169"/>
      <c r="CE267" s="169"/>
      <c r="CF267" s="169"/>
      <c r="CG267" s="169"/>
      <c r="CH267" s="169"/>
      <c r="CI267" s="169"/>
      <c r="CJ267" s="169"/>
      <c r="CK267" s="169"/>
      <c r="CL267" s="169"/>
      <c r="CM267" s="169"/>
      <c r="CN267" s="169"/>
      <c r="CO267" s="169"/>
      <c r="CP267" s="169"/>
      <c r="CQ267" s="169"/>
      <c r="CR267" s="169"/>
      <c r="CS267" s="169"/>
      <c r="CT267" s="169"/>
      <c r="CU267" s="169"/>
      <c r="CV267" s="169"/>
      <c r="CW267" s="169"/>
      <c r="CX267" s="169"/>
      <c r="CY267" s="169"/>
      <c r="CZ267" s="169"/>
      <c r="DA267" s="169"/>
      <c r="DB267" s="169"/>
      <c r="DC267" s="169"/>
      <c r="DD267" s="169"/>
      <c r="DE267" s="169"/>
      <c r="DF267" s="169"/>
      <c r="DG267" s="169"/>
      <c r="DH267" s="169"/>
      <c r="DI267" s="169"/>
      <c r="DJ267" s="169"/>
      <c r="DK267" s="169"/>
      <c r="DL267" s="169"/>
      <c r="DM267" s="169"/>
      <c r="DN267" s="169"/>
      <c r="DO267" s="169"/>
      <c r="DP267" s="169"/>
      <c r="DQ267" s="169"/>
      <c r="DR267" s="169"/>
      <c r="DS267" s="169"/>
      <c r="DT267" s="169"/>
      <c r="DU267" s="169"/>
      <c r="DV267" s="169"/>
      <c r="DW267" s="169"/>
      <c r="DX267" s="169"/>
      <c r="DY267" s="169"/>
      <c r="DZ267" s="169"/>
      <c r="EA267" s="169"/>
      <c r="EB267" s="169"/>
      <c r="EC267" s="169"/>
      <c r="ED267" s="169"/>
      <c r="EE267" s="169"/>
      <c r="EF267" s="169"/>
      <c r="EG267" s="169"/>
      <c r="EH267" s="169"/>
      <c r="EI267" s="169"/>
      <c r="EJ267" s="169"/>
      <c r="EK267" s="169"/>
      <c r="EL267" s="169"/>
      <c r="EM267" s="169"/>
    </row>
    <row r="268" spans="1:143" s="10" customFormat="1" ht="17.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c r="BI268" s="169"/>
      <c r="BJ268" s="169"/>
      <c r="BK268" s="169"/>
      <c r="BL268" s="169"/>
      <c r="BM268" s="169"/>
      <c r="BN268" s="169"/>
      <c r="BO268" s="169"/>
      <c r="BP268" s="169"/>
      <c r="BQ268" s="169"/>
      <c r="BR268" s="169"/>
      <c r="BS268" s="169"/>
      <c r="BT268" s="169"/>
      <c r="BU268" s="169"/>
      <c r="BV268" s="169"/>
      <c r="BW268" s="169"/>
      <c r="BX268" s="169"/>
      <c r="BY268" s="169"/>
      <c r="BZ268" s="169"/>
      <c r="CA268" s="169"/>
      <c r="CB268" s="169"/>
      <c r="CC268" s="169"/>
      <c r="CD268" s="169"/>
      <c r="CE268" s="169"/>
      <c r="CF268" s="169"/>
      <c r="CG268" s="169"/>
      <c r="CH268" s="169"/>
      <c r="CI268" s="169"/>
      <c r="CJ268" s="169"/>
      <c r="CK268" s="169"/>
      <c r="CL268" s="169"/>
      <c r="CM268" s="169"/>
      <c r="CN268" s="169"/>
      <c r="CO268" s="169"/>
      <c r="CP268" s="169"/>
      <c r="CQ268" s="169"/>
      <c r="CR268" s="169"/>
      <c r="CS268" s="169"/>
      <c r="CT268" s="169"/>
      <c r="CU268" s="169"/>
      <c r="CV268" s="169"/>
      <c r="CW268" s="169"/>
      <c r="CX268" s="169"/>
      <c r="CY268" s="169"/>
      <c r="CZ268" s="169"/>
      <c r="DA268" s="169"/>
      <c r="DB268" s="169"/>
      <c r="DC268" s="169"/>
      <c r="DD268" s="169"/>
      <c r="DE268" s="169"/>
      <c r="DF268" s="169"/>
      <c r="DG268" s="169"/>
      <c r="DH268" s="169"/>
      <c r="DI268" s="169"/>
      <c r="DJ268" s="169"/>
      <c r="DK268" s="169"/>
      <c r="DL268" s="169"/>
      <c r="DM268" s="169"/>
      <c r="DN268" s="169"/>
      <c r="DO268" s="169"/>
      <c r="DP268" s="169"/>
      <c r="DQ268" s="169"/>
      <c r="DR268" s="169"/>
      <c r="DS268" s="169"/>
      <c r="DT268" s="169"/>
      <c r="DU268" s="169"/>
      <c r="DV268" s="169"/>
      <c r="DW268" s="169"/>
      <c r="DX268" s="169"/>
      <c r="DY268" s="169"/>
      <c r="DZ268" s="169"/>
      <c r="EA268" s="169"/>
      <c r="EB268" s="169"/>
      <c r="EC268" s="169"/>
      <c r="ED268" s="169"/>
      <c r="EE268" s="169"/>
      <c r="EF268" s="169"/>
      <c r="EG268" s="169"/>
      <c r="EH268" s="169"/>
      <c r="EI268" s="169"/>
      <c r="EJ268" s="169"/>
      <c r="EK268" s="169"/>
      <c r="EL268" s="169"/>
      <c r="EM268" s="169"/>
    </row>
    <row r="269" spans="1:143" s="10" customFormat="1" ht="17.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c r="BI269" s="169"/>
      <c r="BJ269" s="169"/>
      <c r="BK269" s="169"/>
      <c r="BL269" s="169"/>
      <c r="BM269" s="169"/>
      <c r="BN269" s="169"/>
      <c r="BO269" s="169"/>
      <c r="BP269" s="169"/>
      <c r="BQ269" s="169"/>
      <c r="BR269" s="169"/>
      <c r="BS269" s="169"/>
      <c r="BT269" s="169"/>
      <c r="BU269" s="169"/>
      <c r="BV269" s="169"/>
      <c r="BW269" s="169"/>
      <c r="BX269" s="169"/>
      <c r="BY269" s="169"/>
      <c r="BZ269" s="169"/>
      <c r="CA269" s="169"/>
      <c r="CB269" s="169"/>
      <c r="CC269" s="169"/>
      <c r="CD269" s="169"/>
      <c r="CE269" s="169"/>
      <c r="CF269" s="169"/>
      <c r="CG269" s="169"/>
      <c r="CH269" s="169"/>
      <c r="CI269" s="169"/>
      <c r="CJ269" s="169"/>
      <c r="CK269" s="169"/>
      <c r="CL269" s="169"/>
      <c r="CM269" s="169"/>
      <c r="CN269" s="169"/>
      <c r="CO269" s="169"/>
      <c r="CP269" s="169"/>
      <c r="CQ269" s="169"/>
      <c r="CR269" s="169"/>
      <c r="CS269" s="169"/>
      <c r="CT269" s="169"/>
      <c r="CU269" s="169"/>
      <c r="CV269" s="169"/>
      <c r="CW269" s="169"/>
      <c r="CX269" s="169"/>
      <c r="CY269" s="169"/>
      <c r="CZ269" s="169"/>
      <c r="DA269" s="169"/>
      <c r="DB269" s="169"/>
      <c r="DC269" s="169"/>
      <c r="DD269" s="169"/>
      <c r="DE269" s="169"/>
      <c r="DF269" s="169"/>
      <c r="DG269" s="169"/>
      <c r="DH269" s="169"/>
      <c r="DI269" s="169"/>
      <c r="DJ269" s="169"/>
      <c r="DK269" s="169"/>
      <c r="DL269" s="169"/>
      <c r="DM269" s="169"/>
      <c r="DN269" s="169"/>
      <c r="DO269" s="169"/>
      <c r="DP269" s="169"/>
      <c r="DQ269" s="169"/>
      <c r="DR269" s="169"/>
      <c r="DS269" s="169"/>
      <c r="DT269" s="169"/>
      <c r="DU269" s="169"/>
      <c r="DV269" s="169"/>
      <c r="DW269" s="169"/>
      <c r="DX269" s="169"/>
      <c r="DY269" s="169"/>
      <c r="DZ269" s="169"/>
      <c r="EA269" s="169"/>
      <c r="EB269" s="169"/>
      <c r="EC269" s="169"/>
      <c r="ED269" s="169"/>
      <c r="EE269" s="169"/>
      <c r="EF269" s="169"/>
      <c r="EG269" s="169"/>
      <c r="EH269" s="169"/>
      <c r="EI269" s="169"/>
      <c r="EJ269" s="169"/>
      <c r="EK269" s="169"/>
      <c r="EL269" s="169"/>
      <c r="EM269" s="169"/>
    </row>
    <row r="270" spans="1:143" s="10" customFormat="1" ht="17.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c r="BI270" s="169"/>
      <c r="BJ270" s="169"/>
      <c r="BK270" s="169"/>
      <c r="BL270" s="169"/>
      <c r="BM270" s="169"/>
      <c r="BN270" s="169"/>
      <c r="BO270" s="169"/>
      <c r="BP270" s="169"/>
      <c r="BQ270" s="169"/>
      <c r="BR270" s="169"/>
      <c r="BS270" s="169"/>
      <c r="BT270" s="169"/>
      <c r="BU270" s="169"/>
      <c r="BV270" s="169"/>
      <c r="BW270" s="169"/>
      <c r="BX270" s="169"/>
      <c r="BY270" s="169"/>
      <c r="BZ270" s="169"/>
      <c r="CA270" s="169"/>
      <c r="CB270" s="169"/>
      <c r="CC270" s="169"/>
      <c r="CD270" s="169"/>
      <c r="CE270" s="169"/>
      <c r="CF270" s="169"/>
      <c r="CG270" s="169"/>
      <c r="CH270" s="169"/>
      <c r="CI270" s="169"/>
      <c r="CJ270" s="169"/>
      <c r="CK270" s="169"/>
      <c r="CL270" s="169"/>
      <c r="CM270" s="169"/>
      <c r="CN270" s="169"/>
      <c r="CO270" s="169"/>
      <c r="CP270" s="169"/>
      <c r="CQ270" s="169"/>
      <c r="CR270" s="169"/>
      <c r="CS270" s="169"/>
      <c r="CT270" s="169"/>
      <c r="CU270" s="169"/>
      <c r="CV270" s="169"/>
      <c r="CW270" s="169"/>
      <c r="CX270" s="169"/>
      <c r="CY270" s="169"/>
      <c r="CZ270" s="169"/>
      <c r="DA270" s="169"/>
      <c r="DB270" s="169"/>
      <c r="DC270" s="169"/>
      <c r="DD270" s="169"/>
      <c r="DE270" s="169"/>
      <c r="DF270" s="169"/>
      <c r="DG270" s="169"/>
      <c r="DH270" s="169"/>
      <c r="DI270" s="169"/>
      <c r="DJ270" s="169"/>
      <c r="DK270" s="169"/>
      <c r="DL270" s="169"/>
      <c r="DM270" s="169"/>
      <c r="DN270" s="169"/>
      <c r="DO270" s="169"/>
      <c r="DP270" s="169"/>
      <c r="DQ270" s="169"/>
      <c r="DR270" s="169"/>
      <c r="DS270" s="169"/>
      <c r="DT270" s="169"/>
      <c r="DU270" s="169"/>
      <c r="DV270" s="169"/>
      <c r="DW270" s="169"/>
      <c r="DX270" s="169"/>
      <c r="DY270" s="169"/>
      <c r="DZ270" s="169"/>
      <c r="EA270" s="169"/>
      <c r="EB270" s="169"/>
      <c r="EC270" s="169"/>
      <c r="ED270" s="169"/>
      <c r="EE270" s="169"/>
      <c r="EF270" s="169"/>
      <c r="EG270" s="169"/>
      <c r="EH270" s="169"/>
      <c r="EI270" s="169"/>
      <c r="EJ270" s="169"/>
      <c r="EK270" s="169"/>
      <c r="EL270" s="169"/>
      <c r="EM270" s="169"/>
    </row>
    <row r="271" spans="1:143" s="10" customFormat="1" ht="17.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c r="BI271" s="169"/>
      <c r="BJ271" s="169"/>
      <c r="BK271" s="169"/>
      <c r="BL271" s="169"/>
      <c r="BM271" s="169"/>
      <c r="BN271" s="169"/>
      <c r="BO271" s="169"/>
      <c r="BP271" s="169"/>
      <c r="BQ271" s="169"/>
      <c r="BR271" s="169"/>
      <c r="BS271" s="169"/>
      <c r="BT271" s="169"/>
      <c r="BU271" s="169"/>
      <c r="BV271" s="169"/>
      <c r="BW271" s="169"/>
      <c r="BX271" s="169"/>
      <c r="BY271" s="169"/>
      <c r="BZ271" s="169"/>
      <c r="CA271" s="169"/>
      <c r="CB271" s="169"/>
      <c r="CC271" s="169"/>
      <c r="CD271" s="169"/>
      <c r="CE271" s="169"/>
      <c r="CF271" s="169"/>
      <c r="CG271" s="169"/>
      <c r="CH271" s="169"/>
      <c r="CI271" s="169"/>
      <c r="CJ271" s="169"/>
      <c r="CK271" s="169"/>
      <c r="CL271" s="169"/>
      <c r="CM271" s="169"/>
      <c r="CN271" s="169"/>
      <c r="CO271" s="169"/>
      <c r="CP271" s="169"/>
      <c r="CQ271" s="169"/>
      <c r="CR271" s="169"/>
      <c r="CS271" s="169"/>
      <c r="CT271" s="169"/>
      <c r="CU271" s="169"/>
      <c r="CV271" s="169"/>
      <c r="CW271" s="169"/>
      <c r="CX271" s="169"/>
      <c r="CY271" s="169"/>
      <c r="CZ271" s="169"/>
      <c r="DA271" s="169"/>
      <c r="DB271" s="169"/>
      <c r="DC271" s="169"/>
      <c r="DD271" s="169"/>
      <c r="DE271" s="169"/>
      <c r="DF271" s="169"/>
      <c r="DG271" s="169"/>
      <c r="DH271" s="169"/>
      <c r="DI271" s="169"/>
      <c r="DJ271" s="169"/>
      <c r="DK271" s="169"/>
      <c r="DL271" s="169"/>
      <c r="DM271" s="169"/>
      <c r="DN271" s="169"/>
      <c r="DO271" s="169"/>
      <c r="DP271" s="169"/>
      <c r="DQ271" s="169"/>
      <c r="DR271" s="169"/>
      <c r="DS271" s="169"/>
      <c r="DT271" s="169"/>
      <c r="DU271" s="169"/>
      <c r="DV271" s="169"/>
      <c r="DW271" s="169"/>
      <c r="DX271" s="169"/>
      <c r="DY271" s="169"/>
      <c r="DZ271" s="169"/>
      <c r="EA271" s="169"/>
      <c r="EB271" s="169"/>
      <c r="EC271" s="169"/>
      <c r="ED271" s="169"/>
      <c r="EE271" s="169"/>
      <c r="EF271" s="169"/>
      <c r="EG271" s="169"/>
      <c r="EH271" s="169"/>
      <c r="EI271" s="169"/>
      <c r="EJ271" s="169"/>
      <c r="EK271" s="169"/>
      <c r="EL271" s="169"/>
      <c r="EM271" s="169"/>
    </row>
    <row r="272" spans="1:143" s="10" customFormat="1" ht="17.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c r="BI272" s="169"/>
      <c r="BJ272" s="169"/>
      <c r="BK272" s="169"/>
      <c r="BL272" s="169"/>
      <c r="BM272" s="169"/>
      <c r="BN272" s="169"/>
      <c r="BO272" s="169"/>
      <c r="BP272" s="169"/>
      <c r="BQ272" s="169"/>
      <c r="BR272" s="169"/>
      <c r="BS272" s="169"/>
      <c r="BT272" s="169"/>
      <c r="BU272" s="169"/>
      <c r="BV272" s="169"/>
      <c r="BW272" s="169"/>
      <c r="BX272" s="169"/>
      <c r="BY272" s="169"/>
      <c r="BZ272" s="169"/>
      <c r="CA272" s="169"/>
      <c r="CB272" s="169"/>
      <c r="CC272" s="169"/>
      <c r="CD272" s="169"/>
      <c r="CE272" s="169"/>
      <c r="CF272" s="169"/>
      <c r="CG272" s="169"/>
      <c r="CH272" s="169"/>
      <c r="CI272" s="169"/>
      <c r="CJ272" s="169"/>
      <c r="CK272" s="169"/>
      <c r="CL272" s="169"/>
      <c r="CM272" s="169"/>
      <c r="CN272" s="169"/>
      <c r="CO272" s="169"/>
      <c r="CP272" s="169"/>
      <c r="CQ272" s="169"/>
      <c r="CR272" s="169"/>
      <c r="CS272" s="169"/>
      <c r="CT272" s="169"/>
      <c r="CU272" s="169"/>
      <c r="CV272" s="169"/>
      <c r="CW272" s="169"/>
      <c r="CX272" s="169"/>
      <c r="CY272" s="169"/>
      <c r="CZ272" s="169"/>
      <c r="DA272" s="169"/>
      <c r="DB272" s="169"/>
      <c r="DC272" s="169"/>
      <c r="DD272" s="169"/>
      <c r="DE272" s="169"/>
      <c r="DF272" s="169"/>
      <c r="DG272" s="169"/>
      <c r="DH272" s="169"/>
      <c r="DI272" s="169"/>
      <c r="DJ272" s="169"/>
      <c r="DK272" s="169"/>
      <c r="DL272" s="169"/>
      <c r="DM272" s="169"/>
      <c r="DN272" s="169"/>
      <c r="DO272" s="169"/>
      <c r="DP272" s="169"/>
      <c r="DQ272" s="169"/>
      <c r="DR272" s="169"/>
      <c r="DS272" s="169"/>
      <c r="DT272" s="169"/>
      <c r="DU272" s="169"/>
      <c r="DV272" s="169"/>
      <c r="DW272" s="169"/>
      <c r="DX272" s="169"/>
      <c r="DY272" s="169"/>
      <c r="DZ272" s="169"/>
      <c r="EA272" s="169"/>
      <c r="EB272" s="169"/>
      <c r="EC272" s="169"/>
      <c r="ED272" s="169"/>
      <c r="EE272" s="169"/>
      <c r="EF272" s="169"/>
      <c r="EG272" s="169"/>
      <c r="EH272" s="169"/>
      <c r="EI272" s="169"/>
      <c r="EJ272" s="169"/>
      <c r="EK272" s="169"/>
      <c r="EL272" s="169"/>
      <c r="EM272" s="169"/>
    </row>
    <row r="273" spans="1:143" ht="17.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c r="BI273" s="169"/>
      <c r="BJ273" s="169"/>
      <c r="BK273" s="169"/>
      <c r="BL273" s="169"/>
      <c r="BM273" s="169"/>
      <c r="BN273" s="169"/>
      <c r="BO273" s="169"/>
      <c r="BP273" s="169"/>
      <c r="BQ273" s="169"/>
      <c r="BR273" s="169"/>
      <c r="BS273" s="169"/>
      <c r="BT273" s="169"/>
      <c r="BU273" s="169"/>
      <c r="BV273" s="169"/>
      <c r="BW273" s="169"/>
      <c r="BX273" s="169"/>
      <c r="BY273" s="169"/>
      <c r="BZ273" s="169"/>
      <c r="CA273" s="169"/>
      <c r="CB273" s="169"/>
      <c r="CC273" s="169"/>
      <c r="CD273" s="169"/>
      <c r="CE273" s="169"/>
      <c r="CF273" s="169"/>
      <c r="CG273" s="169"/>
      <c r="CH273" s="169"/>
      <c r="CI273" s="169"/>
      <c r="CJ273" s="169"/>
      <c r="CK273" s="169"/>
      <c r="CL273" s="169"/>
      <c r="CM273" s="169"/>
      <c r="CN273" s="169"/>
      <c r="CO273" s="169"/>
      <c r="CP273" s="169"/>
      <c r="CQ273" s="169"/>
      <c r="CR273" s="169"/>
      <c r="CS273" s="169"/>
      <c r="CT273" s="169"/>
      <c r="CU273" s="169"/>
      <c r="CV273" s="169"/>
      <c r="CW273" s="169"/>
      <c r="CX273" s="169"/>
      <c r="CY273" s="169"/>
      <c r="CZ273" s="169"/>
      <c r="DA273" s="169"/>
      <c r="DB273" s="169"/>
      <c r="DC273" s="169"/>
      <c r="DD273" s="169"/>
      <c r="DE273" s="169"/>
      <c r="DF273" s="169"/>
      <c r="DG273" s="169"/>
      <c r="DH273" s="169"/>
      <c r="DI273" s="169"/>
      <c r="DJ273" s="169"/>
      <c r="DK273" s="169"/>
      <c r="DL273" s="169"/>
      <c r="DM273" s="169"/>
      <c r="DN273" s="169"/>
      <c r="DO273" s="169"/>
      <c r="DP273" s="169"/>
      <c r="DQ273" s="169"/>
      <c r="DR273" s="169"/>
      <c r="DS273" s="169"/>
      <c r="DT273" s="169"/>
      <c r="DU273" s="169"/>
      <c r="DV273" s="169"/>
      <c r="DW273" s="169"/>
      <c r="DX273" s="169"/>
      <c r="DY273" s="169"/>
      <c r="DZ273" s="169"/>
      <c r="EA273" s="169"/>
      <c r="EB273" s="169"/>
      <c r="EC273" s="169"/>
      <c r="ED273" s="169"/>
      <c r="EE273" s="169"/>
      <c r="EF273" s="169"/>
      <c r="EG273" s="169"/>
      <c r="EH273" s="169"/>
      <c r="EI273" s="169"/>
      <c r="EJ273" s="169"/>
      <c r="EK273" s="169"/>
      <c r="EL273" s="169"/>
      <c r="EM273" s="169"/>
    </row>
    <row r="274" spans="1:143" ht="17.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c r="BI274" s="169"/>
      <c r="BJ274" s="169"/>
      <c r="BK274" s="169"/>
      <c r="BL274" s="169"/>
      <c r="BM274" s="169"/>
      <c r="BN274" s="169"/>
      <c r="BO274" s="169"/>
      <c r="BP274" s="169"/>
      <c r="BQ274" s="169"/>
      <c r="BR274" s="169"/>
      <c r="BS274" s="169"/>
      <c r="BT274" s="169"/>
      <c r="BU274" s="169"/>
      <c r="BV274" s="169"/>
      <c r="BW274" s="169"/>
      <c r="BX274" s="169"/>
      <c r="BY274" s="169"/>
      <c r="BZ274" s="169"/>
      <c r="CA274" s="169"/>
      <c r="CB274" s="169"/>
      <c r="CC274" s="169"/>
      <c r="CD274" s="169"/>
      <c r="CE274" s="169"/>
      <c r="CF274" s="169"/>
      <c r="CG274" s="169"/>
      <c r="CH274" s="169"/>
      <c r="CI274" s="169"/>
      <c r="CJ274" s="169"/>
      <c r="CK274" s="169"/>
      <c r="CL274" s="169"/>
      <c r="CM274" s="169"/>
      <c r="CN274" s="169"/>
      <c r="CO274" s="169"/>
      <c r="CP274" s="169"/>
      <c r="CQ274" s="169"/>
      <c r="CR274" s="169"/>
      <c r="CS274" s="169"/>
      <c r="CT274" s="169"/>
      <c r="CU274" s="169"/>
      <c r="CV274" s="169"/>
      <c r="CW274" s="169"/>
      <c r="CX274" s="169"/>
      <c r="CY274" s="169"/>
      <c r="CZ274" s="169"/>
      <c r="DA274" s="169"/>
      <c r="DB274" s="169"/>
      <c r="DC274" s="169"/>
      <c r="DD274" s="169"/>
      <c r="DE274" s="169"/>
      <c r="DF274" s="169"/>
      <c r="DG274" s="169"/>
      <c r="DH274" s="169"/>
      <c r="DI274" s="169"/>
      <c r="DJ274" s="169"/>
      <c r="DK274" s="169"/>
      <c r="DL274" s="169"/>
      <c r="DM274" s="169"/>
      <c r="DN274" s="169"/>
      <c r="DO274" s="169"/>
      <c r="DP274" s="169"/>
      <c r="DQ274" s="169"/>
      <c r="DR274" s="169"/>
      <c r="DS274" s="169"/>
      <c r="DT274" s="169"/>
      <c r="DU274" s="169"/>
      <c r="DV274" s="169"/>
      <c r="DW274" s="169"/>
      <c r="DX274" s="169"/>
      <c r="DY274" s="169"/>
      <c r="DZ274" s="169"/>
      <c r="EA274" s="169"/>
      <c r="EB274" s="169"/>
      <c r="EC274" s="169"/>
      <c r="ED274" s="169"/>
      <c r="EE274" s="169"/>
      <c r="EF274" s="169"/>
      <c r="EG274" s="169"/>
      <c r="EH274" s="169"/>
      <c r="EI274" s="169"/>
      <c r="EJ274" s="169"/>
      <c r="EK274" s="169"/>
      <c r="EL274" s="169"/>
      <c r="EM274" s="169"/>
    </row>
    <row r="275" spans="1:143" ht="17.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c r="BI275" s="169"/>
      <c r="BJ275" s="169"/>
      <c r="BK275" s="169"/>
      <c r="BL275" s="169"/>
      <c r="BM275" s="169"/>
      <c r="BN275" s="169"/>
      <c r="BO275" s="169"/>
      <c r="BP275" s="169"/>
      <c r="BQ275" s="169"/>
      <c r="BR275" s="169"/>
      <c r="BS275" s="169"/>
      <c r="BT275" s="169"/>
      <c r="BU275" s="169"/>
      <c r="BV275" s="169"/>
      <c r="BW275" s="169"/>
      <c r="BX275" s="169"/>
      <c r="BY275" s="169"/>
      <c r="BZ275" s="169"/>
      <c r="CA275" s="169"/>
      <c r="CB275" s="169"/>
      <c r="CC275" s="169"/>
      <c r="CD275" s="169"/>
      <c r="CE275" s="169"/>
      <c r="CF275" s="169"/>
      <c r="CG275" s="169"/>
      <c r="CH275" s="169"/>
      <c r="CI275" s="169"/>
      <c r="CJ275" s="169"/>
      <c r="CK275" s="169"/>
      <c r="CL275" s="169"/>
      <c r="CM275" s="169"/>
      <c r="CN275" s="169"/>
      <c r="CO275" s="169"/>
      <c r="CP275" s="169"/>
      <c r="CQ275" s="169"/>
      <c r="CR275" s="169"/>
      <c r="CS275" s="169"/>
      <c r="CT275" s="169"/>
      <c r="CU275" s="169"/>
      <c r="CV275" s="169"/>
      <c r="CW275" s="169"/>
      <c r="CX275" s="169"/>
      <c r="CY275" s="169"/>
      <c r="CZ275" s="169"/>
      <c r="DA275" s="169"/>
      <c r="DB275" s="169"/>
      <c r="DC275" s="169"/>
      <c r="DD275" s="169"/>
      <c r="DE275" s="169"/>
      <c r="DF275" s="169"/>
      <c r="DG275" s="169"/>
      <c r="DH275" s="169"/>
      <c r="DI275" s="169"/>
      <c r="DJ275" s="169"/>
      <c r="DK275" s="169"/>
      <c r="DL275" s="169"/>
      <c r="DM275" s="169"/>
      <c r="DN275" s="169"/>
      <c r="DO275" s="169"/>
      <c r="DP275" s="169"/>
      <c r="DQ275" s="169"/>
      <c r="DR275" s="169"/>
      <c r="DS275" s="169"/>
      <c r="DT275" s="169"/>
      <c r="DU275" s="169"/>
      <c r="DV275" s="169"/>
      <c r="DW275" s="169"/>
      <c r="DX275" s="169"/>
      <c r="DY275" s="169"/>
      <c r="DZ275" s="169"/>
      <c r="EA275" s="169"/>
      <c r="EB275" s="169"/>
      <c r="EC275" s="169"/>
      <c r="ED275" s="169"/>
      <c r="EE275" s="169"/>
      <c r="EF275" s="169"/>
      <c r="EG275" s="169"/>
      <c r="EH275" s="169"/>
      <c r="EI275" s="169"/>
      <c r="EJ275" s="169"/>
      <c r="EK275" s="169"/>
      <c r="EL275" s="169"/>
      <c r="EM275" s="169"/>
    </row>
    <row r="276" spans="1:143" ht="17.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c r="BI276" s="169"/>
      <c r="BJ276" s="169"/>
      <c r="BK276" s="169"/>
      <c r="BL276" s="169"/>
      <c r="BM276" s="169"/>
      <c r="BN276" s="169"/>
      <c r="BO276" s="169"/>
      <c r="BP276" s="169"/>
      <c r="BQ276" s="169"/>
      <c r="BR276" s="169"/>
      <c r="BS276" s="169"/>
      <c r="BT276" s="169"/>
      <c r="BU276" s="169"/>
      <c r="BV276" s="169"/>
      <c r="BW276" s="169"/>
      <c r="BX276" s="169"/>
      <c r="BY276" s="169"/>
      <c r="BZ276" s="169"/>
      <c r="CA276" s="169"/>
      <c r="CB276" s="169"/>
      <c r="CC276" s="169"/>
      <c r="CD276" s="169"/>
      <c r="CE276" s="169"/>
      <c r="CF276" s="169"/>
      <c r="CG276" s="169"/>
      <c r="CH276" s="169"/>
      <c r="CI276" s="169"/>
      <c r="CJ276" s="169"/>
      <c r="CK276" s="169"/>
      <c r="CL276" s="169"/>
      <c r="CM276" s="169"/>
      <c r="CN276" s="169"/>
      <c r="CO276" s="169"/>
      <c r="CP276" s="169"/>
      <c r="CQ276" s="169"/>
      <c r="CR276" s="169"/>
      <c r="CS276" s="169"/>
      <c r="CT276" s="169"/>
      <c r="CU276" s="169"/>
      <c r="CV276" s="169"/>
      <c r="CW276" s="169"/>
      <c r="CX276" s="169"/>
      <c r="CY276" s="169"/>
      <c r="CZ276" s="169"/>
      <c r="DA276" s="169"/>
      <c r="DB276" s="169"/>
      <c r="DC276" s="169"/>
      <c r="DD276" s="169"/>
      <c r="DE276" s="169"/>
      <c r="DF276" s="169"/>
      <c r="DG276" s="169"/>
      <c r="DH276" s="169"/>
      <c r="DI276" s="169"/>
      <c r="DJ276" s="169"/>
      <c r="DK276" s="169"/>
      <c r="DL276" s="169"/>
      <c r="DM276" s="169"/>
      <c r="DN276" s="169"/>
      <c r="DO276" s="169"/>
      <c r="DP276" s="169"/>
      <c r="DQ276" s="169"/>
      <c r="DR276" s="169"/>
      <c r="DS276" s="169"/>
      <c r="DT276" s="169"/>
      <c r="DU276" s="169"/>
      <c r="DV276" s="169"/>
      <c r="DW276" s="169"/>
      <c r="DX276" s="169"/>
      <c r="DY276" s="169"/>
      <c r="DZ276" s="169"/>
      <c r="EA276" s="169"/>
      <c r="EB276" s="169"/>
      <c r="EC276" s="169"/>
      <c r="ED276" s="169"/>
      <c r="EE276" s="169"/>
      <c r="EF276" s="169"/>
      <c r="EG276" s="169"/>
      <c r="EH276" s="169"/>
      <c r="EI276" s="169"/>
      <c r="EJ276" s="169"/>
      <c r="EK276" s="169"/>
      <c r="EL276" s="169"/>
      <c r="EM276" s="169"/>
    </row>
    <row r="277" spans="1:143" ht="17.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c r="BI277" s="169"/>
      <c r="BJ277" s="169"/>
      <c r="BK277" s="169"/>
      <c r="BL277" s="169"/>
      <c r="BM277" s="169"/>
      <c r="BN277" s="169"/>
      <c r="BO277" s="169"/>
      <c r="BP277" s="169"/>
      <c r="BQ277" s="169"/>
      <c r="BR277" s="169"/>
      <c r="BS277" s="169"/>
      <c r="BT277" s="169"/>
      <c r="BU277" s="169"/>
      <c r="BV277" s="169"/>
      <c r="BW277" s="169"/>
      <c r="BX277" s="169"/>
      <c r="BY277" s="169"/>
      <c r="BZ277" s="169"/>
      <c r="CA277" s="169"/>
      <c r="CB277" s="169"/>
      <c r="CC277" s="169"/>
      <c r="CD277" s="169"/>
      <c r="CE277" s="169"/>
      <c r="CF277" s="169"/>
      <c r="CG277" s="169"/>
      <c r="CH277" s="169"/>
      <c r="CI277" s="169"/>
      <c r="CJ277" s="169"/>
      <c r="CK277" s="169"/>
      <c r="CL277" s="169"/>
      <c r="CM277" s="169"/>
      <c r="CN277" s="169"/>
      <c r="CO277" s="169"/>
      <c r="CP277" s="169"/>
      <c r="CQ277" s="169"/>
      <c r="CR277" s="169"/>
      <c r="CS277" s="169"/>
      <c r="CT277" s="169"/>
      <c r="CU277" s="169"/>
      <c r="CV277" s="169"/>
      <c r="CW277" s="169"/>
      <c r="CX277" s="169"/>
      <c r="CY277" s="169"/>
      <c r="CZ277" s="169"/>
      <c r="DA277" s="169"/>
      <c r="DB277" s="169"/>
      <c r="DC277" s="169"/>
      <c r="DD277" s="169"/>
      <c r="DE277" s="169"/>
      <c r="DF277" s="169"/>
      <c r="DG277" s="169"/>
      <c r="DH277" s="169"/>
      <c r="DI277" s="169"/>
      <c r="DJ277" s="169"/>
      <c r="DK277" s="169"/>
      <c r="DL277" s="169"/>
      <c r="DM277" s="169"/>
      <c r="DN277" s="169"/>
      <c r="DO277" s="169"/>
      <c r="DP277" s="169"/>
      <c r="DQ277" s="169"/>
      <c r="DR277" s="169"/>
      <c r="DS277" s="169"/>
      <c r="DT277" s="169"/>
      <c r="DU277" s="169"/>
      <c r="DV277" s="169"/>
      <c r="DW277" s="169"/>
      <c r="DX277" s="169"/>
      <c r="DY277" s="169"/>
      <c r="DZ277" s="169"/>
      <c r="EA277" s="169"/>
      <c r="EB277" s="169"/>
      <c r="EC277" s="169"/>
      <c r="ED277" s="169"/>
      <c r="EE277" s="169"/>
      <c r="EF277" s="169"/>
      <c r="EG277" s="169"/>
      <c r="EH277" s="169"/>
      <c r="EI277" s="169"/>
      <c r="EJ277" s="169"/>
      <c r="EK277" s="169"/>
      <c r="EL277" s="169"/>
      <c r="EM277" s="169"/>
    </row>
    <row r="278" spans="1:143" ht="17.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c r="BI278" s="169"/>
      <c r="BJ278" s="169"/>
      <c r="BK278" s="169"/>
      <c r="BL278" s="169"/>
      <c r="BM278" s="169"/>
      <c r="BN278" s="169"/>
      <c r="BO278" s="169"/>
      <c r="BP278" s="169"/>
      <c r="BQ278" s="169"/>
      <c r="BR278" s="169"/>
      <c r="BS278" s="169"/>
      <c r="BT278" s="169"/>
      <c r="BU278" s="169"/>
      <c r="BV278" s="169"/>
      <c r="BW278" s="169"/>
      <c r="BX278" s="169"/>
      <c r="BY278" s="169"/>
      <c r="BZ278" s="169"/>
      <c r="CA278" s="169"/>
      <c r="CB278" s="169"/>
      <c r="CC278" s="169"/>
      <c r="CD278" s="169"/>
      <c r="CE278" s="169"/>
      <c r="CF278" s="169"/>
      <c r="CG278" s="169"/>
      <c r="CH278" s="169"/>
      <c r="CI278" s="169"/>
      <c r="CJ278" s="169"/>
      <c r="CK278" s="169"/>
      <c r="CL278" s="169"/>
      <c r="CM278" s="169"/>
      <c r="CN278" s="169"/>
      <c r="CO278" s="169"/>
      <c r="CP278" s="169"/>
      <c r="CQ278" s="169"/>
      <c r="CR278" s="169"/>
      <c r="CS278" s="169"/>
      <c r="CT278" s="169"/>
      <c r="CU278" s="169"/>
      <c r="CV278" s="169"/>
      <c r="CW278" s="169"/>
      <c r="CX278" s="169"/>
      <c r="CY278" s="169"/>
      <c r="CZ278" s="169"/>
      <c r="DA278" s="169"/>
      <c r="DB278" s="169"/>
      <c r="DC278" s="169"/>
      <c r="DD278" s="169"/>
      <c r="DE278" s="169"/>
      <c r="DF278" s="169"/>
      <c r="DG278" s="169"/>
      <c r="DH278" s="169"/>
      <c r="DI278" s="169"/>
      <c r="DJ278" s="169"/>
      <c r="DK278" s="169"/>
      <c r="DL278" s="169"/>
      <c r="DM278" s="169"/>
      <c r="DN278" s="169"/>
      <c r="DO278" s="169"/>
      <c r="DP278" s="169"/>
      <c r="DQ278" s="169"/>
      <c r="DR278" s="169"/>
      <c r="DS278" s="169"/>
      <c r="DT278" s="169"/>
      <c r="DU278" s="169"/>
      <c r="DV278" s="169"/>
      <c r="DW278" s="169"/>
      <c r="DX278" s="169"/>
      <c r="DY278" s="169"/>
      <c r="DZ278" s="169"/>
      <c r="EA278" s="169"/>
      <c r="EB278" s="169"/>
      <c r="EC278" s="169"/>
      <c r="ED278" s="169"/>
      <c r="EE278" s="169"/>
      <c r="EF278" s="169"/>
      <c r="EG278" s="169"/>
      <c r="EH278" s="169"/>
      <c r="EI278" s="169"/>
      <c r="EJ278" s="169"/>
      <c r="EK278" s="169"/>
      <c r="EL278" s="169"/>
      <c r="EM278" s="169"/>
    </row>
    <row r="279" spans="1:143" ht="17.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69"/>
      <c r="BO279" s="169"/>
      <c r="BP279" s="169"/>
      <c r="BQ279" s="169"/>
      <c r="BR279" s="169"/>
      <c r="BS279" s="169"/>
      <c r="BT279" s="169"/>
      <c r="BU279" s="169"/>
      <c r="BV279" s="169"/>
      <c r="BW279" s="169"/>
      <c r="BX279" s="169"/>
      <c r="BY279" s="169"/>
      <c r="BZ279" s="169"/>
      <c r="CA279" s="169"/>
      <c r="CB279" s="169"/>
      <c r="CC279" s="169"/>
      <c r="CD279" s="169"/>
      <c r="CE279" s="169"/>
      <c r="CF279" s="169"/>
      <c r="CG279" s="169"/>
      <c r="CH279" s="169"/>
      <c r="CI279" s="169"/>
      <c r="CJ279" s="169"/>
      <c r="CK279" s="169"/>
      <c r="CL279" s="169"/>
      <c r="CM279" s="169"/>
      <c r="CN279" s="169"/>
      <c r="CO279" s="169"/>
      <c r="CP279" s="169"/>
      <c r="CQ279" s="169"/>
      <c r="CR279" s="169"/>
      <c r="CS279" s="169"/>
      <c r="CT279" s="169"/>
      <c r="CU279" s="169"/>
      <c r="CV279" s="169"/>
      <c r="CW279" s="169"/>
      <c r="CX279" s="169"/>
      <c r="CY279" s="169"/>
      <c r="CZ279" s="169"/>
      <c r="DA279" s="169"/>
      <c r="DB279" s="169"/>
      <c r="DC279" s="169"/>
      <c r="DD279" s="169"/>
      <c r="DE279" s="169"/>
      <c r="DF279" s="169"/>
      <c r="DG279" s="169"/>
      <c r="DH279" s="169"/>
      <c r="DI279" s="169"/>
      <c r="DJ279" s="169"/>
      <c r="DK279" s="169"/>
      <c r="DL279" s="169"/>
      <c r="DM279" s="169"/>
      <c r="DN279" s="169"/>
      <c r="DO279" s="169"/>
      <c r="DP279" s="169"/>
      <c r="DQ279" s="169"/>
      <c r="DR279" s="169"/>
      <c r="DS279" s="169"/>
      <c r="DT279" s="169"/>
      <c r="DU279" s="169"/>
      <c r="DV279" s="169"/>
      <c r="DW279" s="169"/>
      <c r="DX279" s="169"/>
      <c r="DY279" s="169"/>
      <c r="DZ279" s="169"/>
      <c r="EA279" s="169"/>
      <c r="EB279" s="169"/>
      <c r="EC279" s="169"/>
      <c r="ED279" s="169"/>
      <c r="EE279" s="169"/>
      <c r="EF279" s="169"/>
      <c r="EG279" s="169"/>
      <c r="EH279" s="169"/>
      <c r="EI279" s="169"/>
      <c r="EJ279" s="169"/>
      <c r="EK279" s="169"/>
      <c r="EL279" s="169"/>
      <c r="EM279" s="169"/>
    </row>
    <row r="280" spans="1:143" ht="17.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c r="BI280" s="169"/>
      <c r="BJ280" s="169"/>
      <c r="BK280" s="169"/>
      <c r="BL280" s="169"/>
      <c r="BM280" s="169"/>
      <c r="BN280" s="169"/>
      <c r="BO280" s="169"/>
      <c r="BP280" s="169"/>
      <c r="BQ280" s="169"/>
      <c r="BR280" s="169"/>
      <c r="BS280" s="169"/>
      <c r="BT280" s="169"/>
      <c r="BU280" s="169"/>
      <c r="BV280" s="169"/>
      <c r="BW280" s="169"/>
      <c r="BX280" s="169"/>
      <c r="BY280" s="169"/>
      <c r="BZ280" s="169"/>
      <c r="CA280" s="169"/>
      <c r="CB280" s="169"/>
      <c r="CC280" s="169"/>
      <c r="CD280" s="169"/>
      <c r="CE280" s="169"/>
      <c r="CF280" s="169"/>
      <c r="CG280" s="169"/>
      <c r="CH280" s="169"/>
      <c r="CI280" s="169"/>
      <c r="CJ280" s="169"/>
      <c r="CK280" s="169"/>
      <c r="CL280" s="169"/>
      <c r="CM280" s="169"/>
      <c r="CN280" s="169"/>
      <c r="CO280" s="169"/>
      <c r="CP280" s="169"/>
      <c r="CQ280" s="169"/>
      <c r="CR280" s="169"/>
      <c r="CS280" s="169"/>
      <c r="CT280" s="169"/>
      <c r="CU280" s="169"/>
      <c r="CV280" s="169"/>
      <c r="CW280" s="169"/>
      <c r="CX280" s="169"/>
      <c r="CY280" s="169"/>
      <c r="CZ280" s="169"/>
      <c r="DA280" s="169"/>
      <c r="DB280" s="169"/>
      <c r="DC280" s="169"/>
      <c r="DD280" s="169"/>
      <c r="DE280" s="169"/>
      <c r="DF280" s="169"/>
      <c r="DG280" s="169"/>
      <c r="DH280" s="169"/>
      <c r="DI280" s="169"/>
      <c r="DJ280" s="169"/>
      <c r="DK280" s="169"/>
      <c r="DL280" s="169"/>
      <c r="DM280" s="169"/>
      <c r="DN280" s="169"/>
      <c r="DO280" s="169"/>
      <c r="DP280" s="169"/>
      <c r="DQ280" s="169"/>
      <c r="DR280" s="169"/>
      <c r="DS280" s="169"/>
      <c r="DT280" s="169"/>
      <c r="DU280" s="169"/>
      <c r="DV280" s="169"/>
      <c r="DW280" s="169"/>
      <c r="DX280" s="169"/>
      <c r="DY280" s="169"/>
      <c r="DZ280" s="169"/>
      <c r="EA280" s="169"/>
      <c r="EB280" s="169"/>
      <c r="EC280" s="169"/>
      <c r="ED280" s="169"/>
      <c r="EE280" s="169"/>
      <c r="EF280" s="169"/>
      <c r="EG280" s="169"/>
      <c r="EH280" s="169"/>
      <c r="EI280" s="169"/>
      <c r="EJ280" s="169"/>
      <c r="EK280" s="169"/>
      <c r="EL280" s="169"/>
      <c r="EM280" s="169"/>
    </row>
    <row r="281" spans="1:143" ht="17.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c r="BI281" s="169"/>
      <c r="BJ281" s="169"/>
      <c r="BK281" s="169"/>
      <c r="BL281" s="169"/>
      <c r="BM281" s="169"/>
      <c r="BN281" s="169"/>
      <c r="BO281" s="169"/>
      <c r="BP281" s="169"/>
      <c r="BQ281" s="169"/>
      <c r="BR281" s="169"/>
      <c r="BS281" s="169"/>
      <c r="BT281" s="169"/>
      <c r="BU281" s="169"/>
      <c r="BV281" s="169"/>
      <c r="BW281" s="169"/>
      <c r="BX281" s="169"/>
      <c r="BY281" s="169"/>
      <c r="BZ281" s="169"/>
      <c r="CA281" s="169"/>
      <c r="CB281" s="169"/>
      <c r="CC281" s="169"/>
      <c r="CD281" s="169"/>
      <c r="CE281" s="169"/>
      <c r="CF281" s="169"/>
      <c r="CG281" s="169"/>
      <c r="CH281" s="169"/>
      <c r="CI281" s="169"/>
      <c r="CJ281" s="169"/>
      <c r="CK281" s="169"/>
      <c r="CL281" s="169"/>
      <c r="CM281" s="169"/>
      <c r="CN281" s="169"/>
      <c r="CO281" s="169"/>
      <c r="CP281" s="169"/>
      <c r="CQ281" s="169"/>
      <c r="CR281" s="169"/>
      <c r="CS281" s="169"/>
      <c r="CT281" s="169"/>
      <c r="CU281" s="169"/>
      <c r="CV281" s="169"/>
      <c r="CW281" s="169"/>
      <c r="CX281" s="169"/>
      <c r="CY281" s="169"/>
      <c r="CZ281" s="169"/>
      <c r="DA281" s="169"/>
      <c r="DB281" s="169"/>
      <c r="DC281" s="169"/>
      <c r="DD281" s="169"/>
      <c r="DE281" s="169"/>
      <c r="DF281" s="169"/>
      <c r="DG281" s="169"/>
      <c r="DH281" s="169"/>
      <c r="DI281" s="169"/>
      <c r="DJ281" s="169"/>
      <c r="DK281" s="169"/>
      <c r="DL281" s="169"/>
      <c r="DM281" s="169"/>
      <c r="DN281" s="169"/>
      <c r="DO281" s="169"/>
      <c r="DP281" s="169"/>
      <c r="DQ281" s="169"/>
      <c r="DR281" s="169"/>
      <c r="DS281" s="169"/>
      <c r="DT281" s="169"/>
      <c r="DU281" s="169"/>
      <c r="DV281" s="169"/>
      <c r="DW281" s="169"/>
      <c r="DX281" s="169"/>
      <c r="DY281" s="169"/>
      <c r="DZ281" s="169"/>
      <c r="EA281" s="169"/>
      <c r="EB281" s="169"/>
      <c r="EC281" s="169"/>
      <c r="ED281" s="169"/>
      <c r="EE281" s="169"/>
      <c r="EF281" s="169"/>
      <c r="EG281" s="169"/>
      <c r="EH281" s="169"/>
      <c r="EI281" s="169"/>
      <c r="EJ281" s="169"/>
      <c r="EK281" s="169"/>
      <c r="EL281" s="169"/>
      <c r="EM281" s="169"/>
    </row>
    <row r="282" spans="1:143" ht="17.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c r="BI282" s="169"/>
      <c r="BJ282" s="169"/>
      <c r="BK282" s="169"/>
      <c r="BL282" s="169"/>
      <c r="BM282" s="169"/>
      <c r="BN282" s="169"/>
      <c r="BO282" s="169"/>
      <c r="BP282" s="169"/>
      <c r="BQ282" s="169"/>
      <c r="BR282" s="169"/>
      <c r="BS282" s="169"/>
      <c r="BT282" s="169"/>
      <c r="BU282" s="169"/>
      <c r="BV282" s="169"/>
      <c r="BW282" s="169"/>
      <c r="BX282" s="169"/>
      <c r="BY282" s="169"/>
      <c r="BZ282" s="169"/>
      <c r="CA282" s="169"/>
      <c r="CB282" s="169"/>
      <c r="CC282" s="169"/>
      <c r="CD282" s="169"/>
      <c r="CE282" s="169"/>
      <c r="CF282" s="169"/>
      <c r="CG282" s="169"/>
      <c r="CH282" s="169"/>
      <c r="CI282" s="169"/>
      <c r="CJ282" s="169"/>
      <c r="CK282" s="169"/>
      <c r="CL282" s="169"/>
      <c r="CM282" s="169"/>
      <c r="CN282" s="169"/>
      <c r="CO282" s="169"/>
      <c r="CP282" s="169"/>
      <c r="CQ282" s="169"/>
      <c r="CR282" s="169"/>
      <c r="CS282" s="169"/>
      <c r="CT282" s="169"/>
      <c r="CU282" s="169"/>
      <c r="CV282" s="169"/>
      <c r="CW282" s="169"/>
      <c r="CX282" s="169"/>
      <c r="CY282" s="169"/>
      <c r="CZ282" s="169"/>
      <c r="DA282" s="169"/>
      <c r="DB282" s="169"/>
      <c r="DC282" s="169"/>
      <c r="DD282" s="169"/>
      <c r="DE282" s="169"/>
      <c r="DF282" s="169"/>
      <c r="DG282" s="169"/>
      <c r="DH282" s="169"/>
      <c r="DI282" s="169"/>
      <c r="DJ282" s="169"/>
      <c r="DK282" s="169"/>
      <c r="DL282" s="169"/>
      <c r="DM282" s="169"/>
      <c r="DN282" s="169"/>
      <c r="DO282" s="169"/>
      <c r="DP282" s="169"/>
      <c r="DQ282" s="169"/>
      <c r="DR282" s="169"/>
      <c r="DS282" s="169"/>
      <c r="DT282" s="169"/>
      <c r="DU282" s="169"/>
      <c r="DV282" s="169"/>
      <c r="DW282" s="169"/>
      <c r="DX282" s="169"/>
      <c r="DY282" s="169"/>
      <c r="DZ282" s="169"/>
      <c r="EA282" s="169"/>
      <c r="EB282" s="169"/>
      <c r="EC282" s="169"/>
      <c r="ED282" s="169"/>
      <c r="EE282" s="169"/>
      <c r="EF282" s="169"/>
      <c r="EG282" s="169"/>
      <c r="EH282" s="169"/>
      <c r="EI282" s="169"/>
      <c r="EJ282" s="169"/>
      <c r="EK282" s="169"/>
      <c r="EL282" s="169"/>
      <c r="EM282" s="169"/>
    </row>
    <row r="283" spans="1:143" ht="17.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c r="BI283" s="169"/>
      <c r="BJ283" s="169"/>
      <c r="BK283" s="169"/>
      <c r="BL283" s="169"/>
      <c r="BM283" s="169"/>
      <c r="BN283" s="169"/>
      <c r="BO283" s="169"/>
      <c r="BP283" s="169"/>
      <c r="BQ283" s="169"/>
      <c r="BR283" s="169"/>
      <c r="BS283" s="169"/>
      <c r="BT283" s="169"/>
      <c r="BU283" s="169"/>
      <c r="BV283" s="169"/>
      <c r="BW283" s="169"/>
      <c r="BX283" s="169"/>
      <c r="BY283" s="169"/>
      <c r="BZ283" s="169"/>
      <c r="CA283" s="169"/>
      <c r="CB283" s="169"/>
      <c r="CC283" s="169"/>
      <c r="CD283" s="169"/>
      <c r="CE283" s="169"/>
      <c r="CF283" s="169"/>
      <c r="CG283" s="169"/>
      <c r="CH283" s="169"/>
      <c r="CI283" s="169"/>
      <c r="CJ283" s="169"/>
      <c r="CK283" s="169"/>
      <c r="CL283" s="169"/>
      <c r="CM283" s="169"/>
      <c r="CN283" s="169"/>
      <c r="CO283" s="169"/>
      <c r="CP283" s="169"/>
      <c r="CQ283" s="169"/>
      <c r="CR283" s="169"/>
      <c r="CS283" s="169"/>
      <c r="CT283" s="169"/>
      <c r="CU283" s="169"/>
      <c r="CV283" s="169"/>
      <c r="CW283" s="169"/>
      <c r="CX283" s="169"/>
      <c r="CY283" s="169"/>
      <c r="CZ283" s="169"/>
      <c r="DA283" s="169"/>
      <c r="DB283" s="169"/>
      <c r="DC283" s="169"/>
      <c r="DD283" s="169"/>
      <c r="DE283" s="169"/>
      <c r="DF283" s="169"/>
      <c r="DG283" s="169"/>
      <c r="DH283" s="169"/>
      <c r="DI283" s="169"/>
      <c r="DJ283" s="169"/>
      <c r="DK283" s="169"/>
      <c r="DL283" s="169"/>
      <c r="DM283" s="169"/>
      <c r="DN283" s="169"/>
      <c r="DO283" s="169"/>
      <c r="DP283" s="169"/>
      <c r="DQ283" s="169"/>
      <c r="DR283" s="169"/>
      <c r="DS283" s="169"/>
      <c r="DT283" s="169"/>
      <c r="DU283" s="169"/>
      <c r="DV283" s="169"/>
      <c r="DW283" s="169"/>
      <c r="DX283" s="169"/>
      <c r="DY283" s="169"/>
      <c r="DZ283" s="169"/>
      <c r="EA283" s="169"/>
      <c r="EB283" s="169"/>
      <c r="EC283" s="169"/>
      <c r="ED283" s="169"/>
      <c r="EE283" s="169"/>
      <c r="EF283" s="169"/>
      <c r="EG283" s="169"/>
      <c r="EH283" s="169"/>
      <c r="EI283" s="169"/>
      <c r="EJ283" s="169"/>
      <c r="EK283" s="169"/>
      <c r="EL283" s="169"/>
      <c r="EM283" s="169"/>
    </row>
    <row r="284" spans="1:143" ht="17.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c r="BI284" s="169"/>
      <c r="BJ284" s="169"/>
      <c r="BK284" s="169"/>
      <c r="BL284" s="169"/>
      <c r="BM284" s="169"/>
      <c r="BN284" s="169"/>
      <c r="BO284" s="169"/>
      <c r="BP284" s="169"/>
      <c r="BQ284" s="169"/>
      <c r="BR284" s="169"/>
      <c r="BS284" s="169"/>
      <c r="BT284" s="169"/>
      <c r="BU284" s="169"/>
      <c r="BV284" s="169"/>
      <c r="BW284" s="169"/>
      <c r="BX284" s="169"/>
      <c r="BY284" s="169"/>
      <c r="BZ284" s="169"/>
      <c r="CA284" s="169"/>
      <c r="CB284" s="169"/>
      <c r="CC284" s="169"/>
      <c r="CD284" s="169"/>
      <c r="CE284" s="169"/>
      <c r="CF284" s="169"/>
      <c r="CG284" s="169"/>
      <c r="CH284" s="169"/>
      <c r="CI284" s="169"/>
      <c r="CJ284" s="169"/>
      <c r="CK284" s="169"/>
      <c r="CL284" s="169"/>
      <c r="CM284" s="169"/>
      <c r="CN284" s="169"/>
      <c r="CO284" s="169"/>
      <c r="CP284" s="169"/>
      <c r="CQ284" s="169"/>
      <c r="CR284" s="169"/>
      <c r="CS284" s="169"/>
      <c r="CT284" s="169"/>
      <c r="CU284" s="169"/>
      <c r="CV284" s="169"/>
      <c r="CW284" s="169"/>
      <c r="CX284" s="169"/>
      <c r="CY284" s="169"/>
      <c r="CZ284" s="169"/>
      <c r="DA284" s="169"/>
      <c r="DB284" s="169"/>
      <c r="DC284" s="169"/>
      <c r="DD284" s="169"/>
      <c r="DE284" s="169"/>
      <c r="DF284" s="169"/>
      <c r="DG284" s="169"/>
      <c r="DH284" s="169"/>
      <c r="DI284" s="169"/>
      <c r="DJ284" s="169"/>
      <c r="DK284" s="169"/>
      <c r="DL284" s="169"/>
      <c r="DM284" s="169"/>
      <c r="DN284" s="169"/>
      <c r="DO284" s="169"/>
      <c r="DP284" s="169"/>
      <c r="DQ284" s="169"/>
      <c r="DR284" s="169"/>
      <c r="DS284" s="169"/>
      <c r="DT284" s="169"/>
      <c r="DU284" s="169"/>
      <c r="DV284" s="169"/>
      <c r="DW284" s="169"/>
      <c r="DX284" s="169"/>
      <c r="DY284" s="169"/>
      <c r="DZ284" s="169"/>
      <c r="EA284" s="169"/>
      <c r="EB284" s="169"/>
      <c r="EC284" s="169"/>
      <c r="ED284" s="169"/>
      <c r="EE284" s="169"/>
      <c r="EF284" s="169"/>
      <c r="EG284" s="169"/>
      <c r="EH284" s="169"/>
      <c r="EI284" s="169"/>
      <c r="EJ284" s="169"/>
      <c r="EK284" s="169"/>
      <c r="EL284" s="169"/>
      <c r="EM284" s="169"/>
    </row>
    <row r="285" spans="1:143" ht="17.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c r="BI285" s="169"/>
      <c r="BJ285" s="169"/>
      <c r="BK285" s="169"/>
      <c r="BL285" s="169"/>
      <c r="BM285" s="169"/>
      <c r="BN285" s="169"/>
      <c r="BO285" s="169"/>
      <c r="BP285" s="169"/>
      <c r="BQ285" s="169"/>
      <c r="BR285" s="169"/>
      <c r="BS285" s="169"/>
      <c r="BT285" s="169"/>
      <c r="BU285" s="169"/>
      <c r="BV285" s="169"/>
      <c r="BW285" s="169"/>
      <c r="BX285" s="169"/>
      <c r="BY285" s="169"/>
      <c r="BZ285" s="169"/>
      <c r="CA285" s="169"/>
      <c r="CB285" s="169"/>
      <c r="CC285" s="169"/>
      <c r="CD285" s="169"/>
      <c r="CE285" s="169"/>
      <c r="CF285" s="169"/>
      <c r="CG285" s="169"/>
      <c r="CH285" s="169"/>
      <c r="CI285" s="169"/>
      <c r="CJ285" s="169"/>
      <c r="CK285" s="169"/>
      <c r="CL285" s="169"/>
      <c r="CM285" s="169"/>
      <c r="CN285" s="169"/>
      <c r="CO285" s="169"/>
      <c r="CP285" s="169"/>
      <c r="CQ285" s="169"/>
      <c r="CR285" s="169"/>
      <c r="CS285" s="169"/>
      <c r="CT285" s="169"/>
      <c r="CU285" s="169"/>
      <c r="CV285" s="169"/>
      <c r="CW285" s="169"/>
      <c r="CX285" s="169"/>
      <c r="CY285" s="169"/>
      <c r="CZ285" s="169"/>
      <c r="DA285" s="169"/>
      <c r="DB285" s="169"/>
      <c r="DC285" s="169"/>
      <c r="DD285" s="169"/>
      <c r="DE285" s="169"/>
      <c r="DF285" s="169"/>
      <c r="DG285" s="169"/>
      <c r="DH285" s="169"/>
      <c r="DI285" s="169"/>
      <c r="DJ285" s="169"/>
      <c r="DK285" s="169"/>
      <c r="DL285" s="169"/>
      <c r="DM285" s="169"/>
      <c r="DN285" s="169"/>
      <c r="DO285" s="169"/>
      <c r="DP285" s="169"/>
      <c r="DQ285" s="169"/>
      <c r="DR285" s="169"/>
      <c r="DS285" s="169"/>
      <c r="DT285" s="169"/>
      <c r="DU285" s="169"/>
      <c r="DV285" s="169"/>
      <c r="DW285" s="169"/>
      <c r="DX285" s="169"/>
      <c r="DY285" s="169"/>
      <c r="DZ285" s="169"/>
      <c r="EA285" s="169"/>
      <c r="EB285" s="169"/>
      <c r="EC285" s="169"/>
      <c r="ED285" s="169"/>
      <c r="EE285" s="169"/>
      <c r="EF285" s="169"/>
      <c r="EG285" s="169"/>
      <c r="EH285" s="169"/>
      <c r="EI285" s="169"/>
      <c r="EJ285" s="169"/>
      <c r="EK285" s="169"/>
      <c r="EL285" s="169"/>
      <c r="EM285" s="169"/>
    </row>
    <row r="286" spans="1:143" ht="17.25">
      <c r="A286" s="169"/>
      <c r="B286" s="169"/>
      <c r="C286" s="169"/>
      <c r="D286" s="169"/>
      <c r="E286" s="169"/>
      <c r="F286" s="169"/>
      <c r="G286" s="169"/>
      <c r="H286" s="169"/>
      <c r="I286" s="169"/>
      <c r="J286" s="169"/>
      <c r="K286" s="169"/>
      <c r="L286" s="169"/>
      <c r="M286" s="169"/>
      <c r="N286" s="169"/>
      <c r="O286" s="169"/>
      <c r="P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c r="BI286" s="169"/>
      <c r="BJ286" s="169"/>
      <c r="BK286" s="169"/>
      <c r="BL286" s="169"/>
      <c r="BM286" s="169"/>
      <c r="BN286" s="169"/>
      <c r="BO286" s="169"/>
      <c r="BP286" s="169"/>
      <c r="BQ286" s="169"/>
      <c r="BR286" s="169"/>
      <c r="BS286" s="169"/>
      <c r="BT286" s="169"/>
      <c r="BU286" s="169"/>
      <c r="BV286" s="169"/>
      <c r="BW286" s="169"/>
      <c r="BX286" s="169"/>
      <c r="BY286" s="169"/>
      <c r="BZ286" s="169"/>
      <c r="CA286" s="169"/>
      <c r="CB286" s="169"/>
      <c r="CC286" s="169"/>
      <c r="CD286" s="169"/>
      <c r="CE286" s="169"/>
      <c r="CF286" s="169"/>
      <c r="CG286" s="169"/>
      <c r="CH286" s="169"/>
      <c r="CI286" s="169"/>
      <c r="CJ286" s="169"/>
      <c r="CK286" s="169"/>
      <c r="CL286" s="169"/>
      <c r="CM286" s="169"/>
      <c r="CN286" s="169"/>
      <c r="CO286" s="169"/>
      <c r="CP286" s="169"/>
      <c r="CQ286" s="169"/>
      <c r="CR286" s="169"/>
      <c r="CS286" s="169"/>
      <c r="CT286" s="169"/>
      <c r="CU286" s="169"/>
      <c r="CV286" s="169"/>
      <c r="CW286" s="169"/>
      <c r="CX286" s="169"/>
      <c r="CY286" s="169"/>
      <c r="CZ286" s="169"/>
      <c r="DA286" s="169"/>
      <c r="DB286" s="169"/>
      <c r="DC286" s="169"/>
      <c r="DD286" s="169"/>
      <c r="DE286" s="169"/>
      <c r="DF286" s="169"/>
      <c r="DG286" s="169"/>
      <c r="DH286" s="169"/>
      <c r="DI286" s="169"/>
      <c r="DJ286" s="169"/>
      <c r="DK286" s="169"/>
      <c r="DL286" s="169"/>
      <c r="DM286" s="169"/>
      <c r="DN286" s="169"/>
      <c r="DO286" s="169"/>
      <c r="DP286" s="169"/>
      <c r="DQ286" s="169"/>
      <c r="DR286" s="169"/>
      <c r="DS286" s="169"/>
      <c r="DT286" s="169"/>
      <c r="DU286" s="169"/>
      <c r="DV286" s="169"/>
      <c r="DW286" s="169"/>
      <c r="DX286" s="169"/>
      <c r="DY286" s="169"/>
      <c r="DZ286" s="169"/>
      <c r="EA286" s="169"/>
      <c r="EB286" s="169"/>
      <c r="EC286" s="169"/>
      <c r="ED286" s="169"/>
      <c r="EE286" s="169"/>
      <c r="EF286" s="169"/>
      <c r="EG286" s="169"/>
      <c r="EH286" s="169"/>
      <c r="EI286" s="169"/>
      <c r="EJ286" s="169"/>
      <c r="EK286" s="169"/>
      <c r="EL286" s="169"/>
      <c r="EM286" s="169"/>
    </row>
    <row r="287" spans="1:143" ht="17.25">
      <c r="A287" s="169"/>
      <c r="I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c r="BI287" s="169"/>
      <c r="BJ287" s="169"/>
      <c r="BK287" s="169"/>
      <c r="BL287" s="169"/>
      <c r="BM287" s="169"/>
      <c r="BN287" s="169"/>
      <c r="BO287" s="169"/>
      <c r="BP287" s="169"/>
      <c r="BQ287" s="169"/>
      <c r="BR287" s="169"/>
      <c r="BS287" s="169"/>
      <c r="BT287" s="169"/>
      <c r="BU287" s="169"/>
      <c r="BV287" s="169"/>
      <c r="BW287" s="169"/>
      <c r="BX287" s="169"/>
      <c r="BY287" s="169"/>
      <c r="BZ287" s="169"/>
      <c r="CA287" s="169"/>
      <c r="CB287" s="169"/>
      <c r="CC287" s="169"/>
      <c r="CD287" s="169"/>
      <c r="CE287" s="169"/>
      <c r="CF287" s="169"/>
      <c r="CG287" s="169"/>
      <c r="CH287" s="169"/>
      <c r="CI287" s="169"/>
      <c r="CJ287" s="169"/>
      <c r="CK287" s="169"/>
      <c r="CL287" s="169"/>
      <c r="CM287" s="169"/>
      <c r="CN287" s="169"/>
      <c r="CO287" s="169"/>
      <c r="CP287" s="169"/>
      <c r="CQ287" s="169"/>
      <c r="CR287" s="169"/>
      <c r="CS287" s="169"/>
      <c r="CT287" s="169"/>
      <c r="CU287" s="169"/>
      <c r="CV287" s="169"/>
      <c r="CW287" s="169"/>
      <c r="CX287" s="169"/>
      <c r="CY287" s="169"/>
      <c r="CZ287" s="169"/>
      <c r="DA287" s="169"/>
      <c r="DB287" s="169"/>
      <c r="DC287" s="169"/>
      <c r="DD287" s="169"/>
      <c r="DE287" s="169"/>
      <c r="DF287" s="169"/>
      <c r="DG287" s="169"/>
      <c r="DH287" s="169"/>
      <c r="DI287" s="169"/>
      <c r="DJ287" s="169"/>
      <c r="DK287" s="169"/>
      <c r="DL287" s="169"/>
      <c r="DM287" s="169"/>
      <c r="DN287" s="169"/>
      <c r="DO287" s="169"/>
      <c r="DP287" s="169"/>
      <c r="DQ287" s="169"/>
      <c r="DR287" s="169"/>
      <c r="DS287" s="169"/>
      <c r="DT287" s="169"/>
      <c r="DU287" s="169"/>
      <c r="DV287" s="169"/>
      <c r="DW287" s="169"/>
      <c r="DX287" s="169"/>
      <c r="DY287" s="169"/>
      <c r="DZ287" s="169"/>
      <c r="EA287" s="169"/>
      <c r="EB287" s="169"/>
      <c r="EC287" s="169"/>
      <c r="ED287" s="169"/>
      <c r="EE287" s="169"/>
      <c r="EF287" s="169"/>
      <c r="EG287" s="169"/>
      <c r="EH287" s="169"/>
      <c r="EI287" s="169"/>
      <c r="EJ287" s="169"/>
      <c r="EK287" s="169"/>
      <c r="EL287" s="169"/>
      <c r="EM287" s="169"/>
    </row>
    <row r="288" spans="1:143" ht="17.25">
      <c r="I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c r="BI288" s="169"/>
      <c r="BJ288" s="169"/>
      <c r="BK288" s="169"/>
      <c r="BL288" s="169"/>
      <c r="BM288" s="169"/>
      <c r="BN288" s="169"/>
      <c r="BO288" s="169"/>
      <c r="BP288" s="169"/>
      <c r="BQ288" s="169"/>
      <c r="BR288" s="169"/>
      <c r="BS288" s="169"/>
      <c r="BT288" s="169"/>
      <c r="BU288" s="169"/>
      <c r="BV288" s="169"/>
      <c r="BW288" s="169"/>
      <c r="BX288" s="169"/>
      <c r="BY288" s="169"/>
      <c r="BZ288" s="169"/>
      <c r="CA288" s="169"/>
      <c r="CB288" s="169"/>
      <c r="CC288" s="169"/>
      <c r="CD288" s="169"/>
      <c r="CE288" s="169"/>
      <c r="CF288" s="169"/>
      <c r="CG288" s="169"/>
      <c r="CH288" s="169"/>
      <c r="CI288" s="169"/>
      <c r="CJ288" s="169"/>
      <c r="CK288" s="169"/>
      <c r="CL288" s="169"/>
      <c r="CM288" s="169"/>
      <c r="CN288" s="169"/>
      <c r="CO288" s="169"/>
      <c r="CP288" s="169"/>
      <c r="CQ288" s="169"/>
      <c r="CR288" s="169"/>
      <c r="CS288" s="169"/>
      <c r="CT288" s="169"/>
      <c r="CU288" s="169"/>
      <c r="CV288" s="169"/>
      <c r="CW288" s="169"/>
      <c r="CX288" s="169"/>
      <c r="CY288" s="169"/>
      <c r="CZ288" s="169"/>
      <c r="DA288" s="169"/>
      <c r="DB288" s="169"/>
      <c r="DC288" s="169"/>
      <c r="DD288" s="169"/>
      <c r="DE288" s="169"/>
      <c r="DF288" s="169"/>
      <c r="DG288" s="169"/>
      <c r="DH288" s="169"/>
      <c r="DI288" s="169"/>
      <c r="DJ288" s="169"/>
      <c r="DK288" s="169"/>
      <c r="DL288" s="169"/>
      <c r="DM288" s="169"/>
      <c r="DN288" s="169"/>
      <c r="DO288" s="169"/>
      <c r="DP288" s="169"/>
      <c r="DQ288" s="169"/>
      <c r="DR288" s="169"/>
      <c r="DS288" s="169"/>
      <c r="DT288" s="169"/>
      <c r="DU288" s="169"/>
      <c r="DV288" s="169"/>
      <c r="DW288" s="169"/>
      <c r="DX288" s="169"/>
      <c r="DY288" s="169"/>
      <c r="DZ288" s="169"/>
      <c r="EA288" s="169"/>
      <c r="EB288" s="169"/>
      <c r="EC288" s="169"/>
      <c r="ED288" s="169"/>
      <c r="EE288" s="169"/>
      <c r="EF288" s="169"/>
      <c r="EG288" s="169"/>
      <c r="EH288" s="169"/>
      <c r="EI288" s="169"/>
      <c r="EJ288" s="169"/>
      <c r="EK288" s="169"/>
      <c r="EL288" s="169"/>
      <c r="EM288" s="169"/>
    </row>
    <row r="289" spans="18:143" ht="17.25">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c r="BI289" s="169"/>
      <c r="BJ289" s="169"/>
      <c r="BK289" s="169"/>
      <c r="BL289" s="169"/>
      <c r="BM289" s="169"/>
      <c r="BN289" s="169"/>
      <c r="BO289" s="169"/>
      <c r="BP289" s="169"/>
      <c r="BQ289" s="169"/>
      <c r="BR289" s="169"/>
      <c r="BS289" s="169"/>
      <c r="BT289" s="169"/>
      <c r="BU289" s="169"/>
      <c r="BV289" s="169"/>
      <c r="BW289" s="169"/>
      <c r="BX289" s="169"/>
      <c r="BY289" s="169"/>
      <c r="BZ289" s="169"/>
      <c r="CA289" s="169"/>
      <c r="CB289" s="169"/>
      <c r="CC289" s="169"/>
      <c r="CD289" s="169"/>
      <c r="CE289" s="169"/>
      <c r="CF289" s="169"/>
      <c r="CG289" s="169"/>
      <c r="CH289" s="169"/>
      <c r="CI289" s="169"/>
      <c r="CJ289" s="169"/>
      <c r="CK289" s="169"/>
      <c r="CL289" s="169"/>
      <c r="CM289" s="169"/>
      <c r="CN289" s="169"/>
      <c r="CO289" s="169"/>
      <c r="CP289" s="169"/>
      <c r="CQ289" s="169"/>
      <c r="CR289" s="169"/>
      <c r="CS289" s="169"/>
      <c r="CT289" s="169"/>
      <c r="CU289" s="169"/>
      <c r="CV289" s="169"/>
      <c r="CW289" s="169"/>
      <c r="CX289" s="169"/>
      <c r="CY289" s="169"/>
      <c r="CZ289" s="169"/>
      <c r="DA289" s="169"/>
      <c r="DB289" s="169"/>
      <c r="DC289" s="169"/>
      <c r="DD289" s="169"/>
      <c r="DE289" s="169"/>
      <c r="DF289" s="169"/>
      <c r="DG289" s="169"/>
      <c r="DH289" s="169"/>
      <c r="DI289" s="169"/>
      <c r="DJ289" s="169"/>
      <c r="DK289" s="169"/>
      <c r="DL289" s="169"/>
      <c r="DM289" s="169"/>
      <c r="DN289" s="169"/>
      <c r="DO289" s="169"/>
      <c r="DP289" s="169"/>
      <c r="DQ289" s="169"/>
      <c r="DR289" s="169"/>
      <c r="DS289" s="169"/>
      <c r="DT289" s="169"/>
      <c r="DU289" s="169"/>
      <c r="DV289" s="169"/>
      <c r="DW289" s="169"/>
      <c r="DX289" s="169"/>
      <c r="DY289" s="169"/>
      <c r="DZ289" s="169"/>
      <c r="EA289" s="169"/>
      <c r="EB289" s="169"/>
      <c r="EC289" s="169"/>
      <c r="ED289" s="169"/>
      <c r="EE289" s="169"/>
      <c r="EF289" s="169"/>
      <c r="EG289" s="169"/>
      <c r="EH289" s="169"/>
      <c r="EI289" s="169"/>
      <c r="EJ289" s="169"/>
      <c r="EK289" s="169"/>
      <c r="EL289" s="169"/>
      <c r="EM289" s="169"/>
    </row>
    <row r="290" spans="18:143" ht="17.25">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c r="BI290" s="169"/>
      <c r="BJ290" s="169"/>
      <c r="BK290" s="169"/>
      <c r="BL290" s="169"/>
      <c r="BM290" s="169"/>
      <c r="BN290" s="169"/>
      <c r="BO290" s="169"/>
      <c r="BP290" s="169"/>
      <c r="BQ290" s="169"/>
      <c r="BR290" s="169"/>
      <c r="BS290" s="169"/>
      <c r="BT290" s="169"/>
      <c r="BU290" s="169"/>
      <c r="BV290" s="169"/>
      <c r="BW290" s="169"/>
      <c r="BX290" s="169"/>
      <c r="BY290" s="169"/>
      <c r="BZ290" s="169"/>
      <c r="CA290" s="169"/>
      <c r="CB290" s="169"/>
      <c r="CC290" s="169"/>
      <c r="CD290" s="169"/>
      <c r="CE290" s="169"/>
      <c r="CF290" s="169"/>
      <c r="CG290" s="169"/>
      <c r="CH290" s="169"/>
      <c r="CI290" s="169"/>
      <c r="CJ290" s="169"/>
      <c r="CK290" s="169"/>
      <c r="CL290" s="169"/>
      <c r="CM290" s="169"/>
      <c r="CN290" s="169"/>
      <c r="CO290" s="169"/>
      <c r="CP290" s="169"/>
      <c r="CQ290" s="169"/>
      <c r="CR290" s="169"/>
      <c r="CS290" s="169"/>
      <c r="CT290" s="169"/>
      <c r="CU290" s="169"/>
      <c r="CV290" s="169"/>
      <c r="CW290" s="169"/>
      <c r="CX290" s="169"/>
      <c r="CY290" s="169"/>
      <c r="CZ290" s="169"/>
      <c r="DA290" s="169"/>
      <c r="DB290" s="169"/>
      <c r="DC290" s="169"/>
      <c r="DD290" s="169"/>
      <c r="DE290" s="169"/>
      <c r="DF290" s="169"/>
      <c r="DG290" s="169"/>
      <c r="DH290" s="169"/>
      <c r="DI290" s="169"/>
      <c r="DJ290" s="169"/>
      <c r="DK290" s="169"/>
      <c r="DL290" s="169"/>
      <c r="DM290" s="169"/>
      <c r="DN290" s="169"/>
      <c r="DO290" s="169"/>
      <c r="DP290" s="169"/>
      <c r="DQ290" s="169"/>
      <c r="DR290" s="169"/>
      <c r="DS290" s="169"/>
      <c r="DT290" s="169"/>
      <c r="DU290" s="169"/>
      <c r="DV290" s="169"/>
      <c r="DW290" s="169"/>
      <c r="DX290" s="169"/>
      <c r="DY290" s="169"/>
      <c r="DZ290" s="169"/>
      <c r="EA290" s="169"/>
      <c r="EB290" s="169"/>
      <c r="EC290" s="169"/>
      <c r="ED290" s="169"/>
      <c r="EE290" s="169"/>
      <c r="EF290" s="169"/>
      <c r="EG290" s="169"/>
      <c r="EH290" s="169"/>
      <c r="EI290" s="169"/>
      <c r="EJ290" s="169"/>
      <c r="EK290" s="169"/>
      <c r="EL290" s="169"/>
      <c r="EM290" s="169"/>
    </row>
    <row r="291" spans="18:143" ht="17.25">
      <c r="R291" s="169"/>
      <c r="S291" s="169"/>
      <c r="T291" s="169"/>
      <c r="U291" s="169"/>
      <c r="V291" s="169"/>
      <c r="W291" s="169"/>
      <c r="X291" s="169"/>
      <c r="Y291" s="169"/>
      <c r="Z291" s="169"/>
      <c r="AA291" s="169"/>
      <c r="AB291" s="169"/>
      <c r="AC291" s="169"/>
      <c r="AD291" s="169"/>
      <c r="AE291" s="169"/>
      <c r="AF291" s="169"/>
      <c r="AG291" s="169"/>
      <c r="AH291" s="169"/>
      <c r="AI291" s="169"/>
      <c r="AJ291" s="169"/>
      <c r="AK291" s="169"/>
      <c r="AL291" s="169"/>
      <c r="AM291" s="169"/>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c r="BI291" s="169"/>
      <c r="BJ291" s="169"/>
      <c r="BK291" s="169"/>
      <c r="BL291" s="169"/>
      <c r="BM291" s="169"/>
      <c r="BN291" s="169"/>
      <c r="BO291" s="169"/>
      <c r="BP291" s="169"/>
      <c r="BQ291" s="169"/>
      <c r="BR291" s="169"/>
      <c r="BS291" s="169"/>
      <c r="BT291" s="169"/>
      <c r="BU291" s="169"/>
      <c r="BV291" s="169"/>
      <c r="BW291" s="169"/>
      <c r="BX291" s="169"/>
      <c r="BY291" s="169"/>
      <c r="BZ291" s="169"/>
      <c r="CA291" s="169"/>
      <c r="CB291" s="169"/>
      <c r="CC291" s="169"/>
      <c r="CD291" s="169"/>
      <c r="CE291" s="169"/>
      <c r="CF291" s="169"/>
      <c r="CG291" s="169"/>
      <c r="CH291" s="169"/>
      <c r="CI291" s="169"/>
      <c r="CJ291" s="169"/>
      <c r="CK291" s="169"/>
      <c r="CL291" s="169"/>
      <c r="CM291" s="169"/>
      <c r="CN291" s="169"/>
      <c r="CO291" s="169"/>
      <c r="CP291" s="169"/>
      <c r="CQ291" s="169"/>
      <c r="CR291" s="169"/>
      <c r="CS291" s="169"/>
      <c r="CT291" s="169"/>
      <c r="CU291" s="169"/>
      <c r="CV291" s="169"/>
      <c r="CW291" s="169"/>
      <c r="CX291" s="169"/>
      <c r="CY291" s="169"/>
      <c r="CZ291" s="169"/>
      <c r="DA291" s="169"/>
      <c r="DB291" s="169"/>
      <c r="DC291" s="169"/>
      <c r="DD291" s="169"/>
      <c r="DE291" s="169"/>
      <c r="DF291" s="169"/>
      <c r="DG291" s="169"/>
      <c r="DH291" s="169"/>
      <c r="DI291" s="169"/>
      <c r="DJ291" s="169"/>
      <c r="DK291" s="169"/>
      <c r="DL291" s="169"/>
      <c r="DM291" s="169"/>
      <c r="DN291" s="169"/>
      <c r="DO291" s="169"/>
      <c r="DP291" s="169"/>
      <c r="DQ291" s="169"/>
      <c r="DR291" s="169"/>
      <c r="DS291" s="169"/>
      <c r="DT291" s="169"/>
      <c r="DU291" s="169"/>
      <c r="DV291" s="169"/>
      <c r="DW291" s="169"/>
      <c r="DX291" s="169"/>
      <c r="DY291" s="169"/>
      <c r="DZ291" s="169"/>
      <c r="EA291" s="169"/>
      <c r="EB291" s="169"/>
      <c r="EC291" s="169"/>
      <c r="ED291" s="169"/>
      <c r="EE291" s="169"/>
      <c r="EF291" s="169"/>
      <c r="EG291" s="169"/>
      <c r="EH291" s="169"/>
      <c r="EI291" s="169"/>
      <c r="EJ291" s="169"/>
      <c r="EK291" s="169"/>
      <c r="EL291" s="169"/>
      <c r="EM291" s="169"/>
    </row>
    <row r="292" spans="18:143" ht="17.25">
      <c r="R292" s="169"/>
      <c r="S292" s="169"/>
      <c r="T292" s="169"/>
      <c r="U292" s="169"/>
      <c r="V292" s="169"/>
      <c r="W292" s="169"/>
      <c r="X292" s="169"/>
      <c r="Y292" s="169"/>
      <c r="Z292" s="169"/>
      <c r="AA292" s="169"/>
      <c r="AB292" s="169"/>
      <c r="AC292" s="169"/>
      <c r="AD292" s="169"/>
      <c r="AE292" s="169"/>
      <c r="AF292" s="169"/>
      <c r="AG292" s="169"/>
      <c r="AH292" s="169"/>
      <c r="AI292" s="169"/>
      <c r="AJ292" s="169"/>
      <c r="AK292" s="169"/>
      <c r="AL292" s="169"/>
      <c r="AM292" s="169"/>
      <c r="AN292" s="169"/>
      <c r="AO292" s="169"/>
      <c r="AP292" s="169"/>
      <c r="AQ292" s="169"/>
      <c r="AR292" s="169"/>
      <c r="AS292" s="169"/>
      <c r="AT292" s="169"/>
      <c r="AU292" s="169"/>
      <c r="AV292" s="169"/>
      <c r="AW292" s="169"/>
      <c r="AX292" s="169"/>
      <c r="AY292" s="169"/>
      <c r="AZ292" s="169"/>
      <c r="BA292" s="169"/>
      <c r="BB292" s="169"/>
      <c r="BC292" s="169"/>
      <c r="BD292" s="169"/>
      <c r="BE292" s="169"/>
      <c r="BF292" s="169"/>
      <c r="BG292" s="169"/>
      <c r="BH292" s="169"/>
      <c r="BI292" s="169"/>
      <c r="BJ292" s="169"/>
      <c r="BK292" s="169"/>
      <c r="BL292" s="169"/>
      <c r="BM292" s="169"/>
      <c r="BN292" s="169"/>
      <c r="BO292" s="169"/>
      <c r="BP292" s="169"/>
      <c r="BQ292" s="169"/>
      <c r="BR292" s="169"/>
      <c r="BS292" s="169"/>
      <c r="BT292" s="169"/>
      <c r="BU292" s="169"/>
      <c r="BV292" s="169"/>
      <c r="BW292" s="169"/>
      <c r="BX292" s="169"/>
      <c r="BY292" s="169"/>
      <c r="BZ292" s="169"/>
      <c r="CA292" s="169"/>
      <c r="CB292" s="169"/>
      <c r="CC292" s="169"/>
      <c r="CD292" s="169"/>
      <c r="CE292" s="169"/>
      <c r="CF292" s="169"/>
      <c r="CG292" s="169"/>
      <c r="CH292" s="169"/>
      <c r="CI292" s="169"/>
      <c r="CJ292" s="169"/>
      <c r="CK292" s="169"/>
      <c r="CL292" s="169"/>
      <c r="CM292" s="169"/>
      <c r="CN292" s="169"/>
      <c r="CO292" s="169"/>
      <c r="CP292" s="169"/>
      <c r="CQ292" s="169"/>
      <c r="CR292" s="169"/>
      <c r="CS292" s="169"/>
      <c r="CT292" s="169"/>
      <c r="CU292" s="169"/>
      <c r="CV292" s="169"/>
      <c r="CW292" s="169"/>
      <c r="CX292" s="169"/>
      <c r="CY292" s="169"/>
      <c r="CZ292" s="169"/>
      <c r="DA292" s="169"/>
      <c r="DB292" s="169"/>
      <c r="DC292" s="169"/>
      <c r="DD292" s="169"/>
      <c r="DE292" s="169"/>
      <c r="DF292" s="169"/>
      <c r="DG292" s="169"/>
      <c r="DH292" s="169"/>
      <c r="DI292" s="169"/>
      <c r="DJ292" s="169"/>
      <c r="DK292" s="169"/>
      <c r="DL292" s="169"/>
      <c r="DM292" s="169"/>
      <c r="DN292" s="169"/>
      <c r="DO292" s="169"/>
      <c r="DP292" s="169"/>
      <c r="DQ292" s="169"/>
      <c r="DR292" s="169"/>
      <c r="DS292" s="169"/>
      <c r="DT292" s="169"/>
      <c r="DU292" s="169"/>
      <c r="DV292" s="169"/>
      <c r="DW292" s="169"/>
      <c r="DX292" s="169"/>
      <c r="DY292" s="169"/>
      <c r="DZ292" s="169"/>
      <c r="EA292" s="169"/>
      <c r="EB292" s="169"/>
      <c r="EC292" s="169"/>
      <c r="ED292" s="169"/>
      <c r="EE292" s="169"/>
      <c r="EF292" s="169"/>
      <c r="EG292" s="169"/>
      <c r="EH292" s="169"/>
      <c r="EI292" s="169"/>
      <c r="EJ292" s="169"/>
      <c r="EK292" s="169"/>
      <c r="EL292" s="169"/>
      <c r="EM292" s="169"/>
    </row>
    <row r="293" spans="18:143" ht="17.25">
      <c r="R293" s="169"/>
      <c r="S293" s="169"/>
      <c r="T293" s="169"/>
      <c r="U293" s="169"/>
      <c r="V293" s="169"/>
      <c r="W293" s="169"/>
      <c r="X293" s="169"/>
      <c r="Y293" s="169"/>
      <c r="Z293" s="169"/>
      <c r="AA293" s="169"/>
      <c r="AB293" s="169"/>
      <c r="AC293" s="169"/>
      <c r="AD293" s="169"/>
      <c r="AE293" s="169"/>
      <c r="AF293" s="169"/>
      <c r="AG293" s="169"/>
      <c r="AH293" s="169"/>
      <c r="AI293" s="169"/>
      <c r="AJ293" s="169"/>
      <c r="AK293" s="169"/>
      <c r="AL293" s="169"/>
      <c r="AM293" s="169"/>
      <c r="AN293" s="169"/>
      <c r="AO293" s="169"/>
      <c r="AP293" s="169"/>
      <c r="AQ293" s="169"/>
      <c r="AR293" s="169"/>
      <c r="AS293" s="169"/>
      <c r="AT293" s="169"/>
      <c r="AU293" s="169"/>
      <c r="AV293" s="169"/>
      <c r="AW293" s="169"/>
      <c r="AX293" s="169"/>
      <c r="AY293" s="169"/>
      <c r="AZ293" s="169"/>
      <c r="BA293" s="169"/>
      <c r="BB293" s="169"/>
      <c r="BC293" s="169"/>
      <c r="BD293" s="169"/>
      <c r="BE293" s="169"/>
      <c r="BF293" s="169"/>
      <c r="BG293" s="169"/>
      <c r="BH293" s="169"/>
      <c r="BI293" s="169"/>
      <c r="BJ293" s="169"/>
      <c r="BK293" s="169"/>
      <c r="BL293" s="169"/>
      <c r="BM293" s="169"/>
      <c r="BN293" s="169"/>
      <c r="BO293" s="169"/>
      <c r="BP293" s="169"/>
      <c r="BQ293" s="169"/>
      <c r="BR293" s="169"/>
      <c r="BS293" s="169"/>
      <c r="BT293" s="169"/>
      <c r="BU293" s="169"/>
      <c r="BV293" s="169"/>
      <c r="BW293" s="169"/>
      <c r="BX293" s="169"/>
      <c r="BY293" s="169"/>
      <c r="BZ293" s="169"/>
      <c r="CA293" s="169"/>
      <c r="CB293" s="169"/>
      <c r="CC293" s="169"/>
      <c r="CD293" s="169"/>
      <c r="CE293" s="169"/>
      <c r="CF293" s="169"/>
      <c r="CG293" s="169"/>
      <c r="CH293" s="169"/>
      <c r="CI293" s="169"/>
      <c r="CJ293" s="169"/>
      <c r="CK293" s="169"/>
      <c r="CL293" s="169"/>
      <c r="CM293" s="169"/>
      <c r="CN293" s="169"/>
      <c r="CO293" s="169"/>
      <c r="CP293" s="169"/>
      <c r="CQ293" s="169"/>
      <c r="CR293" s="169"/>
      <c r="CS293" s="169"/>
      <c r="CT293" s="169"/>
      <c r="CU293" s="169"/>
      <c r="CV293" s="169"/>
      <c r="CW293" s="169"/>
      <c r="CX293" s="169"/>
      <c r="CY293" s="169"/>
      <c r="CZ293" s="169"/>
      <c r="DA293" s="169"/>
      <c r="DB293" s="169"/>
      <c r="DC293" s="169"/>
      <c r="DD293" s="169"/>
      <c r="DE293" s="169"/>
      <c r="DF293" s="169"/>
      <c r="DG293" s="169"/>
      <c r="DH293" s="169"/>
      <c r="DI293" s="169"/>
      <c r="DJ293" s="169"/>
      <c r="DK293" s="169"/>
      <c r="DL293" s="169"/>
      <c r="DM293" s="169"/>
      <c r="DN293" s="169"/>
      <c r="DO293" s="169"/>
      <c r="DP293" s="169"/>
      <c r="DQ293" s="169"/>
      <c r="DR293" s="169"/>
      <c r="DS293" s="169"/>
      <c r="DT293" s="169"/>
      <c r="DU293" s="169"/>
      <c r="DV293" s="169"/>
      <c r="DW293" s="169"/>
      <c r="DX293" s="169"/>
      <c r="DY293" s="169"/>
      <c r="DZ293" s="169"/>
      <c r="EA293" s="169"/>
      <c r="EB293" s="169"/>
      <c r="EC293" s="169"/>
      <c r="ED293" s="169"/>
      <c r="EE293" s="169"/>
      <c r="EF293" s="169"/>
      <c r="EG293" s="169"/>
      <c r="EH293" s="169"/>
      <c r="EI293" s="169"/>
      <c r="EJ293" s="169"/>
      <c r="EK293" s="169"/>
      <c r="EL293" s="169"/>
      <c r="EM293" s="169"/>
    </row>
    <row r="294" spans="18:143" ht="17.25">
      <c r="R294" s="169"/>
      <c r="S294" s="169"/>
      <c r="T294" s="169"/>
      <c r="U294" s="169"/>
      <c r="V294" s="169"/>
      <c r="W294" s="169"/>
      <c r="X294" s="169"/>
      <c r="Y294" s="169"/>
      <c r="Z294" s="169"/>
      <c r="AA294" s="169"/>
      <c r="AB294" s="169"/>
      <c r="AC294" s="169"/>
      <c r="AD294" s="169"/>
      <c r="AE294" s="169"/>
      <c r="AF294" s="169"/>
      <c r="AG294" s="169"/>
      <c r="AH294" s="169"/>
      <c r="AI294" s="169"/>
      <c r="AJ294" s="169"/>
      <c r="AK294" s="169"/>
      <c r="AL294" s="169"/>
      <c r="AM294" s="169"/>
      <c r="AN294" s="169"/>
      <c r="AO294" s="169"/>
      <c r="AP294" s="169"/>
      <c r="AQ294" s="169"/>
      <c r="AR294" s="169"/>
      <c r="AS294" s="169"/>
      <c r="AT294" s="169"/>
      <c r="AU294" s="169"/>
      <c r="AV294" s="169"/>
      <c r="AW294" s="169"/>
      <c r="AX294" s="169"/>
      <c r="AY294" s="169"/>
      <c r="AZ294" s="169"/>
      <c r="BA294" s="169"/>
      <c r="BB294" s="169"/>
      <c r="BC294" s="169"/>
      <c r="BD294" s="169"/>
      <c r="BE294" s="169"/>
      <c r="BF294" s="169"/>
      <c r="BG294" s="169"/>
      <c r="BH294" s="169"/>
      <c r="BI294" s="169"/>
      <c r="BJ294" s="169"/>
      <c r="BK294" s="169"/>
      <c r="BL294" s="169"/>
      <c r="BM294" s="169"/>
      <c r="BN294" s="169"/>
      <c r="BO294" s="169"/>
      <c r="BP294" s="169"/>
      <c r="BQ294" s="169"/>
      <c r="BR294" s="169"/>
      <c r="BS294" s="169"/>
      <c r="BT294" s="169"/>
      <c r="BU294" s="169"/>
      <c r="BV294" s="169"/>
      <c r="BW294" s="169"/>
      <c r="BX294" s="169"/>
      <c r="BY294" s="169"/>
      <c r="BZ294" s="169"/>
      <c r="CA294" s="169"/>
      <c r="CB294" s="169"/>
      <c r="CC294" s="169"/>
      <c r="CD294" s="169"/>
      <c r="CE294" s="169"/>
      <c r="CF294" s="169"/>
      <c r="CG294" s="169"/>
      <c r="CH294" s="169"/>
      <c r="CI294" s="169"/>
      <c r="CJ294" s="169"/>
      <c r="CK294" s="169"/>
      <c r="CL294" s="169"/>
      <c r="CM294" s="169"/>
      <c r="CN294" s="169"/>
      <c r="CO294" s="169"/>
      <c r="CP294" s="169"/>
      <c r="CQ294" s="169"/>
      <c r="CR294" s="169"/>
      <c r="CS294" s="169"/>
      <c r="CT294" s="169"/>
      <c r="CU294" s="169"/>
      <c r="CV294" s="169"/>
      <c r="CW294" s="169"/>
      <c r="CX294" s="169"/>
      <c r="CY294" s="169"/>
      <c r="CZ294" s="169"/>
      <c r="DA294" s="169"/>
      <c r="DB294" s="169"/>
      <c r="DC294" s="169"/>
      <c r="DD294" s="169"/>
      <c r="DE294" s="169"/>
      <c r="DF294" s="169"/>
      <c r="DG294" s="169"/>
      <c r="DH294" s="169"/>
      <c r="DI294" s="169"/>
      <c r="DJ294" s="169"/>
      <c r="DK294" s="169"/>
      <c r="DL294" s="169"/>
      <c r="DM294" s="169"/>
      <c r="DN294" s="169"/>
      <c r="DO294" s="169"/>
      <c r="DP294" s="169"/>
      <c r="DQ294" s="169"/>
      <c r="DR294" s="169"/>
      <c r="DS294" s="169"/>
      <c r="DT294" s="169"/>
      <c r="DU294" s="169"/>
      <c r="DV294" s="169"/>
      <c r="DW294" s="169"/>
      <c r="DX294" s="169"/>
      <c r="DY294" s="169"/>
      <c r="DZ294" s="169"/>
      <c r="EA294" s="169"/>
      <c r="EB294" s="169"/>
      <c r="EC294" s="169"/>
      <c r="ED294" s="169"/>
      <c r="EE294" s="169"/>
      <c r="EF294" s="169"/>
      <c r="EG294" s="169"/>
      <c r="EH294" s="169"/>
      <c r="EI294" s="169"/>
      <c r="EJ294" s="169"/>
      <c r="EK294" s="169"/>
      <c r="EL294" s="169"/>
      <c r="EM294" s="169"/>
    </row>
    <row r="295" spans="18:143" ht="17.25">
      <c r="R295" s="169"/>
      <c r="S295" s="169"/>
      <c r="T295" s="169"/>
      <c r="U295" s="169"/>
      <c r="V295" s="169"/>
      <c r="W295" s="169"/>
      <c r="X295" s="169"/>
      <c r="Y295" s="169"/>
      <c r="Z295" s="169"/>
      <c r="AA295" s="169"/>
      <c r="AB295" s="169"/>
      <c r="AC295" s="169"/>
      <c r="AD295" s="169"/>
      <c r="AE295" s="169"/>
      <c r="AF295" s="169"/>
      <c r="AG295" s="169"/>
      <c r="AH295" s="169"/>
      <c r="AI295" s="169"/>
      <c r="AJ295" s="169"/>
      <c r="AK295" s="169"/>
      <c r="AL295" s="169"/>
      <c r="AM295" s="169"/>
      <c r="AN295" s="169"/>
      <c r="AO295" s="169"/>
      <c r="AP295" s="169"/>
      <c r="AQ295" s="169"/>
      <c r="AR295" s="169"/>
      <c r="AS295" s="169"/>
      <c r="AT295" s="169"/>
      <c r="AU295" s="169"/>
      <c r="AV295" s="169"/>
      <c r="AW295" s="169"/>
      <c r="AX295" s="169"/>
      <c r="AY295" s="169"/>
      <c r="AZ295" s="169"/>
      <c r="BA295" s="169"/>
      <c r="BB295" s="169"/>
      <c r="BC295" s="169"/>
      <c r="BD295" s="169"/>
      <c r="BE295" s="169"/>
      <c r="BF295" s="169"/>
      <c r="BG295" s="169"/>
      <c r="BH295" s="169"/>
      <c r="BI295" s="169"/>
      <c r="BJ295" s="169"/>
      <c r="BK295" s="169"/>
      <c r="BL295" s="169"/>
      <c r="BM295" s="169"/>
      <c r="BN295" s="169"/>
      <c r="BO295" s="169"/>
      <c r="BP295" s="169"/>
      <c r="BQ295" s="169"/>
      <c r="BR295" s="169"/>
      <c r="BS295" s="169"/>
      <c r="BT295" s="169"/>
      <c r="BU295" s="169"/>
      <c r="BV295" s="169"/>
      <c r="BW295" s="169"/>
      <c r="BX295" s="169"/>
      <c r="BY295" s="169"/>
      <c r="BZ295" s="169"/>
      <c r="CA295" s="169"/>
      <c r="CB295" s="169"/>
      <c r="CC295" s="169"/>
      <c r="CD295" s="169"/>
      <c r="CE295" s="169"/>
      <c r="CF295" s="169"/>
      <c r="CG295" s="169"/>
      <c r="CH295" s="169"/>
      <c r="CI295" s="169"/>
      <c r="CJ295" s="169"/>
      <c r="CK295" s="169"/>
      <c r="CL295" s="169"/>
      <c r="CM295" s="169"/>
      <c r="CN295" s="169"/>
      <c r="CO295" s="169"/>
      <c r="CP295" s="169"/>
      <c r="CQ295" s="169"/>
      <c r="CR295" s="169"/>
      <c r="CS295" s="169"/>
      <c r="CT295" s="169"/>
      <c r="CU295" s="169"/>
      <c r="CV295" s="169"/>
      <c r="CW295" s="169"/>
      <c r="CX295" s="169"/>
      <c r="CY295" s="169"/>
      <c r="CZ295" s="169"/>
      <c r="DA295" s="169"/>
      <c r="DB295" s="169"/>
      <c r="DC295" s="169"/>
      <c r="DD295" s="169"/>
      <c r="DE295" s="169"/>
      <c r="DF295" s="169"/>
      <c r="DG295" s="169"/>
      <c r="DH295" s="169"/>
      <c r="DI295" s="169"/>
      <c r="DJ295" s="169"/>
      <c r="DK295" s="169"/>
      <c r="DL295" s="169"/>
      <c r="DM295" s="169"/>
      <c r="DN295" s="169"/>
      <c r="DO295" s="169"/>
      <c r="DP295" s="169"/>
      <c r="DQ295" s="169"/>
      <c r="DR295" s="169"/>
      <c r="DS295" s="169"/>
      <c r="DT295" s="169"/>
      <c r="DU295" s="169"/>
      <c r="DV295" s="169"/>
      <c r="DW295" s="169"/>
      <c r="DX295" s="169"/>
      <c r="DY295" s="169"/>
      <c r="DZ295" s="169"/>
      <c r="EA295" s="169"/>
      <c r="EB295" s="169"/>
      <c r="EC295" s="169"/>
      <c r="ED295" s="169"/>
      <c r="EE295" s="169"/>
      <c r="EF295" s="169"/>
      <c r="EG295" s="169"/>
      <c r="EH295" s="169"/>
      <c r="EI295" s="169"/>
      <c r="EJ295" s="169"/>
      <c r="EK295" s="169"/>
      <c r="EL295" s="169"/>
      <c r="EM295" s="169"/>
    </row>
    <row r="296" spans="18:143" ht="17.25">
      <c r="R296" s="169"/>
      <c r="S296" s="169"/>
      <c r="T296" s="169"/>
      <c r="U296" s="169"/>
      <c r="V296" s="169"/>
      <c r="W296" s="169"/>
      <c r="X296" s="169"/>
      <c r="Y296" s="169"/>
      <c r="Z296" s="169"/>
      <c r="AA296" s="169"/>
      <c r="AB296" s="169"/>
      <c r="AC296" s="169"/>
      <c r="AD296" s="169"/>
      <c r="AE296" s="169"/>
      <c r="AF296" s="169"/>
      <c r="AG296" s="169"/>
      <c r="AH296" s="169"/>
      <c r="AI296" s="169"/>
      <c r="AJ296" s="169"/>
      <c r="AK296" s="169"/>
      <c r="AL296" s="169"/>
      <c r="AM296" s="169"/>
      <c r="AN296" s="169"/>
      <c r="AO296" s="169"/>
      <c r="AP296" s="169"/>
      <c r="AQ296" s="169"/>
      <c r="AR296" s="169"/>
      <c r="AS296" s="169"/>
      <c r="AT296" s="169"/>
      <c r="AU296" s="169"/>
      <c r="AV296" s="169"/>
      <c r="AW296" s="169"/>
      <c r="AX296" s="169"/>
      <c r="AY296" s="169"/>
      <c r="AZ296" s="169"/>
      <c r="BA296" s="169"/>
      <c r="BB296" s="169"/>
      <c r="BC296" s="169"/>
      <c r="BD296" s="169"/>
      <c r="BE296" s="169"/>
      <c r="BF296" s="169"/>
      <c r="BG296" s="169"/>
      <c r="BH296" s="169"/>
      <c r="BI296" s="169"/>
      <c r="BJ296" s="169"/>
      <c r="BK296" s="169"/>
      <c r="BL296" s="169"/>
      <c r="BM296" s="169"/>
      <c r="BN296" s="169"/>
      <c r="BO296" s="169"/>
      <c r="BP296" s="169"/>
      <c r="BQ296" s="169"/>
      <c r="BR296" s="169"/>
      <c r="BS296" s="169"/>
      <c r="BT296" s="169"/>
      <c r="BU296" s="169"/>
      <c r="BV296" s="169"/>
      <c r="BW296" s="169"/>
      <c r="BX296" s="169"/>
      <c r="BY296" s="169"/>
      <c r="BZ296" s="169"/>
      <c r="CA296" s="169"/>
      <c r="CB296" s="169"/>
      <c r="CC296" s="169"/>
      <c r="CD296" s="169"/>
      <c r="CE296" s="169"/>
      <c r="CF296" s="169"/>
      <c r="CG296" s="169"/>
      <c r="CH296" s="169"/>
      <c r="CI296" s="169"/>
      <c r="CJ296" s="169"/>
      <c r="CK296" s="169"/>
      <c r="CL296" s="169"/>
      <c r="CM296" s="169"/>
      <c r="CN296" s="169"/>
      <c r="CO296" s="169"/>
      <c r="CP296" s="169"/>
      <c r="CQ296" s="169"/>
      <c r="CR296" s="169"/>
      <c r="CS296" s="169"/>
      <c r="CT296" s="169"/>
      <c r="CU296" s="169"/>
      <c r="CV296" s="169"/>
      <c r="CW296" s="169"/>
      <c r="CX296" s="169"/>
      <c r="CY296" s="169"/>
      <c r="CZ296" s="169"/>
      <c r="DA296" s="169"/>
      <c r="DB296" s="169"/>
      <c r="DC296" s="169"/>
      <c r="DD296" s="169"/>
      <c r="DE296" s="169"/>
      <c r="DF296" s="169"/>
      <c r="DG296" s="169"/>
      <c r="DH296" s="169"/>
      <c r="DI296" s="169"/>
      <c r="DJ296" s="169"/>
      <c r="DK296" s="169"/>
      <c r="DL296" s="169"/>
      <c r="DM296" s="169"/>
      <c r="DN296" s="169"/>
      <c r="DO296" s="169"/>
      <c r="DP296" s="169"/>
      <c r="DQ296" s="169"/>
      <c r="DR296" s="169"/>
      <c r="DS296" s="169"/>
      <c r="DT296" s="169"/>
      <c r="DU296" s="169"/>
      <c r="DV296" s="169"/>
      <c r="DW296" s="169"/>
      <c r="DX296" s="169"/>
      <c r="DY296" s="169"/>
      <c r="DZ296" s="169"/>
      <c r="EA296" s="169"/>
      <c r="EB296" s="169"/>
      <c r="EC296" s="169"/>
      <c r="ED296" s="169"/>
      <c r="EE296" s="169"/>
      <c r="EF296" s="169"/>
      <c r="EG296" s="169"/>
      <c r="EH296" s="169"/>
      <c r="EI296" s="169"/>
      <c r="EJ296" s="169"/>
      <c r="EK296" s="169"/>
      <c r="EL296" s="169"/>
      <c r="EM296" s="169"/>
    </row>
    <row r="297" spans="18:143" ht="17.25">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c r="AO297" s="169"/>
      <c r="AP297" s="169"/>
      <c r="AQ297" s="169"/>
      <c r="AR297" s="169"/>
      <c r="AS297" s="169"/>
      <c r="AT297" s="169"/>
      <c r="AU297" s="169"/>
      <c r="AV297" s="169"/>
      <c r="AW297" s="169"/>
      <c r="AX297" s="169"/>
      <c r="AY297" s="169"/>
      <c r="AZ297" s="169"/>
      <c r="BA297" s="169"/>
      <c r="BB297" s="169"/>
      <c r="BC297" s="169"/>
      <c r="BD297" s="169"/>
      <c r="BE297" s="169"/>
      <c r="BF297" s="169"/>
      <c r="BG297" s="169"/>
      <c r="BH297" s="169"/>
      <c r="BI297" s="169"/>
      <c r="BJ297" s="169"/>
      <c r="BK297" s="169"/>
      <c r="BL297" s="169"/>
      <c r="BM297" s="169"/>
      <c r="BN297" s="169"/>
      <c r="BO297" s="169"/>
      <c r="BP297" s="169"/>
      <c r="BQ297" s="169"/>
      <c r="BR297" s="169"/>
      <c r="BS297" s="169"/>
      <c r="BT297" s="169"/>
      <c r="BU297" s="169"/>
      <c r="BV297" s="169"/>
      <c r="BW297" s="169"/>
      <c r="BX297" s="169"/>
      <c r="BY297" s="169"/>
      <c r="BZ297" s="169"/>
      <c r="CA297" s="169"/>
      <c r="CB297" s="169"/>
      <c r="CC297" s="169"/>
      <c r="CD297" s="169"/>
      <c r="CE297" s="169"/>
      <c r="CF297" s="169"/>
      <c r="CG297" s="169"/>
      <c r="CH297" s="169"/>
      <c r="CI297" s="169"/>
      <c r="CJ297" s="169"/>
      <c r="CK297" s="169"/>
      <c r="CL297" s="169"/>
      <c r="CM297" s="169"/>
      <c r="CN297" s="169"/>
      <c r="CO297" s="169"/>
      <c r="CP297" s="169"/>
      <c r="CQ297" s="169"/>
      <c r="CR297" s="169"/>
      <c r="CS297" s="169"/>
      <c r="CT297" s="169"/>
      <c r="CU297" s="169"/>
      <c r="CV297" s="169"/>
      <c r="CW297" s="169"/>
      <c r="CX297" s="169"/>
      <c r="CY297" s="169"/>
      <c r="CZ297" s="169"/>
      <c r="DA297" s="169"/>
      <c r="DB297" s="169"/>
      <c r="DC297" s="169"/>
      <c r="DD297" s="169"/>
      <c r="DE297" s="169"/>
      <c r="DF297" s="169"/>
      <c r="DG297" s="169"/>
      <c r="DH297" s="169"/>
      <c r="DI297" s="169"/>
      <c r="DJ297" s="169"/>
      <c r="DK297" s="169"/>
      <c r="DL297" s="169"/>
      <c r="DM297" s="169"/>
      <c r="DN297" s="169"/>
      <c r="DO297" s="169"/>
      <c r="DP297" s="169"/>
      <c r="DQ297" s="169"/>
      <c r="DR297" s="169"/>
      <c r="DS297" s="169"/>
      <c r="DT297" s="169"/>
      <c r="DU297" s="169"/>
      <c r="DV297" s="169"/>
      <c r="DW297" s="169"/>
      <c r="DX297" s="169"/>
      <c r="DY297" s="169"/>
      <c r="DZ297" s="169"/>
      <c r="EA297" s="169"/>
      <c r="EB297" s="169"/>
      <c r="EC297" s="169"/>
      <c r="ED297" s="169"/>
      <c r="EE297" s="169"/>
      <c r="EF297" s="169"/>
      <c r="EG297" s="169"/>
      <c r="EH297" s="169"/>
      <c r="EI297" s="169"/>
      <c r="EJ297" s="169"/>
      <c r="EK297" s="169"/>
      <c r="EL297" s="169"/>
      <c r="EM297" s="169"/>
    </row>
    <row r="298" spans="18:143" ht="17.25">
      <c r="R298" s="169"/>
      <c r="S298" s="169"/>
      <c r="T298" s="169"/>
      <c r="U298" s="169"/>
      <c r="V298" s="169"/>
      <c r="W298" s="169"/>
      <c r="X298" s="169"/>
      <c r="Y298" s="169"/>
      <c r="Z298" s="169"/>
      <c r="AA298" s="169"/>
      <c r="AB298" s="169"/>
      <c r="AC298" s="169"/>
      <c r="AD298" s="169"/>
      <c r="AE298" s="169"/>
      <c r="AF298" s="169"/>
      <c r="AG298" s="169"/>
      <c r="AH298" s="169"/>
      <c r="AI298" s="169"/>
      <c r="AJ298" s="169"/>
      <c r="AK298" s="169"/>
      <c r="AL298" s="169"/>
      <c r="AM298" s="169"/>
      <c r="AN298" s="169"/>
      <c r="AO298" s="169"/>
      <c r="AP298" s="169"/>
      <c r="AQ298" s="169"/>
      <c r="AR298" s="169"/>
      <c r="AS298" s="169"/>
      <c r="AT298" s="169"/>
      <c r="AU298" s="169"/>
      <c r="AV298" s="169"/>
      <c r="AW298" s="169"/>
      <c r="AX298" s="169"/>
      <c r="AY298" s="169"/>
      <c r="AZ298" s="169"/>
      <c r="BA298" s="169"/>
      <c r="BB298" s="169"/>
      <c r="BC298" s="169"/>
      <c r="BD298" s="169"/>
      <c r="BE298" s="169"/>
      <c r="BF298" s="169"/>
      <c r="BG298" s="169"/>
      <c r="BH298" s="169"/>
      <c r="BI298" s="169"/>
      <c r="BJ298" s="169"/>
      <c r="BK298" s="169"/>
      <c r="BL298" s="169"/>
      <c r="BM298" s="169"/>
      <c r="BN298" s="169"/>
      <c r="BO298" s="169"/>
      <c r="BP298" s="169"/>
      <c r="BQ298" s="169"/>
      <c r="BR298" s="169"/>
      <c r="BS298" s="169"/>
      <c r="BT298" s="169"/>
      <c r="BU298" s="169"/>
      <c r="BV298" s="169"/>
      <c r="BW298" s="169"/>
      <c r="BX298" s="169"/>
      <c r="BY298" s="169"/>
      <c r="BZ298" s="169"/>
      <c r="CA298" s="169"/>
      <c r="CB298" s="169"/>
      <c r="CC298" s="169"/>
      <c r="CD298" s="169"/>
      <c r="CE298" s="169"/>
      <c r="CF298" s="169"/>
      <c r="CG298" s="169"/>
      <c r="CH298" s="169"/>
      <c r="CI298" s="169"/>
      <c r="CJ298" s="169"/>
      <c r="CK298" s="169"/>
      <c r="CL298" s="169"/>
      <c r="CM298" s="169"/>
      <c r="CN298" s="169"/>
      <c r="CO298" s="169"/>
      <c r="CP298" s="169"/>
      <c r="CQ298" s="169"/>
      <c r="CR298" s="169"/>
      <c r="CS298" s="169"/>
      <c r="CT298" s="169"/>
      <c r="CU298" s="169"/>
      <c r="CV298" s="169"/>
      <c r="CW298" s="169"/>
      <c r="CX298" s="169"/>
      <c r="CY298" s="169"/>
      <c r="CZ298" s="169"/>
      <c r="DA298" s="169"/>
      <c r="DB298" s="169"/>
      <c r="DC298" s="169"/>
      <c r="DD298" s="169"/>
      <c r="DE298" s="169"/>
      <c r="DF298" s="169"/>
      <c r="DG298" s="169"/>
      <c r="DH298" s="169"/>
      <c r="DI298" s="169"/>
      <c r="DJ298" s="169"/>
      <c r="DK298" s="169"/>
      <c r="DL298" s="169"/>
      <c r="DM298" s="169"/>
      <c r="DN298" s="169"/>
      <c r="DO298" s="169"/>
      <c r="DP298" s="169"/>
      <c r="DQ298" s="169"/>
      <c r="DR298" s="169"/>
      <c r="DS298" s="169"/>
      <c r="DT298" s="169"/>
      <c r="DU298" s="169"/>
      <c r="DV298" s="169"/>
      <c r="DW298" s="169"/>
      <c r="DX298" s="169"/>
      <c r="DY298" s="169"/>
      <c r="DZ298" s="169"/>
      <c r="EA298" s="169"/>
      <c r="EB298" s="169"/>
      <c r="EC298" s="169"/>
      <c r="ED298" s="169"/>
      <c r="EE298" s="169"/>
      <c r="EF298" s="169"/>
      <c r="EG298" s="169"/>
      <c r="EH298" s="169"/>
      <c r="EI298" s="169"/>
      <c r="EJ298" s="169"/>
      <c r="EK298" s="169"/>
      <c r="EL298" s="169"/>
      <c r="EM298" s="169"/>
    </row>
    <row r="299" spans="18:143" ht="17.25">
      <c r="R299" s="169"/>
      <c r="S299" s="169"/>
      <c r="T299" s="169"/>
      <c r="U299" s="169"/>
      <c r="V299" s="169"/>
      <c r="W299" s="169"/>
      <c r="X299" s="169"/>
      <c r="Y299" s="169"/>
      <c r="Z299" s="169"/>
      <c r="AA299" s="169"/>
      <c r="AB299" s="169"/>
      <c r="AC299" s="169"/>
      <c r="AD299" s="169"/>
      <c r="AE299" s="169"/>
      <c r="AF299" s="169"/>
      <c r="AG299" s="169"/>
      <c r="AH299" s="169"/>
      <c r="AI299" s="169"/>
      <c r="AJ299" s="169"/>
      <c r="AK299" s="169"/>
      <c r="AL299" s="169"/>
      <c r="AM299" s="169"/>
      <c r="AN299" s="169"/>
      <c r="AO299" s="169"/>
      <c r="AP299" s="169"/>
      <c r="AQ299" s="169"/>
      <c r="AR299" s="169"/>
      <c r="AS299" s="169"/>
      <c r="AT299" s="169"/>
      <c r="AU299" s="169"/>
      <c r="AV299" s="169"/>
      <c r="AW299" s="169"/>
      <c r="AX299" s="169"/>
      <c r="AY299" s="169"/>
      <c r="AZ299" s="169"/>
      <c r="BA299" s="169"/>
      <c r="BB299" s="169"/>
      <c r="BC299" s="169"/>
      <c r="BD299" s="169"/>
      <c r="BE299" s="169"/>
      <c r="BF299" s="169"/>
      <c r="BG299" s="169"/>
      <c r="BH299" s="169"/>
      <c r="BI299" s="169"/>
      <c r="BJ299" s="169"/>
      <c r="BK299" s="169"/>
      <c r="BL299" s="169"/>
      <c r="BM299" s="169"/>
      <c r="BN299" s="169"/>
      <c r="BO299" s="169"/>
      <c r="BP299" s="169"/>
      <c r="BQ299" s="169"/>
      <c r="BR299" s="169"/>
      <c r="BS299" s="169"/>
      <c r="BT299" s="169"/>
      <c r="BU299" s="169"/>
      <c r="BV299" s="169"/>
      <c r="BW299" s="169"/>
      <c r="BX299" s="169"/>
      <c r="BY299" s="169"/>
      <c r="BZ299" s="169"/>
      <c r="CA299" s="169"/>
      <c r="CB299" s="169"/>
      <c r="CC299" s="169"/>
      <c r="CD299" s="169"/>
      <c r="CE299" s="169"/>
      <c r="CF299" s="169"/>
      <c r="CG299" s="169"/>
      <c r="CH299" s="169"/>
      <c r="CI299" s="169"/>
      <c r="CJ299" s="169"/>
      <c r="CK299" s="169"/>
      <c r="CL299" s="169"/>
      <c r="CM299" s="169"/>
      <c r="CN299" s="169"/>
      <c r="CO299" s="169"/>
      <c r="CP299" s="169"/>
      <c r="CQ299" s="169"/>
      <c r="CR299" s="169"/>
      <c r="CS299" s="169"/>
      <c r="CT299" s="169"/>
      <c r="CU299" s="169"/>
      <c r="CV299" s="169"/>
      <c r="CW299" s="169"/>
      <c r="CX299" s="169"/>
      <c r="CY299" s="169"/>
      <c r="CZ299" s="169"/>
      <c r="DA299" s="169"/>
      <c r="DB299" s="169"/>
      <c r="DC299" s="169"/>
      <c r="DD299" s="169"/>
      <c r="DE299" s="169"/>
      <c r="DF299" s="169"/>
      <c r="DG299" s="169"/>
      <c r="DH299" s="169"/>
      <c r="DI299" s="169"/>
      <c r="DJ299" s="169"/>
      <c r="DK299" s="169"/>
      <c r="DL299" s="169"/>
      <c r="DM299" s="169"/>
      <c r="DN299" s="169"/>
      <c r="DO299" s="169"/>
      <c r="DP299" s="169"/>
      <c r="DQ299" s="169"/>
      <c r="DR299" s="169"/>
      <c r="DS299" s="169"/>
      <c r="DT299" s="169"/>
      <c r="DU299" s="169"/>
      <c r="DV299" s="169"/>
      <c r="DW299" s="169"/>
      <c r="DX299" s="169"/>
      <c r="DY299" s="169"/>
      <c r="DZ299" s="169"/>
      <c r="EA299" s="169"/>
      <c r="EB299" s="169"/>
      <c r="EC299" s="169"/>
      <c r="ED299" s="169"/>
      <c r="EE299" s="169"/>
      <c r="EF299" s="169"/>
      <c r="EG299" s="169"/>
      <c r="EH299" s="169"/>
      <c r="EI299" s="169"/>
      <c r="EJ299" s="169"/>
      <c r="EK299" s="169"/>
      <c r="EL299" s="169"/>
      <c r="EM299" s="169"/>
    </row>
    <row r="300" spans="18:143" ht="17.25">
      <c r="R300" s="169"/>
      <c r="S300" s="169"/>
      <c r="T300" s="169"/>
      <c r="U300" s="169"/>
      <c r="V300" s="169"/>
      <c r="W300" s="169"/>
      <c r="X300" s="169"/>
      <c r="Y300" s="169"/>
      <c r="Z300" s="169"/>
      <c r="AA300" s="169"/>
      <c r="AB300" s="169"/>
      <c r="AC300" s="169"/>
      <c r="AD300" s="169"/>
      <c r="AE300" s="169"/>
      <c r="AF300" s="169"/>
      <c r="AG300" s="169"/>
      <c r="AH300" s="169"/>
      <c r="AI300" s="169"/>
      <c r="AJ300" s="169"/>
      <c r="AK300" s="169"/>
      <c r="AL300" s="169"/>
      <c r="AM300" s="169"/>
      <c r="AN300" s="169"/>
      <c r="AO300" s="169"/>
      <c r="AP300" s="169"/>
      <c r="AQ300" s="169"/>
      <c r="AR300" s="169"/>
      <c r="AS300" s="169"/>
      <c r="AT300" s="169"/>
      <c r="AU300" s="169"/>
      <c r="AV300" s="169"/>
      <c r="AW300" s="169"/>
      <c r="AX300" s="169"/>
      <c r="AY300" s="169"/>
      <c r="AZ300" s="169"/>
      <c r="BA300" s="169"/>
      <c r="BB300" s="169"/>
      <c r="BC300" s="169"/>
      <c r="BD300" s="169"/>
      <c r="BE300" s="169"/>
      <c r="BF300" s="169"/>
      <c r="BG300" s="169"/>
      <c r="BH300" s="169"/>
      <c r="BI300" s="169"/>
      <c r="BJ300" s="169"/>
      <c r="BK300" s="169"/>
      <c r="BL300" s="169"/>
      <c r="BM300" s="169"/>
      <c r="BN300" s="169"/>
      <c r="BO300" s="169"/>
      <c r="BP300" s="169"/>
      <c r="BQ300" s="169"/>
      <c r="BR300" s="169"/>
      <c r="BS300" s="169"/>
      <c r="BT300" s="169"/>
      <c r="BU300" s="169"/>
      <c r="BV300" s="169"/>
      <c r="BW300" s="169"/>
      <c r="BX300" s="169"/>
      <c r="BY300" s="169"/>
      <c r="BZ300" s="169"/>
      <c r="CA300" s="169"/>
      <c r="CB300" s="169"/>
      <c r="CC300" s="169"/>
      <c r="CD300" s="169"/>
      <c r="CE300" s="169"/>
      <c r="CF300" s="169"/>
      <c r="CG300" s="169"/>
      <c r="CH300" s="169"/>
      <c r="CI300" s="169"/>
      <c r="CJ300" s="169"/>
      <c r="CK300" s="169"/>
      <c r="CL300" s="169"/>
      <c r="CM300" s="169"/>
      <c r="CN300" s="169"/>
      <c r="CO300" s="169"/>
      <c r="CP300" s="169"/>
      <c r="CQ300" s="169"/>
      <c r="CR300" s="169"/>
      <c r="CS300" s="169"/>
      <c r="CT300" s="169"/>
      <c r="CU300" s="169"/>
      <c r="CV300" s="169"/>
      <c r="CW300" s="169"/>
      <c r="CX300" s="169"/>
      <c r="CY300" s="169"/>
      <c r="CZ300" s="169"/>
      <c r="DA300" s="169"/>
      <c r="DB300" s="169"/>
      <c r="DC300" s="169"/>
      <c r="DD300" s="169"/>
      <c r="DE300" s="169"/>
      <c r="DF300" s="169"/>
      <c r="DG300" s="169"/>
      <c r="DH300" s="169"/>
      <c r="DI300" s="169"/>
      <c r="DJ300" s="169"/>
      <c r="DK300" s="169"/>
      <c r="DL300" s="169"/>
      <c r="DM300" s="169"/>
      <c r="DN300" s="169"/>
      <c r="DO300" s="169"/>
      <c r="DP300" s="169"/>
      <c r="DQ300" s="169"/>
      <c r="DR300" s="169"/>
      <c r="DS300" s="169"/>
      <c r="DT300" s="169"/>
      <c r="DU300" s="169"/>
      <c r="DV300" s="169"/>
      <c r="DW300" s="169"/>
      <c r="DX300" s="169"/>
      <c r="DY300" s="169"/>
      <c r="DZ300" s="169"/>
      <c r="EA300" s="169"/>
      <c r="EB300" s="169"/>
      <c r="EC300" s="169"/>
      <c r="ED300" s="169"/>
      <c r="EE300" s="169"/>
      <c r="EF300" s="169"/>
      <c r="EG300" s="169"/>
      <c r="EH300" s="169"/>
      <c r="EI300" s="169"/>
      <c r="EJ300" s="169"/>
      <c r="EK300" s="169"/>
      <c r="EL300" s="169"/>
      <c r="EM300" s="169"/>
    </row>
    <row r="301" spans="18:143" ht="17.25">
      <c r="S301" s="169"/>
      <c r="T301" s="169"/>
      <c r="U301" s="169"/>
      <c r="V301" s="169"/>
      <c r="W301" s="169"/>
      <c r="X301" s="169"/>
      <c r="Y301" s="169"/>
      <c r="Z301" s="169"/>
      <c r="AA301" s="169"/>
      <c r="AB301" s="169"/>
      <c r="AC301" s="169"/>
      <c r="AD301" s="169"/>
      <c r="AE301" s="169"/>
      <c r="AF301" s="169"/>
      <c r="AG301" s="169"/>
      <c r="AH301" s="169"/>
      <c r="AI301" s="169"/>
      <c r="AJ301" s="169"/>
      <c r="AK301" s="169"/>
      <c r="AL301" s="169"/>
      <c r="AM301" s="169"/>
      <c r="AN301" s="169"/>
      <c r="AO301" s="169"/>
      <c r="AP301" s="169"/>
      <c r="AQ301" s="169"/>
      <c r="AR301" s="169"/>
      <c r="AS301" s="169"/>
      <c r="AT301" s="169"/>
      <c r="AU301" s="169"/>
      <c r="AV301" s="169"/>
      <c r="AW301" s="169"/>
      <c r="AX301" s="169"/>
      <c r="AY301" s="169"/>
      <c r="AZ301" s="169"/>
      <c r="BA301" s="169"/>
      <c r="BB301" s="169"/>
      <c r="BC301" s="169"/>
      <c r="BD301" s="169"/>
      <c r="BE301" s="169"/>
      <c r="BF301" s="169"/>
      <c r="BG301" s="169"/>
      <c r="BH301" s="169"/>
      <c r="BI301" s="169"/>
      <c r="BJ301" s="169"/>
      <c r="BK301" s="169"/>
      <c r="BL301" s="169"/>
      <c r="BM301" s="169"/>
      <c r="BN301" s="169"/>
      <c r="BO301" s="169"/>
      <c r="BP301" s="169"/>
      <c r="BQ301" s="169"/>
      <c r="BR301" s="169"/>
      <c r="BS301" s="169"/>
      <c r="BT301" s="169"/>
      <c r="BU301" s="169"/>
      <c r="BV301" s="169"/>
      <c r="BW301" s="169"/>
      <c r="BX301" s="169"/>
      <c r="BY301" s="169"/>
      <c r="BZ301" s="169"/>
      <c r="CA301" s="169"/>
      <c r="CB301" s="169"/>
      <c r="CC301" s="169"/>
      <c r="CD301" s="169"/>
      <c r="CE301" s="169"/>
      <c r="CF301" s="169"/>
      <c r="CG301" s="169"/>
      <c r="CH301" s="169"/>
      <c r="CI301" s="169"/>
      <c r="CJ301" s="169"/>
      <c r="CK301" s="169"/>
      <c r="CL301" s="169"/>
      <c r="CM301" s="169"/>
      <c r="CN301" s="169"/>
      <c r="CO301" s="169"/>
      <c r="CP301" s="169"/>
      <c r="CQ301" s="169"/>
      <c r="CR301" s="169"/>
      <c r="CS301" s="169"/>
      <c r="CT301" s="169"/>
      <c r="CU301" s="169"/>
      <c r="CV301" s="169"/>
      <c r="CW301" s="169"/>
      <c r="CX301" s="169"/>
      <c r="CY301" s="169"/>
      <c r="CZ301" s="169"/>
      <c r="DA301" s="169"/>
      <c r="DB301" s="169"/>
      <c r="DC301" s="169"/>
      <c r="DD301" s="169"/>
      <c r="DE301" s="169"/>
      <c r="DF301" s="169"/>
      <c r="DG301" s="169"/>
      <c r="DH301" s="169"/>
      <c r="DI301" s="169"/>
      <c r="DJ301" s="169"/>
      <c r="DK301" s="169"/>
      <c r="DL301" s="169"/>
      <c r="DM301" s="169"/>
      <c r="DN301" s="169"/>
      <c r="DO301" s="169"/>
      <c r="DP301" s="169"/>
      <c r="DQ301" s="169"/>
      <c r="DR301" s="169"/>
      <c r="DS301" s="169"/>
      <c r="DT301" s="169"/>
      <c r="DU301" s="169"/>
      <c r="DV301" s="169"/>
      <c r="DW301" s="169"/>
      <c r="DX301" s="169"/>
      <c r="DY301" s="169"/>
      <c r="DZ301" s="169"/>
      <c r="EA301" s="169"/>
      <c r="EB301" s="169"/>
      <c r="EC301" s="169"/>
      <c r="ED301" s="169"/>
      <c r="EE301" s="169"/>
      <c r="EF301" s="169"/>
      <c r="EG301" s="169"/>
      <c r="EH301" s="169"/>
      <c r="EI301" s="169"/>
      <c r="EJ301" s="169"/>
      <c r="EK301" s="169"/>
      <c r="EL301" s="169"/>
    </row>
  </sheetData>
  <sheetProtection password="C1B8" sheet="1" objects="1" scenarios="1"/>
  <mergeCells count="137">
    <mergeCell ref="EM2:EM5"/>
    <mergeCell ref="EI2:EI5"/>
    <mergeCell ref="EJ2:EJ5"/>
    <mergeCell ref="EK2:EK5"/>
    <mergeCell ref="EL2:EL5"/>
    <mergeCell ref="EC2:EC5"/>
    <mergeCell ref="ED2:ED5"/>
    <mergeCell ref="EG2:EG5"/>
    <mergeCell ref="EH2:EH5"/>
    <mergeCell ref="EE2:EE5"/>
    <mergeCell ref="EF2:EF5"/>
    <mergeCell ref="DQ2:DQ5"/>
    <mergeCell ref="DR2:DR5"/>
    <mergeCell ref="DY2:DY5"/>
    <mergeCell ref="DZ2:DZ5"/>
    <mergeCell ref="DS2:DS5"/>
    <mergeCell ref="DT2:DT5"/>
    <mergeCell ref="EA2:EA5"/>
    <mergeCell ref="EB2:EB5"/>
    <mergeCell ref="DU2:DU5"/>
    <mergeCell ref="DV2:DV5"/>
    <mergeCell ref="DW2:DW5"/>
    <mergeCell ref="DX2:DX5"/>
    <mergeCell ref="DI2:DI5"/>
    <mergeCell ref="DJ2:DJ5"/>
    <mergeCell ref="DK2:DK5"/>
    <mergeCell ref="DL2:DL5"/>
    <mergeCell ref="DM2:DM5"/>
    <mergeCell ref="DN2:DN5"/>
    <mergeCell ref="DO2:DO5"/>
    <mergeCell ref="CX2:CX5"/>
    <mergeCell ref="CY2:CY5"/>
    <mergeCell ref="CZ2:CZ5"/>
    <mergeCell ref="DE2:DE5"/>
    <mergeCell ref="DF2:DF5"/>
    <mergeCell ref="DC2:DC5"/>
    <mergeCell ref="DD2:DD5"/>
    <mergeCell ref="DP2:DP5"/>
    <mergeCell ref="CS2:CS5"/>
    <mergeCell ref="CT2:CT5"/>
    <mergeCell ref="DA2:DA5"/>
    <mergeCell ref="DB2:DB5"/>
    <mergeCell ref="CU2:CU5"/>
    <mergeCell ref="CV2:CV5"/>
    <mergeCell ref="DG2:DG5"/>
    <mergeCell ref="DH2:DH5"/>
    <mergeCell ref="CW2:CW5"/>
    <mergeCell ref="CJ2:CJ5"/>
    <mergeCell ref="BY2:BY5"/>
    <mergeCell ref="BZ2:BZ5"/>
    <mergeCell ref="CA2:CA5"/>
    <mergeCell ref="CB2:CB5"/>
    <mergeCell ref="CC2:CC5"/>
    <mergeCell ref="CD2:CD5"/>
    <mergeCell ref="CQ2:CQ5"/>
    <mergeCell ref="CR2:CR5"/>
    <mergeCell ref="CE2:CE5"/>
    <mergeCell ref="CF2:CF5"/>
    <mergeCell ref="CG2:CG5"/>
    <mergeCell ref="CH2:CH5"/>
    <mergeCell ref="CK2:CK5"/>
    <mergeCell ref="CL2:CL5"/>
    <mergeCell ref="CM2:CM5"/>
    <mergeCell ref="CN2:CN5"/>
    <mergeCell ref="CO2:CO5"/>
    <mergeCell ref="CP2:CP5"/>
    <mergeCell ref="BW2:BW5"/>
    <mergeCell ref="BX2:BX5"/>
    <mergeCell ref="BM2:BM5"/>
    <mergeCell ref="BN2:BN5"/>
    <mergeCell ref="BO2:BO5"/>
    <mergeCell ref="BP2:BP5"/>
    <mergeCell ref="BS2:BS5"/>
    <mergeCell ref="BT2:BT5"/>
    <mergeCell ref="CI2:CI5"/>
    <mergeCell ref="AW2:AW5"/>
    <mergeCell ref="AX2:AX5"/>
    <mergeCell ref="BK2:BK5"/>
    <mergeCell ref="BL2:BL5"/>
    <mergeCell ref="BA2:BA5"/>
    <mergeCell ref="BB2:BB5"/>
    <mergeCell ref="BG2:BG5"/>
    <mergeCell ref="BH2:BH5"/>
    <mergeCell ref="BI2:BI5"/>
    <mergeCell ref="BJ2:BJ5"/>
    <mergeCell ref="BC2:BC5"/>
    <mergeCell ref="BD2:BD5"/>
    <mergeCell ref="BE2:BE5"/>
    <mergeCell ref="BF2:BF5"/>
    <mergeCell ref="AY2:AY5"/>
    <mergeCell ref="AZ2:AZ5"/>
    <mergeCell ref="BU2:BU5"/>
    <mergeCell ref="BV2:BV5"/>
    <mergeCell ref="BQ2:BQ5"/>
    <mergeCell ref="BR2:BR5"/>
    <mergeCell ref="Z2:Z5"/>
    <mergeCell ref="AM2:AM5"/>
    <mergeCell ref="AN2:AN5"/>
    <mergeCell ref="AC2:AC5"/>
    <mergeCell ref="AD2:AD5"/>
    <mergeCell ref="AE2:AE5"/>
    <mergeCell ref="AF2:AF5"/>
    <mergeCell ref="AU2:AU5"/>
    <mergeCell ref="AV2:AV5"/>
    <mergeCell ref="AA2:AA5"/>
    <mergeCell ref="AB2:AB5"/>
    <mergeCell ref="AG2:AG5"/>
    <mergeCell ref="AH2:AH5"/>
    <mergeCell ref="AK2:AK5"/>
    <mergeCell ref="AL2:AL5"/>
    <mergeCell ref="AI2:AI5"/>
    <mergeCell ref="AJ2:AJ5"/>
    <mergeCell ref="AO2:AO5"/>
    <mergeCell ref="AP2:AP5"/>
    <mergeCell ref="AQ2:AQ5"/>
    <mergeCell ref="AR2:AR5"/>
    <mergeCell ref="AS2:AS5"/>
    <mergeCell ref="AT2:AT5"/>
    <mergeCell ref="S42:T42"/>
    <mergeCell ref="S26:T26"/>
    <mergeCell ref="S10:T10"/>
    <mergeCell ref="S7:T7"/>
    <mergeCell ref="S8:T8"/>
    <mergeCell ref="S9:T9"/>
    <mergeCell ref="W2:W5"/>
    <mergeCell ref="X2:X5"/>
    <mergeCell ref="Y2:Y5"/>
    <mergeCell ref="F105:H105"/>
    <mergeCell ref="H1:K1"/>
    <mergeCell ref="L25:M25"/>
    <mergeCell ref="E25:H25"/>
    <mergeCell ref="H17:O18"/>
    <mergeCell ref="J23:Q24"/>
    <mergeCell ref="C2:F2"/>
    <mergeCell ref="J56:M56"/>
    <mergeCell ref="B5:D5"/>
    <mergeCell ref="B24:D24"/>
  </mergeCells>
  <phoneticPr fontId="13"/>
  <conditionalFormatting sqref="C2:F2">
    <cfRule type="cellIs" dxfId="0" priority="1" stopIfTrue="1" operator="notEqual">
      <formula>""</formula>
    </cfRule>
  </conditionalFormatting>
  <dataValidations disablePrompts="1" count="1">
    <dataValidation type="list" allowBlank="1" showInputMessage="1" showErrorMessage="1" sqref="I85:O104 I7:O16">
      <formula1>商品記号</formula1>
    </dataValidation>
  </dataValidations>
  <pageMargins left="0.7" right="0.14000000000000001" top="0.38" bottom="0.39" header="0.37" footer="0.23"/>
  <pageSetup paperSize="9" scale="60" orientation="portrait" horizontalDpi="96" verticalDpi="96" r:id="rId1"/>
  <headerFooter alignWithMargins="0">
    <oddHeader>&amp;R(&amp;P/&amp;N)</oddHeader>
    <oddFooter>&amp;R&amp;D &amp;T</oddFooter>
  </headerFooter>
</worksheet>
</file>

<file path=xl/worksheets/sheet11.xml><?xml version="1.0" encoding="utf-8"?>
<worksheet xmlns="http://schemas.openxmlformats.org/spreadsheetml/2006/main" xmlns:r="http://schemas.openxmlformats.org/officeDocument/2006/relationships">
  <sheetPr codeName="Sheet10"/>
  <dimension ref="A1:DE5"/>
  <sheetViews>
    <sheetView workbookViewId="0"/>
  </sheetViews>
  <sheetFormatPr defaultRowHeight="12"/>
  <cols>
    <col min="2" max="5" width="9.85546875" style="2" customWidth="1"/>
    <col min="6" max="9" width="9.85546875" customWidth="1"/>
    <col min="10" max="10" width="12.85546875" customWidth="1"/>
  </cols>
  <sheetData>
    <row r="1" spans="1:109" s="16" customFormat="1">
      <c r="A1" s="16" t="s">
        <v>304</v>
      </c>
      <c r="B1" s="16" t="s">
        <v>305</v>
      </c>
      <c r="C1" s="16" t="s">
        <v>306</v>
      </c>
      <c r="J1" s="16" t="s">
        <v>434</v>
      </c>
      <c r="K1" s="16" t="s">
        <v>82</v>
      </c>
      <c r="L1" s="16" t="s">
        <v>220</v>
      </c>
      <c r="M1" s="16" t="s">
        <v>221</v>
      </c>
      <c r="N1" s="16" t="s">
        <v>431</v>
      </c>
      <c r="P1" s="16" t="s">
        <v>544</v>
      </c>
      <c r="Q1" s="16" t="s">
        <v>542</v>
      </c>
      <c r="R1" s="16" t="s">
        <v>543</v>
      </c>
      <c r="S1" s="16" t="s">
        <v>1247</v>
      </c>
      <c r="T1" s="16" t="s">
        <v>1248</v>
      </c>
      <c r="DA1" s="16" t="s">
        <v>1249</v>
      </c>
      <c r="DB1" s="16" t="s">
        <v>1250</v>
      </c>
      <c r="DE1" s="16" t="s">
        <v>1257</v>
      </c>
    </row>
    <row r="2" spans="1:109" s="16" customFormat="1">
      <c r="A2"/>
      <c r="B2"/>
      <c r="C2"/>
      <c r="D2"/>
      <c r="E2"/>
      <c r="F2"/>
      <c r="G2"/>
      <c r="H2"/>
      <c r="I2"/>
      <c r="J2"/>
      <c r="K2">
        <v>0</v>
      </c>
      <c r="L2">
        <v>10</v>
      </c>
      <c r="M2">
        <v>0</v>
      </c>
      <c r="N2" s="16">
        <v>2</v>
      </c>
      <c r="P2" s="16">
        <v>1</v>
      </c>
      <c r="Q2" s="389">
        <v>3</v>
      </c>
      <c r="R2" s="389">
        <v>12</v>
      </c>
      <c r="S2" s="16">
        <v>1</v>
      </c>
      <c r="T2" s="16">
        <v>0</v>
      </c>
      <c r="DA2" s="16">
        <v>16</v>
      </c>
      <c r="DB2" s="16">
        <v>12</v>
      </c>
      <c r="DE2" s="16">
        <v>0</v>
      </c>
    </row>
    <row r="3" spans="1:109" s="16" customFormat="1">
      <c r="O3" s="16">
        <f>MAX(O6:O6)</f>
        <v>0</v>
      </c>
    </row>
    <row r="4" spans="1:109" s="16" customFormat="1">
      <c r="A4" s="16" t="s">
        <v>307</v>
      </c>
      <c r="B4" s="126" t="s">
        <v>312</v>
      </c>
      <c r="C4" s="126" t="s">
        <v>313</v>
      </c>
      <c r="D4" s="126" t="s">
        <v>308</v>
      </c>
      <c r="E4" s="126" t="s">
        <v>309</v>
      </c>
      <c r="F4" s="16" t="s">
        <v>314</v>
      </c>
      <c r="G4" s="16" t="s">
        <v>315</v>
      </c>
      <c r="H4" s="16" t="s">
        <v>316</v>
      </c>
      <c r="I4" s="16" t="s">
        <v>317</v>
      </c>
      <c r="K4" s="16" t="s">
        <v>185</v>
      </c>
      <c r="L4" s="16" t="s">
        <v>97</v>
      </c>
      <c r="M4" s="16" t="s">
        <v>186</v>
      </c>
      <c r="N4" s="16" t="s">
        <v>187</v>
      </c>
      <c r="O4" s="16" t="s">
        <v>188</v>
      </c>
      <c r="P4" s="16" t="s">
        <v>222</v>
      </c>
      <c r="Q4" s="16" t="s">
        <v>223</v>
      </c>
      <c r="R4" s="16" t="s">
        <v>224</v>
      </c>
      <c r="S4" s="16" t="s">
        <v>225</v>
      </c>
      <c r="T4" s="16" t="s">
        <v>226</v>
      </c>
      <c r="U4" s="16" t="s">
        <v>275</v>
      </c>
      <c r="V4" s="16" t="s">
        <v>276</v>
      </c>
      <c r="W4" s="16" t="s">
        <v>277</v>
      </c>
      <c r="X4" s="16" t="s">
        <v>278</v>
      </c>
      <c r="Y4" s="16" t="s">
        <v>279</v>
      </c>
      <c r="Z4" s="16" t="s">
        <v>280</v>
      </c>
      <c r="AA4" s="16" t="s">
        <v>281</v>
      </c>
      <c r="AB4" s="16" t="s">
        <v>282</v>
      </c>
      <c r="AC4" s="16" t="s">
        <v>283</v>
      </c>
      <c r="AD4" s="16" t="s">
        <v>284</v>
      </c>
    </row>
    <row r="5" spans="1:109" s="16" customFormat="1">
      <c r="A5" s="16" t="s">
        <v>310</v>
      </c>
      <c r="B5" s="126" t="s">
        <v>311</v>
      </c>
      <c r="C5" s="126" t="s">
        <v>311</v>
      </c>
      <c r="D5" s="126" t="s">
        <v>311</v>
      </c>
      <c r="E5" s="126" t="s">
        <v>311</v>
      </c>
      <c r="F5" s="16" t="s">
        <v>310</v>
      </c>
      <c r="G5" s="16" t="s">
        <v>310</v>
      </c>
      <c r="H5" s="16" t="s">
        <v>310</v>
      </c>
      <c r="I5" s="16" t="s">
        <v>310</v>
      </c>
      <c r="K5" s="16" t="s">
        <v>189</v>
      </c>
      <c r="L5" s="16" t="s">
        <v>189</v>
      </c>
      <c r="M5" s="16" t="s">
        <v>189</v>
      </c>
      <c r="N5" s="16" t="s">
        <v>189</v>
      </c>
      <c r="O5" s="16" t="s">
        <v>189</v>
      </c>
    </row>
  </sheetData>
  <sheetProtection password="C0A8" sheet="1" objects="1" scenarios="1"/>
  <phoneticPr fontId="13"/>
  <pageMargins left="0.78740157480314965" right="0.78740157480314965" top="0.74803149606299213" bottom="0.6692913385826772" header="0.51181102362204722" footer="0.51181102362204722"/>
  <pageSetup paperSize="9" orientation="portrait" r:id="rId1"/>
  <headerFooter alignWithMargins="0">
    <oddHeader>&amp;R(&amp;P/&amp;N)</oddHeader>
    <oddFooter>&amp;R&amp;D &amp;T</oddFooter>
  </headerFooter>
</worksheet>
</file>

<file path=xl/worksheets/sheet12.xml><?xml version="1.0" encoding="utf-8"?>
<worksheet xmlns="http://schemas.openxmlformats.org/spreadsheetml/2006/main" xmlns:r="http://schemas.openxmlformats.org/officeDocument/2006/relationships">
  <sheetPr codeName="Sheet11"/>
  <dimension ref="A1:G5"/>
  <sheetViews>
    <sheetView workbookViewId="0"/>
  </sheetViews>
  <sheetFormatPr defaultRowHeight="12"/>
  <cols>
    <col min="3" max="7" width="9.140625" style="2"/>
  </cols>
  <sheetData>
    <row r="1" spans="1:6" s="16" customFormat="1">
      <c r="A1" s="16" t="s">
        <v>304</v>
      </c>
      <c r="B1" s="16" t="s">
        <v>305</v>
      </c>
      <c r="C1" s="16" t="s">
        <v>306</v>
      </c>
    </row>
    <row r="2" spans="1:6" s="16" customFormat="1">
      <c r="A2"/>
      <c r="B2"/>
      <c r="C2"/>
    </row>
    <row r="3" spans="1:6" s="16" customFormat="1"/>
    <row r="4" spans="1:6" s="16" customFormat="1">
      <c r="A4" s="16" t="s">
        <v>185</v>
      </c>
      <c r="B4" s="16" t="s">
        <v>460</v>
      </c>
      <c r="C4" s="126" t="s">
        <v>461</v>
      </c>
      <c r="D4" s="126" t="s">
        <v>462</v>
      </c>
      <c r="E4" s="126" t="s">
        <v>463</v>
      </c>
      <c r="F4" s="126" t="s">
        <v>464</v>
      </c>
    </row>
    <row r="5" spans="1:6" s="16" customFormat="1">
      <c r="C5" s="126"/>
      <c r="D5" s="126"/>
      <c r="E5" s="126"/>
      <c r="F5" s="126"/>
    </row>
  </sheetData>
  <sheetProtection password="C0D8" sheet="1" objects="1" scenarios="1"/>
  <phoneticPr fontId="13"/>
  <pageMargins left="0.78700000000000003" right="0.78700000000000003" top="0.7" bottom="0.72" header="0.51200000000000001" footer="0.51200000000000001"/>
  <pageSetup paperSize="9" orientation="portrait" r:id="rId1"/>
  <headerFooter alignWithMargins="0">
    <oddHeader>&amp;R(&amp;P/&amp;N)</oddHeader>
    <oddFooter>&amp;R&amp;D &amp;T</oddFooter>
  </headerFooter>
</worksheet>
</file>

<file path=xl/worksheets/sheet13.xml><?xml version="1.0" encoding="utf-8"?>
<worksheet xmlns="http://schemas.openxmlformats.org/spreadsheetml/2006/main" xmlns:r="http://schemas.openxmlformats.org/officeDocument/2006/relationships">
  <sheetPr codeName="Sheet12"/>
  <dimension ref="A1:J135"/>
  <sheetViews>
    <sheetView workbookViewId="0">
      <selection sqref="A1:J1"/>
    </sheetView>
  </sheetViews>
  <sheetFormatPr defaultRowHeight="18" customHeight="1"/>
  <cols>
    <col min="1" max="2" width="5.28515625" customWidth="1"/>
    <col min="3" max="3" width="20.140625" customWidth="1"/>
    <col min="4" max="4" width="15.42578125" customWidth="1"/>
    <col min="5" max="5" width="16.28515625" customWidth="1"/>
    <col min="6" max="6" width="6.42578125" customWidth="1"/>
    <col min="7" max="7" width="7.28515625" customWidth="1"/>
    <col min="8" max="8" width="5.140625" customWidth="1"/>
    <col min="9" max="9" width="5.85546875" customWidth="1"/>
    <col min="10" max="10" width="13.5703125" customWidth="1"/>
  </cols>
  <sheetData>
    <row r="1" spans="1:10" ht="18.75">
      <c r="A1" s="1386" t="str">
        <f>タイトル１０</f>
        <v>・ご両家 ご親族名簿</v>
      </c>
      <c r="B1" s="1387"/>
      <c r="C1" s="1387"/>
      <c r="D1" s="1387"/>
      <c r="E1" s="1387"/>
      <c r="F1" s="1387"/>
      <c r="G1" s="1387"/>
      <c r="H1" s="1387"/>
      <c r="I1" s="1387"/>
      <c r="J1" s="1387"/>
    </row>
    <row r="2" spans="1:10" ht="8.25" customHeight="1">
      <c r="A2" s="64"/>
      <c r="B2" s="65"/>
      <c r="C2" s="65"/>
      <c r="D2" s="65"/>
      <c r="E2" s="65"/>
      <c r="F2" s="65"/>
      <c r="G2" s="65"/>
      <c r="H2" s="65"/>
      <c r="I2" s="65"/>
      <c r="J2" s="65"/>
    </row>
    <row r="3" spans="1:10" s="61" customFormat="1" ht="17.45" customHeight="1">
      <c r="A3" s="6"/>
      <c r="B3" s="12"/>
      <c r="C3" s="6"/>
      <c r="D3" s="1388" t="s">
        <v>332</v>
      </c>
      <c r="E3" s="1387"/>
      <c r="F3" s="7"/>
      <c r="G3" s="1393" t="s">
        <v>637</v>
      </c>
      <c r="H3" s="1393"/>
      <c r="I3" s="1400" t="str">
        <f>IF(披露宴日&lt;&gt;"",披露宴日,"")</f>
        <v/>
      </c>
      <c r="J3" s="1401"/>
    </row>
    <row r="4" spans="1:10" s="61" customFormat="1" ht="17.45" customHeight="1">
      <c r="A4" s="943"/>
      <c r="B4" s="944"/>
      <c r="C4" s="943"/>
      <c r="D4" s="943"/>
      <c r="E4" s="943"/>
      <c r="F4" s="12"/>
      <c r="G4" s="1393" t="s">
        <v>330</v>
      </c>
      <c r="H4" s="1393"/>
      <c r="I4" s="1402" t="str">
        <f>IF(挙式時間&lt;&gt;"",挙式時間 &amp; "時","") &amp; IF(挙式分&lt;&gt;"",挙式分 &amp; "分","")</f>
        <v/>
      </c>
      <c r="J4" s="1403"/>
    </row>
    <row r="5" spans="1:10" s="61" customFormat="1" ht="17.45" customHeight="1">
      <c r="A5" s="943"/>
      <c r="B5" s="944"/>
      <c r="C5" s="943"/>
      <c r="D5" s="943"/>
      <c r="E5" s="944"/>
      <c r="F5" s="12"/>
      <c r="G5" s="1393" t="s">
        <v>326</v>
      </c>
      <c r="H5" s="1393"/>
      <c r="I5" s="1402" t="str">
        <f>IF(披露宴時間&lt;&gt;"",披露宴時間 &amp; "時","") &amp; IF(披露宴分&lt;&gt;"",披露宴分 &amp; "分","")</f>
        <v/>
      </c>
      <c r="J5" s="1403"/>
    </row>
    <row r="6" spans="1:10" s="61" customFormat="1" ht="17.45" customHeight="1">
      <c r="A6" s="945"/>
      <c r="B6" s="944"/>
      <c r="C6" s="943"/>
      <c r="D6" s="943"/>
      <c r="E6" s="944"/>
      <c r="F6" s="12"/>
      <c r="G6" s="1404" t="s">
        <v>327</v>
      </c>
      <c r="H6" s="1404"/>
      <c r="I6" s="1405"/>
      <c r="J6" s="1406"/>
    </row>
    <row r="7" spans="1:10" s="61" customFormat="1" ht="17.45" customHeight="1">
      <c r="A7" s="943"/>
      <c r="B7" s="944"/>
      <c r="C7" s="943"/>
      <c r="D7" s="943"/>
      <c r="E7" s="944"/>
      <c r="F7" s="12"/>
      <c r="G7" s="1393" t="s">
        <v>328</v>
      </c>
      <c r="H7" s="1393"/>
      <c r="I7" s="1394">
        <f>披露宴会場</f>
        <v>0</v>
      </c>
      <c r="J7" s="1395"/>
    </row>
    <row r="8" spans="1:10" s="62" customFormat="1" ht="17.45" customHeight="1" thickBot="1">
      <c r="A8" s="8"/>
      <c r="B8" s="12"/>
      <c r="C8" s="6"/>
      <c r="D8" s="6"/>
      <c r="E8" s="12"/>
      <c r="F8" s="12"/>
      <c r="G8" s="12"/>
      <c r="H8" s="12"/>
      <c r="I8" s="12"/>
      <c r="J8" s="67"/>
    </row>
    <row r="9" spans="1:10" s="62" customFormat="1" ht="17.45" customHeight="1" thickBot="1">
      <c r="A9" s="87" t="s">
        <v>113</v>
      </c>
      <c r="B9" s="63" t="s">
        <v>335</v>
      </c>
      <c r="C9" s="63" t="s">
        <v>329</v>
      </c>
      <c r="D9" s="63" t="s">
        <v>115</v>
      </c>
      <c r="E9" s="63" t="s">
        <v>336</v>
      </c>
      <c r="F9" s="63" t="s">
        <v>470</v>
      </c>
      <c r="G9" s="63" t="s">
        <v>333</v>
      </c>
      <c r="H9" s="63" t="s">
        <v>334</v>
      </c>
      <c r="I9" s="1396" t="s">
        <v>219</v>
      </c>
      <c r="J9" s="1397"/>
    </row>
    <row r="10" spans="1:10" s="61" customFormat="1" ht="17.45" customHeight="1">
      <c r="A10" s="88"/>
      <c r="B10" s="926"/>
      <c r="C10" s="68" t="str">
        <f>IF(B10&lt;&gt;"",VLOOKUP(B10,招待者ﾘｽﾄ,3,FALSE)&amp;" "&amp;VLOOKUP(B10,招待者ﾘｽﾄ,4,FALSE),"")</f>
        <v/>
      </c>
      <c r="D10" s="68" t="str">
        <f>IF(B10&lt;&gt;"",VLOOKUP(B10,招待者ﾘｽﾄ,6,FALSE),"")</f>
        <v/>
      </c>
      <c r="E10" s="68" t="str">
        <f t="shared" ref="E10:E44" si="0">IF(B10&lt;&gt;"",IF(続柄表示="非表示",IF(ISERROR(SEARCH(制御文字,VLOOKUP(B10,招待者ﾘｽﾄ,12,FALSE))),VLOOKUP(B10,招待者ﾘｽﾄ,12,FALSE),LEFT(VLOOKUP(B10,招待者ﾘｽﾄ,12,FALSE),SEARCH(制御文字,VLOOKUP(B10,招待者ﾘｽﾄ,12,FALSE))-1)),VLOOKUP(B10,招待者ﾘｽﾄ,12,FALSE)),"")</f>
        <v/>
      </c>
      <c r="F10" s="98" t="str">
        <f t="shared" ref="F10:F44" si="1">IF(B10&lt;&gt;"",VLOOKUP(B10,招待者ﾘｽﾄ,23,FALSE),"")</f>
        <v/>
      </c>
      <c r="G10" s="144" t="str">
        <f t="shared" ref="G10:G44" si="2">IF(B10="","",IF(VLOOKUP(B10,招待者ﾘｽﾄ,32,FALSE)="","",VLOOKUP(B10,招待者ﾘｽﾄ,32,FALSE)))</f>
        <v/>
      </c>
      <c r="H10" s="70" t="str">
        <f>IF(B10&lt;&gt;"",VLOOKUP(B10,招待者ﾘｽﾄ,34,FALSE),"")</f>
        <v/>
      </c>
      <c r="I10" s="1398"/>
      <c r="J10" s="1399"/>
    </row>
    <row r="11" spans="1:10" s="61" customFormat="1" ht="17.45" customHeight="1">
      <c r="A11" s="90"/>
      <c r="B11" s="927"/>
      <c r="C11" s="71" t="str">
        <f t="shared" ref="C11:C44" si="3">IF(B11&lt;&gt;"",VLOOKUP(B11,招待者ﾘｽﾄ,3,FALSE)&amp;" "&amp;VLOOKUP(B11,招待者ﾘｽﾄ,4,FALSE),"")</f>
        <v/>
      </c>
      <c r="D11" s="71" t="str">
        <f t="shared" ref="D11:D44" si="4">IF(B11&lt;&gt;"",VLOOKUP(B11,招待者ﾘｽﾄ,6,FALSE),"")</f>
        <v/>
      </c>
      <c r="E11" s="71" t="str">
        <f t="shared" si="0"/>
        <v/>
      </c>
      <c r="F11" s="99" t="str">
        <f t="shared" si="1"/>
        <v/>
      </c>
      <c r="G11" s="145" t="str">
        <f t="shared" si="2"/>
        <v/>
      </c>
      <c r="H11" s="73" t="str">
        <f t="shared" ref="H11:H44" si="5">IF(B11&lt;&gt;"",VLOOKUP(B11,招待者ﾘｽﾄ,34,FALSE),"")</f>
        <v/>
      </c>
      <c r="I11" s="1382"/>
      <c r="J11" s="1383"/>
    </row>
    <row r="12" spans="1:10" s="61" customFormat="1" ht="17.45" customHeight="1">
      <c r="A12" s="90"/>
      <c r="B12" s="927"/>
      <c r="C12" s="71" t="str">
        <f t="shared" si="3"/>
        <v/>
      </c>
      <c r="D12" s="71" t="str">
        <f t="shared" si="4"/>
        <v/>
      </c>
      <c r="E12" s="71" t="str">
        <f t="shared" si="0"/>
        <v/>
      </c>
      <c r="F12" s="99" t="str">
        <f t="shared" si="1"/>
        <v/>
      </c>
      <c r="G12" s="145" t="str">
        <f t="shared" si="2"/>
        <v/>
      </c>
      <c r="H12" s="73" t="str">
        <f t="shared" si="5"/>
        <v/>
      </c>
      <c r="I12" s="1382"/>
      <c r="J12" s="1383"/>
    </row>
    <row r="13" spans="1:10" s="61" customFormat="1" ht="17.45" customHeight="1">
      <c r="A13" s="90"/>
      <c r="B13" s="927"/>
      <c r="C13" s="71" t="str">
        <f t="shared" si="3"/>
        <v/>
      </c>
      <c r="D13" s="71" t="str">
        <f t="shared" si="4"/>
        <v/>
      </c>
      <c r="E13" s="71" t="str">
        <f t="shared" si="0"/>
        <v/>
      </c>
      <c r="F13" s="99" t="str">
        <f t="shared" si="1"/>
        <v/>
      </c>
      <c r="G13" s="145" t="str">
        <f t="shared" si="2"/>
        <v/>
      </c>
      <c r="H13" s="73" t="str">
        <f t="shared" si="5"/>
        <v/>
      </c>
      <c r="I13" s="1382"/>
      <c r="J13" s="1383"/>
    </row>
    <row r="14" spans="1:10" s="61" customFormat="1" ht="17.45" customHeight="1">
      <c r="A14" s="92"/>
      <c r="B14" s="928"/>
      <c r="C14" s="74" t="str">
        <f t="shared" si="3"/>
        <v/>
      </c>
      <c r="D14" s="74" t="str">
        <f t="shared" si="4"/>
        <v/>
      </c>
      <c r="E14" s="74" t="str">
        <f t="shared" si="0"/>
        <v/>
      </c>
      <c r="F14" s="100" t="str">
        <f t="shared" si="1"/>
        <v/>
      </c>
      <c r="G14" s="146" t="str">
        <f t="shared" si="2"/>
        <v/>
      </c>
      <c r="H14" s="76" t="str">
        <f t="shared" si="5"/>
        <v/>
      </c>
      <c r="I14" s="1389"/>
      <c r="J14" s="1390"/>
    </row>
    <row r="15" spans="1:10" s="61" customFormat="1" ht="17.45" customHeight="1">
      <c r="A15" s="94"/>
      <c r="B15" s="929"/>
      <c r="C15" s="77" t="str">
        <f t="shared" si="3"/>
        <v/>
      </c>
      <c r="D15" s="77" t="str">
        <f t="shared" si="4"/>
        <v/>
      </c>
      <c r="E15" s="77" t="str">
        <f t="shared" si="0"/>
        <v/>
      </c>
      <c r="F15" s="101" t="str">
        <f t="shared" si="1"/>
        <v/>
      </c>
      <c r="G15" s="147" t="str">
        <f t="shared" si="2"/>
        <v/>
      </c>
      <c r="H15" s="79" t="str">
        <f t="shared" si="5"/>
        <v/>
      </c>
      <c r="I15" s="1391"/>
      <c r="J15" s="1392"/>
    </row>
    <row r="16" spans="1:10" s="61" customFormat="1" ht="17.45" customHeight="1">
      <c r="A16" s="90"/>
      <c r="B16" s="927"/>
      <c r="C16" s="71" t="str">
        <f t="shared" si="3"/>
        <v/>
      </c>
      <c r="D16" s="71" t="str">
        <f t="shared" si="4"/>
        <v/>
      </c>
      <c r="E16" s="71" t="str">
        <f t="shared" si="0"/>
        <v/>
      </c>
      <c r="F16" s="99" t="str">
        <f t="shared" si="1"/>
        <v/>
      </c>
      <c r="G16" s="145" t="str">
        <f t="shared" si="2"/>
        <v/>
      </c>
      <c r="H16" s="73" t="str">
        <f t="shared" si="5"/>
        <v/>
      </c>
      <c r="I16" s="1382"/>
      <c r="J16" s="1383"/>
    </row>
    <row r="17" spans="1:10" s="61" customFormat="1" ht="17.45" customHeight="1">
      <c r="A17" s="90"/>
      <c r="B17" s="927"/>
      <c r="C17" s="71" t="str">
        <f t="shared" si="3"/>
        <v/>
      </c>
      <c r="D17" s="71" t="str">
        <f t="shared" si="4"/>
        <v/>
      </c>
      <c r="E17" s="71" t="str">
        <f t="shared" si="0"/>
        <v/>
      </c>
      <c r="F17" s="99" t="str">
        <f t="shared" si="1"/>
        <v/>
      </c>
      <c r="G17" s="145" t="str">
        <f t="shared" si="2"/>
        <v/>
      </c>
      <c r="H17" s="73" t="str">
        <f t="shared" si="5"/>
        <v/>
      </c>
      <c r="I17" s="1382"/>
      <c r="J17" s="1383"/>
    </row>
    <row r="18" spans="1:10" s="61" customFormat="1" ht="17.45" customHeight="1">
      <c r="A18" s="90"/>
      <c r="B18" s="927"/>
      <c r="C18" s="71" t="str">
        <f t="shared" si="3"/>
        <v/>
      </c>
      <c r="D18" s="71" t="str">
        <f t="shared" si="4"/>
        <v/>
      </c>
      <c r="E18" s="71" t="str">
        <f t="shared" si="0"/>
        <v/>
      </c>
      <c r="F18" s="99" t="str">
        <f t="shared" si="1"/>
        <v/>
      </c>
      <c r="G18" s="145" t="str">
        <f t="shared" si="2"/>
        <v/>
      </c>
      <c r="H18" s="73" t="str">
        <f t="shared" si="5"/>
        <v/>
      </c>
      <c r="I18" s="1382"/>
      <c r="J18" s="1383"/>
    </row>
    <row r="19" spans="1:10" s="61" customFormat="1" ht="17.45" customHeight="1">
      <c r="A19" s="92"/>
      <c r="B19" s="928"/>
      <c r="C19" s="74" t="str">
        <f t="shared" si="3"/>
        <v/>
      </c>
      <c r="D19" s="74" t="str">
        <f t="shared" si="4"/>
        <v/>
      </c>
      <c r="E19" s="74" t="str">
        <f t="shared" si="0"/>
        <v/>
      </c>
      <c r="F19" s="100" t="str">
        <f t="shared" si="1"/>
        <v/>
      </c>
      <c r="G19" s="146" t="str">
        <f t="shared" si="2"/>
        <v/>
      </c>
      <c r="H19" s="76" t="str">
        <f t="shared" si="5"/>
        <v/>
      </c>
      <c r="I19" s="1389"/>
      <c r="J19" s="1390"/>
    </row>
    <row r="20" spans="1:10" s="61" customFormat="1" ht="17.45" customHeight="1">
      <c r="A20" s="90"/>
      <c r="B20" s="927"/>
      <c r="C20" s="71" t="str">
        <f t="shared" si="3"/>
        <v/>
      </c>
      <c r="D20" s="71" t="str">
        <f t="shared" si="4"/>
        <v/>
      </c>
      <c r="E20" s="71" t="str">
        <f t="shared" si="0"/>
        <v/>
      </c>
      <c r="F20" s="99" t="str">
        <f t="shared" si="1"/>
        <v/>
      </c>
      <c r="G20" s="145" t="str">
        <f t="shared" si="2"/>
        <v/>
      </c>
      <c r="H20" s="73" t="str">
        <f t="shared" si="5"/>
        <v/>
      </c>
      <c r="I20" s="1391"/>
      <c r="J20" s="1392"/>
    </row>
    <row r="21" spans="1:10" s="61" customFormat="1" ht="17.45" customHeight="1">
      <c r="A21" s="90"/>
      <c r="B21" s="927"/>
      <c r="C21" s="71" t="str">
        <f t="shared" si="3"/>
        <v/>
      </c>
      <c r="D21" s="71" t="str">
        <f t="shared" si="4"/>
        <v/>
      </c>
      <c r="E21" s="71" t="str">
        <f t="shared" si="0"/>
        <v/>
      </c>
      <c r="F21" s="99" t="str">
        <f t="shared" si="1"/>
        <v/>
      </c>
      <c r="G21" s="145" t="str">
        <f t="shared" si="2"/>
        <v/>
      </c>
      <c r="H21" s="73" t="str">
        <f t="shared" si="5"/>
        <v/>
      </c>
      <c r="I21" s="1382"/>
      <c r="J21" s="1383"/>
    </row>
    <row r="22" spans="1:10" s="61" customFormat="1" ht="17.45" customHeight="1">
      <c r="A22" s="90"/>
      <c r="B22" s="927"/>
      <c r="C22" s="71" t="str">
        <f t="shared" si="3"/>
        <v/>
      </c>
      <c r="D22" s="71" t="str">
        <f t="shared" si="4"/>
        <v/>
      </c>
      <c r="E22" s="71" t="str">
        <f t="shared" si="0"/>
        <v/>
      </c>
      <c r="F22" s="99" t="str">
        <f t="shared" si="1"/>
        <v/>
      </c>
      <c r="G22" s="145" t="str">
        <f t="shared" si="2"/>
        <v/>
      </c>
      <c r="H22" s="73" t="str">
        <f t="shared" si="5"/>
        <v/>
      </c>
      <c r="I22" s="1382"/>
      <c r="J22" s="1383"/>
    </row>
    <row r="23" spans="1:10" s="61" customFormat="1" ht="17.45" customHeight="1">
      <c r="A23" s="90"/>
      <c r="B23" s="927"/>
      <c r="C23" s="71" t="str">
        <f t="shared" si="3"/>
        <v/>
      </c>
      <c r="D23" s="71" t="str">
        <f t="shared" si="4"/>
        <v/>
      </c>
      <c r="E23" s="71" t="str">
        <f t="shared" si="0"/>
        <v/>
      </c>
      <c r="F23" s="99" t="str">
        <f t="shared" si="1"/>
        <v/>
      </c>
      <c r="G23" s="145" t="str">
        <f t="shared" si="2"/>
        <v/>
      </c>
      <c r="H23" s="73" t="str">
        <f t="shared" si="5"/>
        <v/>
      </c>
      <c r="I23" s="1382"/>
      <c r="J23" s="1383"/>
    </row>
    <row r="24" spans="1:10" s="61" customFormat="1" ht="17.45" customHeight="1">
      <c r="A24" s="92"/>
      <c r="B24" s="928"/>
      <c r="C24" s="74" t="str">
        <f t="shared" si="3"/>
        <v/>
      </c>
      <c r="D24" s="74" t="str">
        <f t="shared" si="4"/>
        <v/>
      </c>
      <c r="E24" s="74" t="str">
        <f t="shared" si="0"/>
        <v/>
      </c>
      <c r="F24" s="100" t="str">
        <f t="shared" si="1"/>
        <v/>
      </c>
      <c r="G24" s="146" t="str">
        <f t="shared" si="2"/>
        <v/>
      </c>
      <c r="H24" s="76" t="str">
        <f t="shared" si="5"/>
        <v/>
      </c>
      <c r="I24" s="1389"/>
      <c r="J24" s="1390"/>
    </row>
    <row r="25" spans="1:10" s="61" customFormat="1" ht="17.45" customHeight="1">
      <c r="A25" s="90"/>
      <c r="B25" s="927"/>
      <c r="C25" s="71" t="str">
        <f t="shared" si="3"/>
        <v/>
      </c>
      <c r="D25" s="71" t="str">
        <f t="shared" si="4"/>
        <v/>
      </c>
      <c r="E25" s="71" t="str">
        <f t="shared" si="0"/>
        <v/>
      </c>
      <c r="F25" s="99" t="str">
        <f t="shared" si="1"/>
        <v/>
      </c>
      <c r="G25" s="145" t="str">
        <f t="shared" si="2"/>
        <v/>
      </c>
      <c r="H25" s="73" t="str">
        <f t="shared" si="5"/>
        <v/>
      </c>
      <c r="I25" s="1391"/>
      <c r="J25" s="1392"/>
    </row>
    <row r="26" spans="1:10" s="61" customFormat="1" ht="17.45" customHeight="1">
      <c r="A26" s="90"/>
      <c r="B26" s="927"/>
      <c r="C26" s="71" t="str">
        <f t="shared" si="3"/>
        <v/>
      </c>
      <c r="D26" s="71" t="str">
        <f t="shared" si="4"/>
        <v/>
      </c>
      <c r="E26" s="71" t="str">
        <f t="shared" si="0"/>
        <v/>
      </c>
      <c r="F26" s="99" t="str">
        <f t="shared" si="1"/>
        <v/>
      </c>
      <c r="G26" s="145" t="str">
        <f t="shared" si="2"/>
        <v/>
      </c>
      <c r="H26" s="73" t="str">
        <f t="shared" si="5"/>
        <v/>
      </c>
      <c r="I26" s="1382"/>
      <c r="J26" s="1383"/>
    </row>
    <row r="27" spans="1:10" s="61" customFormat="1" ht="17.45" customHeight="1">
      <c r="A27" s="90"/>
      <c r="B27" s="927"/>
      <c r="C27" s="71" t="str">
        <f t="shared" si="3"/>
        <v/>
      </c>
      <c r="D27" s="71" t="str">
        <f t="shared" si="4"/>
        <v/>
      </c>
      <c r="E27" s="71" t="str">
        <f t="shared" si="0"/>
        <v/>
      </c>
      <c r="F27" s="99" t="str">
        <f t="shared" si="1"/>
        <v/>
      </c>
      <c r="G27" s="145" t="str">
        <f t="shared" si="2"/>
        <v/>
      </c>
      <c r="H27" s="73" t="str">
        <f t="shared" si="5"/>
        <v/>
      </c>
      <c r="I27" s="1382"/>
      <c r="J27" s="1383"/>
    </row>
    <row r="28" spans="1:10" s="61" customFormat="1" ht="17.45" customHeight="1">
      <c r="A28" s="90"/>
      <c r="B28" s="927"/>
      <c r="C28" s="71" t="str">
        <f t="shared" si="3"/>
        <v/>
      </c>
      <c r="D28" s="71" t="str">
        <f t="shared" si="4"/>
        <v/>
      </c>
      <c r="E28" s="71" t="str">
        <f t="shared" si="0"/>
        <v/>
      </c>
      <c r="F28" s="99" t="str">
        <f t="shared" si="1"/>
        <v/>
      </c>
      <c r="G28" s="145" t="str">
        <f t="shared" si="2"/>
        <v/>
      </c>
      <c r="H28" s="73" t="str">
        <f t="shared" si="5"/>
        <v/>
      </c>
      <c r="I28" s="1382"/>
      <c r="J28" s="1383"/>
    </row>
    <row r="29" spans="1:10" s="61" customFormat="1" ht="17.45" customHeight="1">
      <c r="A29" s="92"/>
      <c r="B29" s="928"/>
      <c r="C29" s="74" t="str">
        <f t="shared" si="3"/>
        <v/>
      </c>
      <c r="D29" s="74" t="str">
        <f t="shared" si="4"/>
        <v/>
      </c>
      <c r="E29" s="74" t="str">
        <f t="shared" si="0"/>
        <v/>
      </c>
      <c r="F29" s="100" t="str">
        <f t="shared" si="1"/>
        <v/>
      </c>
      <c r="G29" s="146" t="str">
        <f t="shared" si="2"/>
        <v/>
      </c>
      <c r="H29" s="76" t="str">
        <f t="shared" si="5"/>
        <v/>
      </c>
      <c r="I29" s="1389"/>
      <c r="J29" s="1390"/>
    </row>
    <row r="30" spans="1:10" s="61" customFormat="1" ht="17.45" customHeight="1">
      <c r="A30" s="90"/>
      <c r="B30" s="927"/>
      <c r="C30" s="71" t="str">
        <f t="shared" si="3"/>
        <v/>
      </c>
      <c r="D30" s="71" t="str">
        <f t="shared" si="4"/>
        <v/>
      </c>
      <c r="E30" s="71" t="str">
        <f t="shared" si="0"/>
        <v/>
      </c>
      <c r="F30" s="99" t="str">
        <f t="shared" si="1"/>
        <v/>
      </c>
      <c r="G30" s="145" t="str">
        <f t="shared" si="2"/>
        <v/>
      </c>
      <c r="H30" s="73" t="str">
        <f t="shared" si="5"/>
        <v/>
      </c>
      <c r="I30" s="1391"/>
      <c r="J30" s="1392"/>
    </row>
    <row r="31" spans="1:10" s="61" customFormat="1" ht="17.45" customHeight="1">
      <c r="A31" s="90"/>
      <c r="B31" s="927"/>
      <c r="C31" s="71" t="str">
        <f t="shared" si="3"/>
        <v/>
      </c>
      <c r="D31" s="71" t="str">
        <f t="shared" si="4"/>
        <v/>
      </c>
      <c r="E31" s="71" t="str">
        <f t="shared" si="0"/>
        <v/>
      </c>
      <c r="F31" s="99" t="str">
        <f t="shared" si="1"/>
        <v/>
      </c>
      <c r="G31" s="145" t="str">
        <f t="shared" si="2"/>
        <v/>
      </c>
      <c r="H31" s="73" t="str">
        <f t="shared" si="5"/>
        <v/>
      </c>
      <c r="I31" s="1382"/>
      <c r="J31" s="1383"/>
    </row>
    <row r="32" spans="1:10" s="61" customFormat="1" ht="17.45" customHeight="1">
      <c r="A32" s="90"/>
      <c r="B32" s="927"/>
      <c r="C32" s="71" t="str">
        <f t="shared" si="3"/>
        <v/>
      </c>
      <c r="D32" s="71" t="str">
        <f t="shared" si="4"/>
        <v/>
      </c>
      <c r="E32" s="71" t="str">
        <f t="shared" si="0"/>
        <v/>
      </c>
      <c r="F32" s="99" t="str">
        <f t="shared" si="1"/>
        <v/>
      </c>
      <c r="G32" s="145" t="str">
        <f t="shared" si="2"/>
        <v/>
      </c>
      <c r="H32" s="73" t="str">
        <f t="shared" si="5"/>
        <v/>
      </c>
      <c r="I32" s="1382"/>
      <c r="J32" s="1383"/>
    </row>
    <row r="33" spans="1:10" s="61" customFormat="1" ht="17.45" customHeight="1">
      <c r="A33" s="90"/>
      <c r="B33" s="927"/>
      <c r="C33" s="71" t="str">
        <f t="shared" si="3"/>
        <v/>
      </c>
      <c r="D33" s="71" t="str">
        <f t="shared" si="4"/>
        <v/>
      </c>
      <c r="E33" s="71" t="str">
        <f t="shared" si="0"/>
        <v/>
      </c>
      <c r="F33" s="99" t="str">
        <f t="shared" si="1"/>
        <v/>
      </c>
      <c r="G33" s="145" t="str">
        <f t="shared" si="2"/>
        <v/>
      </c>
      <c r="H33" s="73" t="str">
        <f t="shared" si="5"/>
        <v/>
      </c>
      <c r="I33" s="1382"/>
      <c r="J33" s="1383"/>
    </row>
    <row r="34" spans="1:10" s="61" customFormat="1" ht="17.45" customHeight="1">
      <c r="A34" s="92"/>
      <c r="B34" s="928"/>
      <c r="C34" s="74" t="str">
        <f t="shared" si="3"/>
        <v/>
      </c>
      <c r="D34" s="74" t="str">
        <f t="shared" si="4"/>
        <v/>
      </c>
      <c r="E34" s="74" t="str">
        <f t="shared" si="0"/>
        <v/>
      </c>
      <c r="F34" s="100" t="str">
        <f t="shared" si="1"/>
        <v/>
      </c>
      <c r="G34" s="146" t="str">
        <f t="shared" si="2"/>
        <v/>
      </c>
      <c r="H34" s="76" t="str">
        <f t="shared" si="5"/>
        <v/>
      </c>
      <c r="I34" s="1389"/>
      <c r="J34" s="1390"/>
    </row>
    <row r="35" spans="1:10" s="61" customFormat="1" ht="17.45" customHeight="1">
      <c r="A35" s="90"/>
      <c r="B35" s="927"/>
      <c r="C35" s="71" t="str">
        <f t="shared" si="3"/>
        <v/>
      </c>
      <c r="D35" s="71" t="str">
        <f t="shared" si="4"/>
        <v/>
      </c>
      <c r="E35" s="71" t="str">
        <f t="shared" si="0"/>
        <v/>
      </c>
      <c r="F35" s="99" t="str">
        <f t="shared" si="1"/>
        <v/>
      </c>
      <c r="G35" s="145" t="str">
        <f t="shared" si="2"/>
        <v/>
      </c>
      <c r="H35" s="73" t="str">
        <f t="shared" si="5"/>
        <v/>
      </c>
      <c r="I35" s="1391"/>
      <c r="J35" s="1392"/>
    </row>
    <row r="36" spans="1:10" s="61" customFormat="1" ht="17.45" customHeight="1">
      <c r="A36" s="90"/>
      <c r="B36" s="927"/>
      <c r="C36" s="71" t="str">
        <f t="shared" si="3"/>
        <v/>
      </c>
      <c r="D36" s="71" t="str">
        <f t="shared" si="4"/>
        <v/>
      </c>
      <c r="E36" s="71" t="str">
        <f t="shared" si="0"/>
        <v/>
      </c>
      <c r="F36" s="99" t="str">
        <f t="shared" si="1"/>
        <v/>
      </c>
      <c r="G36" s="145" t="str">
        <f t="shared" si="2"/>
        <v/>
      </c>
      <c r="H36" s="73" t="str">
        <f t="shared" si="5"/>
        <v/>
      </c>
      <c r="I36" s="1382"/>
      <c r="J36" s="1383"/>
    </row>
    <row r="37" spans="1:10" s="61" customFormat="1" ht="17.45" customHeight="1">
      <c r="A37" s="90"/>
      <c r="B37" s="927"/>
      <c r="C37" s="71" t="str">
        <f t="shared" si="3"/>
        <v/>
      </c>
      <c r="D37" s="71" t="str">
        <f t="shared" si="4"/>
        <v/>
      </c>
      <c r="E37" s="71" t="str">
        <f t="shared" si="0"/>
        <v/>
      </c>
      <c r="F37" s="99" t="str">
        <f t="shared" si="1"/>
        <v/>
      </c>
      <c r="G37" s="145" t="str">
        <f t="shared" si="2"/>
        <v/>
      </c>
      <c r="H37" s="73" t="str">
        <f t="shared" si="5"/>
        <v/>
      </c>
      <c r="I37" s="1382"/>
      <c r="J37" s="1383"/>
    </row>
    <row r="38" spans="1:10" s="61" customFormat="1" ht="17.45" customHeight="1">
      <c r="A38" s="90"/>
      <c r="B38" s="927"/>
      <c r="C38" s="71" t="str">
        <f t="shared" si="3"/>
        <v/>
      </c>
      <c r="D38" s="71" t="str">
        <f t="shared" si="4"/>
        <v/>
      </c>
      <c r="E38" s="71" t="str">
        <f t="shared" si="0"/>
        <v/>
      </c>
      <c r="F38" s="99" t="str">
        <f t="shared" si="1"/>
        <v/>
      </c>
      <c r="G38" s="145" t="str">
        <f t="shared" si="2"/>
        <v/>
      </c>
      <c r="H38" s="73" t="str">
        <f t="shared" si="5"/>
        <v/>
      </c>
      <c r="I38" s="1382"/>
      <c r="J38" s="1383"/>
    </row>
    <row r="39" spans="1:10" s="61" customFormat="1" ht="17.45" customHeight="1">
      <c r="A39" s="92"/>
      <c r="B39" s="928"/>
      <c r="C39" s="74" t="str">
        <f t="shared" si="3"/>
        <v/>
      </c>
      <c r="D39" s="74" t="str">
        <f t="shared" si="4"/>
        <v/>
      </c>
      <c r="E39" s="74" t="str">
        <f t="shared" si="0"/>
        <v/>
      </c>
      <c r="F39" s="100" t="str">
        <f t="shared" si="1"/>
        <v/>
      </c>
      <c r="G39" s="146" t="str">
        <f t="shared" si="2"/>
        <v/>
      </c>
      <c r="H39" s="76" t="str">
        <f t="shared" si="5"/>
        <v/>
      </c>
      <c r="I39" s="1389"/>
      <c r="J39" s="1390"/>
    </row>
    <row r="40" spans="1:10" s="61" customFormat="1" ht="17.45" customHeight="1">
      <c r="A40" s="90"/>
      <c r="B40" s="927"/>
      <c r="C40" s="71" t="str">
        <f t="shared" si="3"/>
        <v/>
      </c>
      <c r="D40" s="71" t="str">
        <f t="shared" si="4"/>
        <v/>
      </c>
      <c r="E40" s="71" t="str">
        <f t="shared" si="0"/>
        <v/>
      </c>
      <c r="F40" s="99" t="str">
        <f t="shared" si="1"/>
        <v/>
      </c>
      <c r="G40" s="145" t="str">
        <f t="shared" si="2"/>
        <v/>
      </c>
      <c r="H40" s="73" t="str">
        <f t="shared" si="5"/>
        <v/>
      </c>
      <c r="I40" s="1391"/>
      <c r="J40" s="1392"/>
    </row>
    <row r="41" spans="1:10" s="61" customFormat="1" ht="17.45" customHeight="1">
      <c r="A41" s="90"/>
      <c r="B41" s="927"/>
      <c r="C41" s="71" t="str">
        <f t="shared" si="3"/>
        <v/>
      </c>
      <c r="D41" s="71" t="str">
        <f t="shared" si="4"/>
        <v/>
      </c>
      <c r="E41" s="71" t="str">
        <f t="shared" si="0"/>
        <v/>
      </c>
      <c r="F41" s="99" t="str">
        <f t="shared" si="1"/>
        <v/>
      </c>
      <c r="G41" s="145" t="str">
        <f t="shared" si="2"/>
        <v/>
      </c>
      <c r="H41" s="73" t="str">
        <f t="shared" si="5"/>
        <v/>
      </c>
      <c r="I41" s="1382"/>
      <c r="J41" s="1383"/>
    </row>
    <row r="42" spans="1:10" s="61" customFormat="1" ht="17.45" customHeight="1">
      <c r="A42" s="90"/>
      <c r="B42" s="927"/>
      <c r="C42" s="71" t="str">
        <f t="shared" si="3"/>
        <v/>
      </c>
      <c r="D42" s="71" t="str">
        <f t="shared" si="4"/>
        <v/>
      </c>
      <c r="E42" s="71" t="str">
        <f t="shared" si="0"/>
        <v/>
      </c>
      <c r="F42" s="99" t="str">
        <f t="shared" si="1"/>
        <v/>
      </c>
      <c r="G42" s="145" t="str">
        <f t="shared" si="2"/>
        <v/>
      </c>
      <c r="H42" s="73" t="str">
        <f t="shared" si="5"/>
        <v/>
      </c>
      <c r="I42" s="1382"/>
      <c r="J42" s="1383"/>
    </row>
    <row r="43" spans="1:10" s="61" customFormat="1" ht="17.45" customHeight="1">
      <c r="A43" s="90"/>
      <c r="B43" s="927"/>
      <c r="C43" s="71" t="str">
        <f t="shared" si="3"/>
        <v/>
      </c>
      <c r="D43" s="71" t="str">
        <f t="shared" si="4"/>
        <v/>
      </c>
      <c r="E43" s="71" t="str">
        <f t="shared" si="0"/>
        <v/>
      </c>
      <c r="F43" s="99" t="str">
        <f t="shared" si="1"/>
        <v/>
      </c>
      <c r="G43" s="145" t="str">
        <f t="shared" si="2"/>
        <v/>
      </c>
      <c r="H43" s="73" t="str">
        <f t="shared" si="5"/>
        <v/>
      </c>
      <c r="I43" s="1382"/>
      <c r="J43" s="1383"/>
    </row>
    <row r="44" spans="1:10" s="61" customFormat="1" ht="17.45" customHeight="1" thickBot="1">
      <c r="A44" s="96"/>
      <c r="B44" s="930"/>
      <c r="C44" s="80" t="str">
        <f t="shared" si="3"/>
        <v/>
      </c>
      <c r="D44" s="80" t="str">
        <f t="shared" si="4"/>
        <v/>
      </c>
      <c r="E44" s="80" t="str">
        <f t="shared" si="0"/>
        <v/>
      </c>
      <c r="F44" s="102" t="str">
        <f t="shared" si="1"/>
        <v/>
      </c>
      <c r="G44" s="148" t="str">
        <f t="shared" si="2"/>
        <v/>
      </c>
      <c r="H44" s="82" t="str">
        <f t="shared" si="5"/>
        <v/>
      </c>
      <c r="I44" s="1384"/>
      <c r="J44" s="1385"/>
    </row>
    <row r="45" spans="1:10" s="84" customFormat="1" ht="17.45" customHeight="1">
      <c r="A45" s="83"/>
      <c r="B45" s="83"/>
      <c r="F45" s="85"/>
      <c r="G45" s="83"/>
      <c r="H45" s="83"/>
      <c r="I45" s="85"/>
    </row>
    <row r="46" spans="1:10" ht="12"/>
    <row r="47" spans="1:10" ht="8.25" customHeight="1"/>
    <row r="48" spans="1:10"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E7B" sheet="1" objects="1" scenarios="1" formatCells="0" formatColumns="0" formatRows="0"/>
  <mergeCells count="48">
    <mergeCell ref="I12:J12"/>
    <mergeCell ref="I13:J13"/>
    <mergeCell ref="I14:J14"/>
    <mergeCell ref="G3:H3"/>
    <mergeCell ref="I3:J3"/>
    <mergeCell ref="G4:H4"/>
    <mergeCell ref="I4:J4"/>
    <mergeCell ref="G5:H5"/>
    <mergeCell ref="I5:J5"/>
    <mergeCell ref="G6:H6"/>
    <mergeCell ref="I6:J6"/>
    <mergeCell ref="G7:H7"/>
    <mergeCell ref="I7:J7"/>
    <mergeCell ref="I9:J9"/>
    <mergeCell ref="I10:J10"/>
    <mergeCell ref="I11:J11"/>
    <mergeCell ref="I28:J28"/>
    <mergeCell ref="I29:J29"/>
    <mergeCell ref="I30:J30"/>
    <mergeCell ref="I15:J15"/>
    <mergeCell ref="I16:J16"/>
    <mergeCell ref="I17:J17"/>
    <mergeCell ref="I18:J18"/>
    <mergeCell ref="I19:J19"/>
    <mergeCell ref="I20:J20"/>
    <mergeCell ref="I21:J21"/>
    <mergeCell ref="I22:J22"/>
    <mergeCell ref="I23:J23"/>
    <mergeCell ref="I24:J24"/>
    <mergeCell ref="I25:J25"/>
    <mergeCell ref="I26:J26"/>
    <mergeCell ref="I27:J27"/>
    <mergeCell ref="I43:J43"/>
    <mergeCell ref="I44:J44"/>
    <mergeCell ref="A1:J1"/>
    <mergeCell ref="D3:E3"/>
    <mergeCell ref="I39:J39"/>
    <mergeCell ref="I40:J40"/>
    <mergeCell ref="I41:J41"/>
    <mergeCell ref="I42:J42"/>
    <mergeCell ref="I35:J35"/>
    <mergeCell ref="I36:J36"/>
    <mergeCell ref="I37:J37"/>
    <mergeCell ref="I38:J38"/>
    <mergeCell ref="I31:J31"/>
    <mergeCell ref="I32:J32"/>
    <mergeCell ref="I33:J33"/>
    <mergeCell ref="I34:J34"/>
  </mergeCells>
  <phoneticPr fontId="13"/>
  <pageMargins left="0.7" right="0.35" top="0.63" bottom="0.72" header="0.51200000000000001" footer="0.45"/>
  <pageSetup paperSize="9" orientation="portrait" horizontalDpi="300" verticalDpi="300" r:id="rId1"/>
  <headerFooter alignWithMargins="0">
    <oddHeader>&amp;R(&amp;P/&amp;N)</oddHeader>
    <oddFooter>&amp;R&amp;D &amp;T</oddFooter>
  </headerFooter>
  <legacyDrawing r:id="rId2"/>
</worksheet>
</file>

<file path=xl/worksheets/sheet14.xml><?xml version="1.0" encoding="utf-8"?>
<worksheet xmlns="http://schemas.openxmlformats.org/spreadsheetml/2006/main" xmlns:r="http://schemas.openxmlformats.org/officeDocument/2006/relationships">
  <sheetPr codeName="Sheet13"/>
  <dimension ref="A1:K135"/>
  <sheetViews>
    <sheetView workbookViewId="0">
      <selection activeCell="M10" sqref="M10"/>
    </sheetView>
  </sheetViews>
  <sheetFormatPr defaultRowHeight="18" customHeight="1"/>
  <cols>
    <col min="1" max="1" width="5.28515625" customWidth="1"/>
    <col min="2" max="2" width="3.7109375" customWidth="1"/>
    <col min="3" max="3" width="5.28515625" customWidth="1"/>
    <col min="4" max="4" width="18" customWidth="1"/>
    <col min="5" max="5" width="11.28515625" customWidth="1"/>
    <col min="6" max="6" width="5.85546875" customWidth="1"/>
    <col min="7" max="7" width="19.85546875" customWidth="1"/>
    <col min="8" max="8" width="7.28515625" customWidth="1"/>
    <col min="9" max="9" width="5.140625" customWidth="1"/>
    <col min="10" max="10" width="5.85546875" customWidth="1"/>
    <col min="11" max="11" width="13.5703125" customWidth="1"/>
  </cols>
  <sheetData>
    <row r="1" spans="1:11" ht="18.75">
      <c r="A1" s="1386" t="str">
        <f>タイトル１１</f>
        <v>・ご両家結婚披露宴ご列席者受付名簿</v>
      </c>
      <c r="B1" s="1409"/>
      <c r="C1" s="1409"/>
      <c r="D1" s="1409"/>
      <c r="E1" s="1409"/>
      <c r="F1" s="1409"/>
      <c r="G1" s="1409"/>
      <c r="H1" s="1409"/>
      <c r="I1" s="1409"/>
      <c r="J1" s="1409"/>
      <c r="K1" s="1409"/>
    </row>
    <row r="2" spans="1:11" ht="8.25" customHeight="1">
      <c r="A2" s="64"/>
      <c r="B2" s="65"/>
      <c r="C2" s="65"/>
      <c r="D2" s="65"/>
      <c r="E2" s="65"/>
      <c r="F2" s="65"/>
      <c r="G2" s="65"/>
      <c r="H2" s="65"/>
      <c r="I2" s="65"/>
      <c r="J2" s="65"/>
      <c r="K2" s="65"/>
    </row>
    <row r="3" spans="1:11" s="61" customFormat="1" ht="17.45" customHeight="1">
      <c r="A3" s="6"/>
      <c r="B3" s="12"/>
      <c r="C3" s="12"/>
      <c r="D3" s="6"/>
      <c r="E3" s="6"/>
      <c r="F3" s="7" t="s">
        <v>332</v>
      </c>
      <c r="G3" s="66"/>
      <c r="H3" s="1393" t="s">
        <v>637</v>
      </c>
      <c r="I3" s="1393"/>
      <c r="J3" s="1400" t="str">
        <f>IF(披露宴日&lt;&gt;"",披露宴日,"")</f>
        <v/>
      </c>
      <c r="K3" s="1401"/>
    </row>
    <row r="4" spans="1:11" s="61" customFormat="1" ht="17.45" customHeight="1">
      <c r="A4" s="943"/>
      <c r="B4" s="944"/>
      <c r="C4" s="944"/>
      <c r="D4" s="943"/>
      <c r="E4" s="943"/>
      <c r="F4" s="946"/>
      <c r="G4" s="944"/>
      <c r="H4" s="1393" t="s">
        <v>330</v>
      </c>
      <c r="I4" s="1393"/>
      <c r="J4" s="1402" t="str">
        <f>IF(挙式時間&lt;&gt;"",挙式時間 &amp; "時","") &amp; IF(挙式分&lt;&gt;"",挙式分 &amp; "分","")</f>
        <v/>
      </c>
      <c r="K4" s="1403"/>
    </row>
    <row r="5" spans="1:11" s="61" customFormat="1" ht="17.45" customHeight="1">
      <c r="A5" s="943"/>
      <c r="B5" s="944"/>
      <c r="C5" s="944"/>
      <c r="D5" s="943"/>
      <c r="E5" s="943"/>
      <c r="F5" s="946"/>
      <c r="G5" s="944"/>
      <c r="H5" s="1393" t="s">
        <v>326</v>
      </c>
      <c r="I5" s="1393"/>
      <c r="J5" s="1402" t="str">
        <f>IF(披露宴時間&lt;&gt;"",披露宴時間 &amp; "時","") &amp; IF(披露宴分&lt;&gt;"",披露宴分 &amp; "分","")</f>
        <v/>
      </c>
      <c r="K5" s="1403"/>
    </row>
    <row r="6" spans="1:11" s="61" customFormat="1" ht="17.45" customHeight="1">
      <c r="A6" s="945"/>
      <c r="B6" s="944"/>
      <c r="C6" s="944"/>
      <c r="D6" s="943"/>
      <c r="E6" s="943"/>
      <c r="F6" s="946"/>
      <c r="G6" s="944"/>
      <c r="H6" s="1404" t="s">
        <v>327</v>
      </c>
      <c r="I6" s="1404"/>
      <c r="J6" s="1407"/>
      <c r="K6" s="1408"/>
    </row>
    <row r="7" spans="1:11" s="61" customFormat="1" ht="17.45" customHeight="1">
      <c r="A7" s="943"/>
      <c r="B7" s="944"/>
      <c r="C7" s="944"/>
      <c r="D7" s="943"/>
      <c r="E7" s="943"/>
      <c r="F7" s="946"/>
      <c r="G7" s="944"/>
      <c r="H7" s="1393" t="s">
        <v>328</v>
      </c>
      <c r="I7" s="1393"/>
      <c r="J7" s="1394">
        <f>披露宴会場</f>
        <v>0</v>
      </c>
      <c r="K7" s="1395"/>
    </row>
    <row r="8" spans="1:11" s="62" customFormat="1" ht="17.45" customHeight="1" thickBot="1">
      <c r="A8" s="8" t="s">
        <v>331</v>
      </c>
      <c r="B8" s="12"/>
      <c r="C8" s="12"/>
      <c r="D8" s="6"/>
      <c r="E8" s="6"/>
      <c r="F8" s="12"/>
      <c r="G8" s="12"/>
      <c r="H8" s="12"/>
      <c r="I8" s="12"/>
      <c r="J8" s="12"/>
      <c r="K8" s="67"/>
    </row>
    <row r="9" spans="1:11" s="62" customFormat="1" ht="17.45" customHeight="1" thickBot="1">
      <c r="A9" s="87" t="s">
        <v>113</v>
      </c>
      <c r="B9" s="63" t="s">
        <v>325</v>
      </c>
      <c r="C9" s="63" t="s">
        <v>335</v>
      </c>
      <c r="D9" s="63" t="s">
        <v>329</v>
      </c>
      <c r="E9" s="63" t="s">
        <v>115</v>
      </c>
      <c r="F9" s="63" t="s">
        <v>626</v>
      </c>
      <c r="G9" s="63" t="s">
        <v>116</v>
      </c>
      <c r="H9" s="63" t="s">
        <v>333</v>
      </c>
      <c r="I9" s="63" t="s">
        <v>334</v>
      </c>
      <c r="J9" s="1396" t="s">
        <v>219</v>
      </c>
      <c r="K9" s="1397"/>
    </row>
    <row r="10" spans="1:11" s="61" customFormat="1" ht="17.45" customHeight="1">
      <c r="A10" s="88"/>
      <c r="B10" s="89"/>
      <c r="C10" s="926"/>
      <c r="D10" s="68" t="str">
        <f>IF(C10&lt;&gt;"",VLOOKUP(C10,招待者ﾘｽﾄ,3,FALSE)&amp;" "&amp;VLOOKUP(C10,招待者ﾘｽﾄ,4,FALSE),"")</f>
        <v/>
      </c>
      <c r="E10" s="68" t="str">
        <f>IF(C10&lt;&gt;"",VLOOKUP(C10,招待者ﾘｽﾄ,6,FALSE),"")</f>
        <v/>
      </c>
      <c r="F10" s="69" t="str">
        <f t="shared" ref="F10:F44" si="0">IF(C10&lt;&gt;"",VLOOKUP(C10,招待者ﾘｽﾄ,10,FALSE),"")</f>
        <v/>
      </c>
      <c r="G10" s="68" t="str">
        <f t="shared" ref="G10:G44" si="1">IF(C10&lt;&gt;"",IF(続柄表示="非表示",IF(ISERROR(SEARCH(制御文字,VLOOKUP(C10,招待者ﾘｽﾄ,12,FALSE))),VLOOKUP(C10,招待者ﾘｽﾄ,12,FALSE),LEFT(VLOOKUP(C10,招待者ﾘｽﾄ,12,FALSE),SEARCH(制御文字,VLOOKUP(C10,招待者ﾘｽﾄ,12,FALSE))-1)),VLOOKUP(C10,招待者ﾘｽﾄ,12,FALSE)),"")</f>
        <v/>
      </c>
      <c r="H10" s="144" t="str">
        <f t="shared" ref="H10:H44" si="2">IF(C10="","",IF(VLOOKUP(C10,招待者ﾘｽﾄ,32,FALSE)="","",VLOOKUP(C10,招待者ﾘｽﾄ,32,FALSE)))</f>
        <v/>
      </c>
      <c r="I10" s="70" t="str">
        <f>IF(C10&lt;&gt;"",VLOOKUP(C10,招待者ﾘｽﾄ,34,FALSE),"")</f>
        <v/>
      </c>
      <c r="J10" s="1398"/>
      <c r="K10" s="1399"/>
    </row>
    <row r="11" spans="1:11" s="61" customFormat="1" ht="17.45" customHeight="1">
      <c r="A11" s="90"/>
      <c r="B11" s="91"/>
      <c r="C11" s="927"/>
      <c r="D11" s="71" t="str">
        <f t="shared" ref="D11:D44" si="3">IF(C11&lt;&gt;"",VLOOKUP(C11,招待者ﾘｽﾄ,3,FALSE)&amp;" "&amp;VLOOKUP(C11,招待者ﾘｽﾄ,4,FALSE),"")</f>
        <v/>
      </c>
      <c r="E11" s="71" t="str">
        <f t="shared" ref="E11:E44" si="4">IF(C11&lt;&gt;"",VLOOKUP(C11,招待者ﾘｽﾄ,6,FALSE),"")</f>
        <v/>
      </c>
      <c r="F11" s="72" t="str">
        <f t="shared" si="0"/>
        <v/>
      </c>
      <c r="G11" s="71" t="str">
        <f t="shared" si="1"/>
        <v/>
      </c>
      <c r="H11" s="145" t="str">
        <f t="shared" si="2"/>
        <v/>
      </c>
      <c r="I11" s="73" t="str">
        <f t="shared" ref="I11:I44" si="5">IF(C11&lt;&gt;"",VLOOKUP(C11,招待者ﾘｽﾄ,34,FALSE),"")</f>
        <v/>
      </c>
      <c r="J11" s="1382"/>
      <c r="K11" s="1383"/>
    </row>
    <row r="12" spans="1:11" s="61" customFormat="1" ht="17.45" customHeight="1">
      <c r="A12" s="90"/>
      <c r="B12" s="91"/>
      <c r="C12" s="927"/>
      <c r="D12" s="71" t="str">
        <f t="shared" si="3"/>
        <v/>
      </c>
      <c r="E12" s="71" t="str">
        <f t="shared" si="4"/>
        <v/>
      </c>
      <c r="F12" s="72" t="str">
        <f t="shared" si="0"/>
        <v/>
      </c>
      <c r="G12" s="71" t="str">
        <f t="shared" si="1"/>
        <v/>
      </c>
      <c r="H12" s="145" t="str">
        <f t="shared" si="2"/>
        <v/>
      </c>
      <c r="I12" s="73" t="str">
        <f t="shared" si="5"/>
        <v/>
      </c>
      <c r="J12" s="1382"/>
      <c r="K12" s="1383"/>
    </row>
    <row r="13" spans="1:11" s="61" customFormat="1" ht="17.45" customHeight="1">
      <c r="A13" s="90"/>
      <c r="B13" s="91"/>
      <c r="C13" s="927"/>
      <c r="D13" s="71" t="str">
        <f t="shared" si="3"/>
        <v/>
      </c>
      <c r="E13" s="71" t="str">
        <f t="shared" si="4"/>
        <v/>
      </c>
      <c r="F13" s="72" t="str">
        <f t="shared" si="0"/>
        <v/>
      </c>
      <c r="G13" s="71" t="str">
        <f t="shared" si="1"/>
        <v/>
      </c>
      <c r="H13" s="145" t="str">
        <f t="shared" si="2"/>
        <v/>
      </c>
      <c r="I13" s="73" t="str">
        <f t="shared" si="5"/>
        <v/>
      </c>
      <c r="J13" s="1382"/>
      <c r="K13" s="1383"/>
    </row>
    <row r="14" spans="1:11" s="61" customFormat="1" ht="17.45" customHeight="1">
      <c r="A14" s="92"/>
      <c r="B14" s="93"/>
      <c r="C14" s="928"/>
      <c r="D14" s="74" t="str">
        <f t="shared" si="3"/>
        <v/>
      </c>
      <c r="E14" s="74" t="str">
        <f t="shared" si="4"/>
        <v/>
      </c>
      <c r="F14" s="75" t="str">
        <f t="shared" si="0"/>
        <v/>
      </c>
      <c r="G14" s="74" t="str">
        <f t="shared" si="1"/>
        <v/>
      </c>
      <c r="H14" s="146" t="str">
        <f t="shared" si="2"/>
        <v/>
      </c>
      <c r="I14" s="76" t="str">
        <f t="shared" si="5"/>
        <v/>
      </c>
      <c r="J14" s="1389"/>
      <c r="K14" s="1390"/>
    </row>
    <row r="15" spans="1:11" s="61" customFormat="1" ht="17.45" customHeight="1">
      <c r="A15" s="94"/>
      <c r="B15" s="95"/>
      <c r="C15" s="929"/>
      <c r="D15" s="77" t="str">
        <f t="shared" si="3"/>
        <v/>
      </c>
      <c r="E15" s="77" t="str">
        <f t="shared" si="4"/>
        <v/>
      </c>
      <c r="F15" s="78" t="str">
        <f t="shared" si="0"/>
        <v/>
      </c>
      <c r="G15" s="77" t="str">
        <f t="shared" si="1"/>
        <v/>
      </c>
      <c r="H15" s="147" t="str">
        <f t="shared" si="2"/>
        <v/>
      </c>
      <c r="I15" s="79" t="str">
        <f t="shared" si="5"/>
        <v/>
      </c>
      <c r="J15" s="1391"/>
      <c r="K15" s="1392"/>
    </row>
    <row r="16" spans="1:11" s="61" customFormat="1" ht="17.45" customHeight="1">
      <c r="A16" s="90"/>
      <c r="B16" s="91"/>
      <c r="C16" s="927"/>
      <c r="D16" s="71" t="str">
        <f t="shared" si="3"/>
        <v/>
      </c>
      <c r="E16" s="71" t="str">
        <f t="shared" si="4"/>
        <v/>
      </c>
      <c r="F16" s="72" t="str">
        <f t="shared" si="0"/>
        <v/>
      </c>
      <c r="G16" s="71" t="str">
        <f t="shared" si="1"/>
        <v/>
      </c>
      <c r="H16" s="145" t="str">
        <f t="shared" si="2"/>
        <v/>
      </c>
      <c r="I16" s="73" t="str">
        <f t="shared" si="5"/>
        <v/>
      </c>
      <c r="J16" s="1382"/>
      <c r="K16" s="1383"/>
    </row>
    <row r="17" spans="1:11" s="61" customFormat="1" ht="17.45" customHeight="1">
      <c r="A17" s="90"/>
      <c r="B17" s="91"/>
      <c r="C17" s="927"/>
      <c r="D17" s="71" t="str">
        <f t="shared" si="3"/>
        <v/>
      </c>
      <c r="E17" s="71" t="str">
        <f t="shared" si="4"/>
        <v/>
      </c>
      <c r="F17" s="72" t="str">
        <f t="shared" si="0"/>
        <v/>
      </c>
      <c r="G17" s="71" t="str">
        <f t="shared" si="1"/>
        <v/>
      </c>
      <c r="H17" s="145" t="str">
        <f t="shared" si="2"/>
        <v/>
      </c>
      <c r="I17" s="73" t="str">
        <f t="shared" si="5"/>
        <v/>
      </c>
      <c r="J17" s="1382"/>
      <c r="K17" s="1383"/>
    </row>
    <row r="18" spans="1:11" s="61" customFormat="1" ht="17.45" customHeight="1">
      <c r="A18" s="90"/>
      <c r="B18" s="91"/>
      <c r="C18" s="927"/>
      <c r="D18" s="71" t="str">
        <f t="shared" si="3"/>
        <v/>
      </c>
      <c r="E18" s="71" t="str">
        <f t="shared" si="4"/>
        <v/>
      </c>
      <c r="F18" s="72" t="str">
        <f t="shared" si="0"/>
        <v/>
      </c>
      <c r="G18" s="71" t="str">
        <f t="shared" si="1"/>
        <v/>
      </c>
      <c r="H18" s="145" t="str">
        <f t="shared" si="2"/>
        <v/>
      </c>
      <c r="I18" s="73" t="str">
        <f t="shared" si="5"/>
        <v/>
      </c>
      <c r="J18" s="1382"/>
      <c r="K18" s="1383"/>
    </row>
    <row r="19" spans="1:11" s="61" customFormat="1" ht="17.45" customHeight="1">
      <c r="A19" s="92"/>
      <c r="B19" s="93"/>
      <c r="C19" s="928"/>
      <c r="D19" s="74" t="str">
        <f t="shared" si="3"/>
        <v/>
      </c>
      <c r="E19" s="74" t="str">
        <f t="shared" si="4"/>
        <v/>
      </c>
      <c r="F19" s="75" t="str">
        <f t="shared" si="0"/>
        <v/>
      </c>
      <c r="G19" s="74" t="str">
        <f t="shared" si="1"/>
        <v/>
      </c>
      <c r="H19" s="146" t="str">
        <f t="shared" si="2"/>
        <v/>
      </c>
      <c r="I19" s="76" t="str">
        <f t="shared" si="5"/>
        <v/>
      </c>
      <c r="J19" s="1389"/>
      <c r="K19" s="1390"/>
    </row>
    <row r="20" spans="1:11" s="61" customFormat="1" ht="17.45" customHeight="1">
      <c r="A20" s="90"/>
      <c r="B20" s="91"/>
      <c r="C20" s="927"/>
      <c r="D20" s="71" t="str">
        <f t="shared" si="3"/>
        <v/>
      </c>
      <c r="E20" s="71" t="str">
        <f t="shared" si="4"/>
        <v/>
      </c>
      <c r="F20" s="72" t="str">
        <f t="shared" si="0"/>
        <v/>
      </c>
      <c r="G20" s="71" t="str">
        <f t="shared" si="1"/>
        <v/>
      </c>
      <c r="H20" s="145" t="str">
        <f t="shared" si="2"/>
        <v/>
      </c>
      <c r="I20" s="73" t="str">
        <f t="shared" si="5"/>
        <v/>
      </c>
      <c r="J20" s="1391"/>
      <c r="K20" s="1392"/>
    </row>
    <row r="21" spans="1:11" s="61" customFormat="1" ht="17.45" customHeight="1">
      <c r="A21" s="90"/>
      <c r="B21" s="91"/>
      <c r="C21" s="927"/>
      <c r="D21" s="71" t="str">
        <f t="shared" si="3"/>
        <v/>
      </c>
      <c r="E21" s="71" t="str">
        <f t="shared" si="4"/>
        <v/>
      </c>
      <c r="F21" s="72" t="str">
        <f t="shared" si="0"/>
        <v/>
      </c>
      <c r="G21" s="71" t="str">
        <f t="shared" si="1"/>
        <v/>
      </c>
      <c r="H21" s="145" t="str">
        <f t="shared" si="2"/>
        <v/>
      </c>
      <c r="I21" s="73" t="str">
        <f t="shared" si="5"/>
        <v/>
      </c>
      <c r="J21" s="1382"/>
      <c r="K21" s="1383"/>
    </row>
    <row r="22" spans="1:11" s="61" customFormat="1" ht="17.45" customHeight="1">
      <c r="A22" s="90"/>
      <c r="B22" s="91"/>
      <c r="C22" s="927"/>
      <c r="D22" s="71" t="str">
        <f t="shared" si="3"/>
        <v/>
      </c>
      <c r="E22" s="71" t="str">
        <f t="shared" si="4"/>
        <v/>
      </c>
      <c r="F22" s="72" t="str">
        <f t="shared" si="0"/>
        <v/>
      </c>
      <c r="G22" s="71" t="str">
        <f t="shared" si="1"/>
        <v/>
      </c>
      <c r="H22" s="145" t="str">
        <f t="shared" si="2"/>
        <v/>
      </c>
      <c r="I22" s="73" t="str">
        <f t="shared" si="5"/>
        <v/>
      </c>
      <c r="J22" s="1382"/>
      <c r="K22" s="1383"/>
    </row>
    <row r="23" spans="1:11" s="61" customFormat="1" ht="17.45" customHeight="1">
      <c r="A23" s="90"/>
      <c r="B23" s="91"/>
      <c r="C23" s="927"/>
      <c r="D23" s="71" t="str">
        <f t="shared" si="3"/>
        <v/>
      </c>
      <c r="E23" s="71" t="str">
        <f t="shared" si="4"/>
        <v/>
      </c>
      <c r="F23" s="72" t="str">
        <f t="shared" si="0"/>
        <v/>
      </c>
      <c r="G23" s="71" t="str">
        <f t="shared" si="1"/>
        <v/>
      </c>
      <c r="H23" s="145" t="str">
        <f t="shared" si="2"/>
        <v/>
      </c>
      <c r="I23" s="73" t="str">
        <f t="shared" si="5"/>
        <v/>
      </c>
      <c r="J23" s="1382"/>
      <c r="K23" s="1383"/>
    </row>
    <row r="24" spans="1:11" s="61" customFormat="1" ht="17.45" customHeight="1">
      <c r="A24" s="92"/>
      <c r="B24" s="93"/>
      <c r="C24" s="928"/>
      <c r="D24" s="74" t="str">
        <f t="shared" si="3"/>
        <v/>
      </c>
      <c r="E24" s="74" t="str">
        <f t="shared" si="4"/>
        <v/>
      </c>
      <c r="F24" s="75" t="str">
        <f t="shared" si="0"/>
        <v/>
      </c>
      <c r="G24" s="74" t="str">
        <f t="shared" si="1"/>
        <v/>
      </c>
      <c r="H24" s="146" t="str">
        <f t="shared" si="2"/>
        <v/>
      </c>
      <c r="I24" s="76" t="str">
        <f t="shared" si="5"/>
        <v/>
      </c>
      <c r="J24" s="1389"/>
      <c r="K24" s="1390"/>
    </row>
    <row r="25" spans="1:11" s="61" customFormat="1" ht="17.45" customHeight="1">
      <c r="A25" s="90"/>
      <c r="B25" s="91"/>
      <c r="C25" s="927"/>
      <c r="D25" s="71" t="str">
        <f t="shared" si="3"/>
        <v/>
      </c>
      <c r="E25" s="71" t="str">
        <f t="shared" si="4"/>
        <v/>
      </c>
      <c r="F25" s="72" t="str">
        <f t="shared" si="0"/>
        <v/>
      </c>
      <c r="G25" s="71" t="str">
        <f t="shared" si="1"/>
        <v/>
      </c>
      <c r="H25" s="145" t="str">
        <f t="shared" si="2"/>
        <v/>
      </c>
      <c r="I25" s="73" t="str">
        <f t="shared" si="5"/>
        <v/>
      </c>
      <c r="J25" s="1391"/>
      <c r="K25" s="1392"/>
    </row>
    <row r="26" spans="1:11" s="61" customFormat="1" ht="17.45" customHeight="1">
      <c r="A26" s="90"/>
      <c r="B26" s="91"/>
      <c r="C26" s="927"/>
      <c r="D26" s="71" t="str">
        <f t="shared" si="3"/>
        <v/>
      </c>
      <c r="E26" s="71" t="str">
        <f t="shared" si="4"/>
        <v/>
      </c>
      <c r="F26" s="72" t="str">
        <f t="shared" si="0"/>
        <v/>
      </c>
      <c r="G26" s="71" t="str">
        <f t="shared" si="1"/>
        <v/>
      </c>
      <c r="H26" s="145" t="str">
        <f t="shared" si="2"/>
        <v/>
      </c>
      <c r="I26" s="73" t="str">
        <f t="shared" si="5"/>
        <v/>
      </c>
      <c r="J26" s="1382"/>
      <c r="K26" s="1383"/>
    </row>
    <row r="27" spans="1:11" s="61" customFormat="1" ht="17.45" customHeight="1">
      <c r="A27" s="90"/>
      <c r="B27" s="91"/>
      <c r="C27" s="927"/>
      <c r="D27" s="71" t="str">
        <f t="shared" si="3"/>
        <v/>
      </c>
      <c r="E27" s="71" t="str">
        <f t="shared" si="4"/>
        <v/>
      </c>
      <c r="F27" s="72" t="str">
        <f t="shared" si="0"/>
        <v/>
      </c>
      <c r="G27" s="71" t="str">
        <f t="shared" si="1"/>
        <v/>
      </c>
      <c r="H27" s="145" t="str">
        <f t="shared" si="2"/>
        <v/>
      </c>
      <c r="I27" s="73" t="str">
        <f t="shared" si="5"/>
        <v/>
      </c>
      <c r="J27" s="1382"/>
      <c r="K27" s="1383"/>
    </row>
    <row r="28" spans="1:11" s="61" customFormat="1" ht="17.45" customHeight="1">
      <c r="A28" s="90"/>
      <c r="B28" s="91"/>
      <c r="C28" s="927"/>
      <c r="D28" s="71" t="str">
        <f t="shared" si="3"/>
        <v/>
      </c>
      <c r="E28" s="71" t="str">
        <f t="shared" si="4"/>
        <v/>
      </c>
      <c r="F28" s="72" t="str">
        <f t="shared" si="0"/>
        <v/>
      </c>
      <c r="G28" s="71" t="str">
        <f t="shared" si="1"/>
        <v/>
      </c>
      <c r="H28" s="145" t="str">
        <f t="shared" si="2"/>
        <v/>
      </c>
      <c r="I28" s="73" t="str">
        <f t="shared" si="5"/>
        <v/>
      </c>
      <c r="J28" s="1382"/>
      <c r="K28" s="1383"/>
    </row>
    <row r="29" spans="1:11" s="61" customFormat="1" ht="17.45" customHeight="1">
      <c r="A29" s="92"/>
      <c r="B29" s="93"/>
      <c r="C29" s="928"/>
      <c r="D29" s="74" t="str">
        <f t="shared" si="3"/>
        <v/>
      </c>
      <c r="E29" s="74" t="str">
        <f t="shared" si="4"/>
        <v/>
      </c>
      <c r="F29" s="75" t="str">
        <f t="shared" si="0"/>
        <v/>
      </c>
      <c r="G29" s="74" t="str">
        <f t="shared" si="1"/>
        <v/>
      </c>
      <c r="H29" s="146" t="str">
        <f t="shared" si="2"/>
        <v/>
      </c>
      <c r="I29" s="76" t="str">
        <f t="shared" si="5"/>
        <v/>
      </c>
      <c r="J29" s="1389"/>
      <c r="K29" s="1390"/>
    </row>
    <row r="30" spans="1:11" s="61" customFormat="1" ht="17.45" customHeight="1">
      <c r="A30" s="90"/>
      <c r="B30" s="91"/>
      <c r="C30" s="927"/>
      <c r="D30" s="71" t="str">
        <f t="shared" si="3"/>
        <v/>
      </c>
      <c r="E30" s="71" t="str">
        <f t="shared" si="4"/>
        <v/>
      </c>
      <c r="F30" s="72" t="str">
        <f t="shared" si="0"/>
        <v/>
      </c>
      <c r="G30" s="71" t="str">
        <f t="shared" si="1"/>
        <v/>
      </c>
      <c r="H30" s="145" t="str">
        <f t="shared" si="2"/>
        <v/>
      </c>
      <c r="I30" s="73" t="str">
        <f t="shared" si="5"/>
        <v/>
      </c>
      <c r="J30" s="1391"/>
      <c r="K30" s="1392"/>
    </row>
    <row r="31" spans="1:11" s="61" customFormat="1" ht="17.45" customHeight="1">
      <c r="A31" s="90"/>
      <c r="B31" s="91"/>
      <c r="C31" s="927"/>
      <c r="D31" s="71" t="str">
        <f t="shared" si="3"/>
        <v/>
      </c>
      <c r="E31" s="71" t="str">
        <f t="shared" si="4"/>
        <v/>
      </c>
      <c r="F31" s="72" t="str">
        <f t="shared" si="0"/>
        <v/>
      </c>
      <c r="G31" s="71" t="str">
        <f t="shared" si="1"/>
        <v/>
      </c>
      <c r="H31" s="145" t="str">
        <f t="shared" si="2"/>
        <v/>
      </c>
      <c r="I31" s="73" t="str">
        <f t="shared" si="5"/>
        <v/>
      </c>
      <c r="J31" s="1382"/>
      <c r="K31" s="1383"/>
    </row>
    <row r="32" spans="1:11" s="61" customFormat="1" ht="17.45" customHeight="1">
      <c r="A32" s="90"/>
      <c r="B32" s="91"/>
      <c r="C32" s="927"/>
      <c r="D32" s="71" t="str">
        <f t="shared" si="3"/>
        <v/>
      </c>
      <c r="E32" s="71" t="str">
        <f t="shared" si="4"/>
        <v/>
      </c>
      <c r="F32" s="72" t="str">
        <f t="shared" si="0"/>
        <v/>
      </c>
      <c r="G32" s="71" t="str">
        <f t="shared" si="1"/>
        <v/>
      </c>
      <c r="H32" s="145" t="str">
        <f t="shared" si="2"/>
        <v/>
      </c>
      <c r="I32" s="73" t="str">
        <f t="shared" si="5"/>
        <v/>
      </c>
      <c r="J32" s="1382"/>
      <c r="K32" s="1383"/>
    </row>
    <row r="33" spans="1:11" s="61" customFormat="1" ht="17.45" customHeight="1">
      <c r="A33" s="90"/>
      <c r="B33" s="91"/>
      <c r="C33" s="927"/>
      <c r="D33" s="71" t="str">
        <f t="shared" si="3"/>
        <v/>
      </c>
      <c r="E33" s="71" t="str">
        <f t="shared" si="4"/>
        <v/>
      </c>
      <c r="F33" s="72" t="str">
        <f t="shared" si="0"/>
        <v/>
      </c>
      <c r="G33" s="71" t="str">
        <f t="shared" si="1"/>
        <v/>
      </c>
      <c r="H33" s="145" t="str">
        <f t="shared" si="2"/>
        <v/>
      </c>
      <c r="I33" s="73" t="str">
        <f t="shared" si="5"/>
        <v/>
      </c>
      <c r="J33" s="1382"/>
      <c r="K33" s="1383"/>
    </row>
    <row r="34" spans="1:11" s="61" customFormat="1" ht="17.45" customHeight="1">
      <c r="A34" s="92"/>
      <c r="B34" s="93"/>
      <c r="C34" s="928"/>
      <c r="D34" s="74" t="str">
        <f t="shared" si="3"/>
        <v/>
      </c>
      <c r="E34" s="74" t="str">
        <f t="shared" si="4"/>
        <v/>
      </c>
      <c r="F34" s="75" t="str">
        <f t="shared" si="0"/>
        <v/>
      </c>
      <c r="G34" s="74" t="str">
        <f t="shared" si="1"/>
        <v/>
      </c>
      <c r="H34" s="146" t="str">
        <f t="shared" si="2"/>
        <v/>
      </c>
      <c r="I34" s="76" t="str">
        <f t="shared" si="5"/>
        <v/>
      </c>
      <c r="J34" s="1389"/>
      <c r="K34" s="1390"/>
    </row>
    <row r="35" spans="1:11" s="61" customFormat="1" ht="17.45" customHeight="1">
      <c r="A35" s="90"/>
      <c r="B35" s="91"/>
      <c r="C35" s="927"/>
      <c r="D35" s="71" t="str">
        <f t="shared" si="3"/>
        <v/>
      </c>
      <c r="E35" s="71" t="str">
        <f t="shared" si="4"/>
        <v/>
      </c>
      <c r="F35" s="72" t="str">
        <f t="shared" si="0"/>
        <v/>
      </c>
      <c r="G35" s="71" t="str">
        <f t="shared" si="1"/>
        <v/>
      </c>
      <c r="H35" s="145" t="str">
        <f t="shared" si="2"/>
        <v/>
      </c>
      <c r="I35" s="73" t="str">
        <f t="shared" si="5"/>
        <v/>
      </c>
      <c r="J35" s="1391"/>
      <c r="K35" s="1392"/>
    </row>
    <row r="36" spans="1:11" s="61" customFormat="1" ht="17.45" customHeight="1">
      <c r="A36" s="90"/>
      <c r="B36" s="91"/>
      <c r="C36" s="927"/>
      <c r="D36" s="71" t="str">
        <f t="shared" si="3"/>
        <v/>
      </c>
      <c r="E36" s="71" t="str">
        <f t="shared" si="4"/>
        <v/>
      </c>
      <c r="F36" s="72" t="str">
        <f t="shared" si="0"/>
        <v/>
      </c>
      <c r="G36" s="71" t="str">
        <f t="shared" si="1"/>
        <v/>
      </c>
      <c r="H36" s="145" t="str">
        <f t="shared" si="2"/>
        <v/>
      </c>
      <c r="I36" s="73" t="str">
        <f t="shared" si="5"/>
        <v/>
      </c>
      <c r="J36" s="1382"/>
      <c r="K36" s="1383"/>
    </row>
    <row r="37" spans="1:11" s="61" customFormat="1" ht="17.45" customHeight="1">
      <c r="A37" s="90"/>
      <c r="B37" s="91"/>
      <c r="C37" s="927"/>
      <c r="D37" s="71" t="str">
        <f t="shared" si="3"/>
        <v/>
      </c>
      <c r="E37" s="71" t="str">
        <f t="shared" si="4"/>
        <v/>
      </c>
      <c r="F37" s="72" t="str">
        <f t="shared" si="0"/>
        <v/>
      </c>
      <c r="G37" s="71" t="str">
        <f t="shared" si="1"/>
        <v/>
      </c>
      <c r="H37" s="145" t="str">
        <f t="shared" si="2"/>
        <v/>
      </c>
      <c r="I37" s="73" t="str">
        <f t="shared" si="5"/>
        <v/>
      </c>
      <c r="J37" s="1382"/>
      <c r="K37" s="1383"/>
    </row>
    <row r="38" spans="1:11" s="61" customFormat="1" ht="17.45" customHeight="1">
      <c r="A38" s="90"/>
      <c r="B38" s="91"/>
      <c r="C38" s="927"/>
      <c r="D38" s="71" t="str">
        <f t="shared" si="3"/>
        <v/>
      </c>
      <c r="E38" s="71" t="str">
        <f t="shared" si="4"/>
        <v/>
      </c>
      <c r="F38" s="72" t="str">
        <f t="shared" si="0"/>
        <v/>
      </c>
      <c r="G38" s="71" t="str">
        <f t="shared" si="1"/>
        <v/>
      </c>
      <c r="H38" s="145" t="str">
        <f t="shared" si="2"/>
        <v/>
      </c>
      <c r="I38" s="73" t="str">
        <f t="shared" si="5"/>
        <v/>
      </c>
      <c r="J38" s="1382"/>
      <c r="K38" s="1383"/>
    </row>
    <row r="39" spans="1:11" s="61" customFormat="1" ht="17.45" customHeight="1">
      <c r="A39" s="92"/>
      <c r="B39" s="93"/>
      <c r="C39" s="928"/>
      <c r="D39" s="74" t="str">
        <f t="shared" si="3"/>
        <v/>
      </c>
      <c r="E39" s="74" t="str">
        <f t="shared" si="4"/>
        <v/>
      </c>
      <c r="F39" s="75" t="str">
        <f t="shared" si="0"/>
        <v/>
      </c>
      <c r="G39" s="74" t="str">
        <f t="shared" si="1"/>
        <v/>
      </c>
      <c r="H39" s="146" t="str">
        <f t="shared" si="2"/>
        <v/>
      </c>
      <c r="I39" s="76" t="str">
        <f t="shared" si="5"/>
        <v/>
      </c>
      <c r="J39" s="1389"/>
      <c r="K39" s="1390"/>
    </row>
    <row r="40" spans="1:11" s="61" customFormat="1" ht="17.45" customHeight="1">
      <c r="A40" s="90"/>
      <c r="B40" s="91"/>
      <c r="C40" s="927"/>
      <c r="D40" s="71" t="str">
        <f t="shared" si="3"/>
        <v/>
      </c>
      <c r="E40" s="71" t="str">
        <f t="shared" si="4"/>
        <v/>
      </c>
      <c r="F40" s="72" t="str">
        <f t="shared" si="0"/>
        <v/>
      </c>
      <c r="G40" s="71" t="str">
        <f t="shared" si="1"/>
        <v/>
      </c>
      <c r="H40" s="145" t="str">
        <f t="shared" si="2"/>
        <v/>
      </c>
      <c r="I40" s="73" t="str">
        <f t="shared" si="5"/>
        <v/>
      </c>
      <c r="J40" s="1391"/>
      <c r="K40" s="1392"/>
    </row>
    <row r="41" spans="1:11" s="61" customFormat="1" ht="17.45" customHeight="1">
      <c r="A41" s="90"/>
      <c r="B41" s="91"/>
      <c r="C41" s="927"/>
      <c r="D41" s="71" t="str">
        <f t="shared" si="3"/>
        <v/>
      </c>
      <c r="E41" s="71" t="str">
        <f t="shared" si="4"/>
        <v/>
      </c>
      <c r="F41" s="72" t="str">
        <f t="shared" si="0"/>
        <v/>
      </c>
      <c r="G41" s="71" t="str">
        <f t="shared" si="1"/>
        <v/>
      </c>
      <c r="H41" s="145" t="str">
        <f t="shared" si="2"/>
        <v/>
      </c>
      <c r="I41" s="73" t="str">
        <f t="shared" si="5"/>
        <v/>
      </c>
      <c r="J41" s="1382"/>
      <c r="K41" s="1383"/>
    </row>
    <row r="42" spans="1:11" s="61" customFormat="1" ht="17.45" customHeight="1">
      <c r="A42" s="90"/>
      <c r="B42" s="91"/>
      <c r="C42" s="927"/>
      <c r="D42" s="71" t="str">
        <f t="shared" si="3"/>
        <v/>
      </c>
      <c r="E42" s="71" t="str">
        <f t="shared" si="4"/>
        <v/>
      </c>
      <c r="F42" s="72" t="str">
        <f t="shared" si="0"/>
        <v/>
      </c>
      <c r="G42" s="71" t="str">
        <f t="shared" si="1"/>
        <v/>
      </c>
      <c r="H42" s="145" t="str">
        <f t="shared" si="2"/>
        <v/>
      </c>
      <c r="I42" s="73" t="str">
        <f t="shared" si="5"/>
        <v/>
      </c>
      <c r="J42" s="1382"/>
      <c r="K42" s="1383"/>
    </row>
    <row r="43" spans="1:11" s="61" customFormat="1" ht="17.45" customHeight="1">
      <c r="A43" s="90"/>
      <c r="B43" s="91"/>
      <c r="C43" s="927"/>
      <c r="D43" s="71" t="str">
        <f t="shared" si="3"/>
        <v/>
      </c>
      <c r="E43" s="71" t="str">
        <f t="shared" si="4"/>
        <v/>
      </c>
      <c r="F43" s="72" t="str">
        <f t="shared" si="0"/>
        <v/>
      </c>
      <c r="G43" s="71" t="str">
        <f t="shared" si="1"/>
        <v/>
      </c>
      <c r="H43" s="145" t="str">
        <f t="shared" si="2"/>
        <v/>
      </c>
      <c r="I43" s="73" t="str">
        <f t="shared" si="5"/>
        <v/>
      </c>
      <c r="J43" s="1382"/>
      <c r="K43" s="1383"/>
    </row>
    <row r="44" spans="1:11" s="61" customFormat="1" ht="17.45" customHeight="1" thickBot="1">
      <c r="A44" s="96"/>
      <c r="B44" s="97"/>
      <c r="C44" s="930"/>
      <c r="D44" s="80" t="str">
        <f t="shared" si="3"/>
        <v/>
      </c>
      <c r="E44" s="80" t="str">
        <f t="shared" si="4"/>
        <v/>
      </c>
      <c r="F44" s="81" t="str">
        <f t="shared" si="0"/>
        <v/>
      </c>
      <c r="G44" s="80" t="str">
        <f t="shared" si="1"/>
        <v/>
      </c>
      <c r="H44" s="148" t="str">
        <f t="shared" si="2"/>
        <v/>
      </c>
      <c r="I44" s="82" t="str">
        <f t="shared" si="5"/>
        <v/>
      </c>
      <c r="J44" s="1384"/>
      <c r="K44" s="1385"/>
    </row>
    <row r="45" spans="1:11" s="84" customFormat="1" ht="17.45" customHeight="1">
      <c r="A45" s="83"/>
      <c r="B45" s="83"/>
      <c r="C45" s="83"/>
      <c r="F45" s="85"/>
      <c r="H45" s="83"/>
      <c r="I45" s="83"/>
      <c r="J45" s="85"/>
    </row>
    <row r="46" spans="1:11" ht="12"/>
    <row r="47" spans="1:11" ht="8.25" customHeight="1"/>
    <row r="48" spans="1:11"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E4B" sheet="1" objects="1" scenarios="1" formatCells="0" formatColumns="0" formatRows="0"/>
  <mergeCells count="47">
    <mergeCell ref="A1:K1"/>
    <mergeCell ref="H3:I3"/>
    <mergeCell ref="H4:I4"/>
    <mergeCell ref="H5:I5"/>
    <mergeCell ref="J3:K3"/>
    <mergeCell ref="J4:K4"/>
    <mergeCell ref="J5:K5"/>
    <mergeCell ref="H6:I6"/>
    <mergeCell ref="H7:I7"/>
    <mergeCell ref="J6:K6"/>
    <mergeCell ref="J18:K18"/>
    <mergeCell ref="J10:K10"/>
    <mergeCell ref="J11:K11"/>
    <mergeCell ref="J12:K12"/>
    <mergeCell ref="J13:K13"/>
    <mergeCell ref="J14:K14"/>
    <mergeCell ref="J15:K15"/>
    <mergeCell ref="J17:K17"/>
    <mergeCell ref="J22:K22"/>
    <mergeCell ref="J23:K23"/>
    <mergeCell ref="J35:K35"/>
    <mergeCell ref="J36:K36"/>
    <mergeCell ref="J28:K28"/>
    <mergeCell ref="J29:K29"/>
    <mergeCell ref="J19:K19"/>
    <mergeCell ref="J20:K20"/>
    <mergeCell ref="J21:K21"/>
    <mergeCell ref="J24:K24"/>
    <mergeCell ref="J25:K25"/>
    <mergeCell ref="J26:K26"/>
    <mergeCell ref="J27:K27"/>
    <mergeCell ref="J43:K43"/>
    <mergeCell ref="J44:K44"/>
    <mergeCell ref="J7:K7"/>
    <mergeCell ref="J9:K9"/>
    <mergeCell ref="J38:K38"/>
    <mergeCell ref="J39:K39"/>
    <mergeCell ref="J40:K40"/>
    <mergeCell ref="J41:K41"/>
    <mergeCell ref="J34:K34"/>
    <mergeCell ref="J37:K37"/>
    <mergeCell ref="J30:K30"/>
    <mergeCell ref="J31:K31"/>
    <mergeCell ref="J32:K32"/>
    <mergeCell ref="J33:K33"/>
    <mergeCell ref="J42:K42"/>
    <mergeCell ref="J16:K16"/>
  </mergeCells>
  <phoneticPr fontId="13"/>
  <dataValidations disablePrompts="1" count="1">
    <dataValidation allowBlank="1" showErrorMessage="1" sqref="F9"/>
  </dataValidations>
  <pageMargins left="0.61" right="0.24" top="0.61" bottom="1.04" header="0.51200000000000001" footer="0.34"/>
  <pageSetup paperSize="9" orientation="portrait" horizontalDpi="96" verticalDpi="96" r:id="rId1"/>
  <headerFooter alignWithMargins="0">
    <oddHeader>&amp;R(&amp;P/&amp;N)</oddHeader>
    <oddFooter>&amp;R&amp;D &amp;T</oddFooter>
  </headerFooter>
  <legacyDrawing r:id="rId2"/>
</worksheet>
</file>

<file path=xl/worksheets/sheet15.xml><?xml version="1.0" encoding="utf-8"?>
<worksheet xmlns="http://schemas.openxmlformats.org/spreadsheetml/2006/main" xmlns:r="http://schemas.openxmlformats.org/officeDocument/2006/relationships">
  <sheetPr codeName="Sheet14"/>
  <dimension ref="A1:P135"/>
  <sheetViews>
    <sheetView workbookViewId="0"/>
  </sheetViews>
  <sheetFormatPr defaultRowHeight="18" customHeight="1"/>
  <cols>
    <col min="1" max="2" width="5.28515625" customWidth="1"/>
    <col min="3" max="3" width="7.140625" customWidth="1"/>
    <col min="4" max="4" width="18.28515625" customWidth="1"/>
    <col min="5" max="5" width="22.42578125" customWidth="1"/>
    <col min="6" max="6" width="20.5703125" customWidth="1"/>
    <col min="7" max="9" width="5.7109375" customWidth="1"/>
    <col min="10" max="11" width="18.7109375" customWidth="1"/>
    <col min="12" max="12" width="5.85546875" customWidth="1"/>
    <col min="13" max="13" width="11.42578125" customWidth="1"/>
  </cols>
  <sheetData>
    <row r="1" spans="1:16" ht="18.75">
      <c r="A1" s="848"/>
      <c r="B1" s="1429" t="str">
        <f>IF(挙式日&lt;&gt;"",挙式日,"")</f>
        <v/>
      </c>
      <c r="C1" s="1429"/>
      <c r="D1" s="1429"/>
      <c r="E1" s="849" t="s">
        <v>86</v>
      </c>
      <c r="F1" s="1430" t="str">
        <f>タイトル１２</f>
        <v>・ご両家 ご宿泊名簿</v>
      </c>
      <c r="G1" s="1430"/>
      <c r="H1" s="1430"/>
      <c r="I1" s="1430"/>
      <c r="J1" s="1430"/>
      <c r="K1" s="1430"/>
      <c r="L1" s="1430"/>
      <c r="M1" s="1430"/>
    </row>
    <row r="2" spans="1:16" ht="8.25" customHeight="1">
      <c r="A2" s="64"/>
      <c r="B2" s="65"/>
      <c r="C2" s="65"/>
      <c r="D2" s="65"/>
      <c r="E2" s="65"/>
      <c r="F2" s="65"/>
      <c r="G2" s="65"/>
      <c r="H2" s="65"/>
      <c r="I2" s="65"/>
      <c r="J2" s="65"/>
      <c r="K2" s="65"/>
      <c r="L2" s="65"/>
      <c r="M2" s="65"/>
    </row>
    <row r="3" spans="1:16" s="61" customFormat="1" ht="17.45" customHeight="1">
      <c r="A3" s="6"/>
      <c r="B3" s="12"/>
      <c r="C3" s="12"/>
      <c r="D3" s="12"/>
      <c r="E3" s="6"/>
      <c r="F3" s="1388" t="s">
        <v>1029</v>
      </c>
      <c r="G3" s="1387"/>
      <c r="H3" s="823"/>
      <c r="I3" s="823"/>
      <c r="J3" s="823"/>
      <c r="K3" s="867" t="s">
        <v>1030</v>
      </c>
      <c r="L3" s="1431">
        <f>担当者</f>
        <v>0</v>
      </c>
      <c r="M3" s="1432"/>
      <c r="O3"/>
      <c r="P3"/>
    </row>
    <row r="4" spans="1:16" s="61" customFormat="1" ht="17.45" customHeight="1" thickBot="1">
      <c r="A4" s="897"/>
      <c r="B4" s="898"/>
      <c r="C4" s="898"/>
      <c r="D4" s="898"/>
      <c r="E4" s="899"/>
      <c r="F4" s="899"/>
      <c r="G4" s="898"/>
      <c r="H4" s="898"/>
      <c r="I4" s="898"/>
      <c r="J4" s="898"/>
      <c r="K4" s="898"/>
      <c r="L4" s="2"/>
      <c r="M4" s="2"/>
    </row>
    <row r="5" spans="1:16" s="62" customFormat="1" ht="17.45" customHeight="1">
      <c r="A5" s="1433" t="s">
        <v>113</v>
      </c>
      <c r="B5" s="1435" t="s">
        <v>1031</v>
      </c>
      <c r="C5" s="1437" t="s">
        <v>1032</v>
      </c>
      <c r="D5" s="1437" t="s">
        <v>1033</v>
      </c>
      <c r="E5" s="1435" t="s">
        <v>191</v>
      </c>
      <c r="F5" s="1435" t="s">
        <v>115</v>
      </c>
      <c r="G5" s="1416" t="s">
        <v>1034</v>
      </c>
      <c r="H5" s="1417"/>
      <c r="I5" s="1418"/>
      <c r="J5" s="1419" t="s">
        <v>1035</v>
      </c>
      <c r="K5" s="1419" t="s">
        <v>1036</v>
      </c>
      <c r="L5" s="1423" t="s">
        <v>1018</v>
      </c>
      <c r="M5" s="1424"/>
    </row>
    <row r="6" spans="1:16" s="62" customFormat="1" ht="17.45" customHeight="1" thickBot="1">
      <c r="A6" s="1434"/>
      <c r="B6" s="1436"/>
      <c r="C6" s="1438"/>
      <c r="D6" s="1438"/>
      <c r="E6" s="1436"/>
      <c r="F6" s="1436"/>
      <c r="G6" s="850" t="str">
        <f>IF($B$1&lt;&gt;"",$B$1-1,"")</f>
        <v/>
      </c>
      <c r="H6" s="851" t="str">
        <f>IF($B$1&lt;&gt;"",$B$1,"")</f>
        <v/>
      </c>
      <c r="I6" s="852" t="str">
        <f>IF($B$1&lt;&gt;"",$B$1+1,"")</f>
        <v/>
      </c>
      <c r="J6" s="1420"/>
      <c r="K6" s="1420"/>
      <c r="L6" s="1425"/>
      <c r="M6" s="1426"/>
    </row>
    <row r="7" spans="1:16" s="61" customFormat="1" ht="17.45" customHeight="1">
      <c r="A7" s="853"/>
      <c r="B7" s="931"/>
      <c r="C7" s="854"/>
      <c r="D7" s="144" t="str">
        <f>IF(B7&lt;&gt;"",VLOOKUP(B7,招待者ﾘｽﾄ,28,FALSE),"")</f>
        <v/>
      </c>
      <c r="E7" s="68" t="str">
        <f t="shared" ref="E7:E31" si="0">IF(B7&lt;&gt;"",VLOOKUP(B7,招待者ﾘｽﾄ,3,FALSE)&amp;" 様","")</f>
        <v/>
      </c>
      <c r="F7" s="68" t="str">
        <f t="shared" ref="F7:F31" si="1">IF(B7&lt;&gt;"",VLOOKUP(B7,招待者ﾘｽﾄ,6,FALSE)&amp;" 様","")</f>
        <v/>
      </c>
      <c r="G7" s="882" t="str">
        <f t="shared" ref="G7:G31" si="2">IF(B7&lt;&gt;"",IF(OR(LEFT(VLOOKUP(B7,招待者ﾘｽﾄ,27,FALSE),1)="a",LEFT(VLOOKUP(B7,招待者ﾘｽﾄ,27,FALSE),1)="c",LEFT(VLOOKUP(B7,招待者ﾘｽﾄ,27,FALSE),1)="e"),"○",""),"")</f>
        <v/>
      </c>
      <c r="H7" s="887" t="str">
        <f t="shared" ref="H7:H31" si="3">IF(B7&lt;&gt;"",IF(OR(LEFT(VLOOKUP(B7,招待者ﾘｽﾄ,27,FALSE),1)="b",LEFT(VLOOKUP(B7,招待者ﾘｽﾄ,27,FALSE),1)="c",LEFT(VLOOKUP(B7,招待者ﾘｽﾄ,27,FALSE),1)="d",LEFT(VLOOKUP(B7,招待者ﾘｽﾄ,27,FALSE),1)="e"),"○",""),"")</f>
        <v/>
      </c>
      <c r="I7" s="888" t="str">
        <f t="shared" ref="I7:I31" si="4">IF(B7&lt;&gt;"",IF(OR(LEFT(VLOOKUP(B7,招待者ﾘｽﾄ,27,FALSE),1)="d",LEFT(VLOOKUP(B7,招待者ﾘｽﾄ,27,FALSE),1)="e"),"○",""),"")</f>
        <v/>
      </c>
      <c r="J7" s="882" t="str">
        <f t="shared" ref="J7:J31" si="5">IF(B7&lt;&gt;"",VLOOKUP(B7,招待者ﾘｽﾄ,29,FALSE),"")</f>
        <v/>
      </c>
      <c r="K7" s="882" t="str">
        <f t="shared" ref="K7:K31" si="6">IF(B7&lt;&gt;"",VLOOKUP(B7,招待者ﾘｽﾄ,30,FALSE),"")</f>
        <v/>
      </c>
      <c r="L7" s="1427"/>
      <c r="M7" s="1428"/>
    </row>
    <row r="8" spans="1:16" s="61" customFormat="1" ht="17.45" customHeight="1">
      <c r="A8" s="855"/>
      <c r="B8" s="932"/>
      <c r="C8" s="856"/>
      <c r="D8" s="857" t="str">
        <f t="shared" ref="D8:D31" si="7">IF(B8&lt;&gt;"",VLOOKUP(B8,招待者ﾘｽﾄ,28,FALSE),"")</f>
        <v/>
      </c>
      <c r="E8" s="71" t="str">
        <f t="shared" si="0"/>
        <v/>
      </c>
      <c r="F8" s="71" t="str">
        <f t="shared" si="1"/>
        <v/>
      </c>
      <c r="G8" s="883" t="str">
        <f t="shared" si="2"/>
        <v/>
      </c>
      <c r="H8" s="889" t="str">
        <f t="shared" si="3"/>
        <v/>
      </c>
      <c r="I8" s="890" t="str">
        <f t="shared" si="4"/>
        <v/>
      </c>
      <c r="J8" s="883" t="str">
        <f t="shared" si="5"/>
        <v/>
      </c>
      <c r="K8" s="883" t="str">
        <f t="shared" si="6"/>
        <v/>
      </c>
      <c r="L8" s="1414"/>
      <c r="M8" s="1415"/>
    </row>
    <row r="9" spans="1:16" s="61" customFormat="1" ht="17.45" customHeight="1">
      <c r="A9" s="855"/>
      <c r="B9" s="932"/>
      <c r="C9" s="856"/>
      <c r="D9" s="857" t="str">
        <f t="shared" si="7"/>
        <v/>
      </c>
      <c r="E9" s="71" t="str">
        <f t="shared" si="0"/>
        <v/>
      </c>
      <c r="F9" s="71" t="str">
        <f t="shared" si="1"/>
        <v/>
      </c>
      <c r="G9" s="883" t="str">
        <f t="shared" si="2"/>
        <v/>
      </c>
      <c r="H9" s="889" t="str">
        <f t="shared" si="3"/>
        <v/>
      </c>
      <c r="I9" s="890" t="str">
        <f t="shared" si="4"/>
        <v/>
      </c>
      <c r="J9" s="883" t="str">
        <f t="shared" si="5"/>
        <v/>
      </c>
      <c r="K9" s="883" t="str">
        <f t="shared" si="6"/>
        <v/>
      </c>
      <c r="L9" s="1414"/>
      <c r="M9" s="1415"/>
    </row>
    <row r="10" spans="1:16" s="61" customFormat="1" ht="17.45" customHeight="1">
      <c r="A10" s="855"/>
      <c r="B10" s="932"/>
      <c r="C10" s="856"/>
      <c r="D10" s="857" t="str">
        <f t="shared" si="7"/>
        <v/>
      </c>
      <c r="E10" s="71" t="str">
        <f t="shared" si="0"/>
        <v/>
      </c>
      <c r="F10" s="71" t="str">
        <f t="shared" si="1"/>
        <v/>
      </c>
      <c r="G10" s="883" t="str">
        <f t="shared" si="2"/>
        <v/>
      </c>
      <c r="H10" s="889" t="str">
        <f t="shared" si="3"/>
        <v/>
      </c>
      <c r="I10" s="890" t="str">
        <f t="shared" si="4"/>
        <v/>
      </c>
      <c r="J10" s="883" t="str">
        <f t="shared" si="5"/>
        <v/>
      </c>
      <c r="K10" s="883" t="str">
        <f t="shared" si="6"/>
        <v/>
      </c>
      <c r="L10" s="1414"/>
      <c r="M10" s="1415"/>
    </row>
    <row r="11" spans="1:16" s="61" customFormat="1" ht="17.45" customHeight="1">
      <c r="A11" s="858"/>
      <c r="B11" s="933"/>
      <c r="C11" s="859"/>
      <c r="D11" s="860" t="str">
        <f t="shared" si="7"/>
        <v/>
      </c>
      <c r="E11" s="74" t="str">
        <f t="shared" si="0"/>
        <v/>
      </c>
      <c r="F11" s="74" t="str">
        <f t="shared" si="1"/>
        <v/>
      </c>
      <c r="G11" s="884" t="str">
        <f t="shared" si="2"/>
        <v/>
      </c>
      <c r="H11" s="891" t="str">
        <f t="shared" si="3"/>
        <v/>
      </c>
      <c r="I11" s="892" t="str">
        <f t="shared" si="4"/>
        <v/>
      </c>
      <c r="J11" s="884" t="str">
        <f t="shared" si="5"/>
        <v/>
      </c>
      <c r="K11" s="884" t="str">
        <f t="shared" si="6"/>
        <v/>
      </c>
      <c r="L11" s="1410"/>
      <c r="M11" s="1411"/>
    </row>
    <row r="12" spans="1:16" s="61" customFormat="1" ht="17.45" customHeight="1">
      <c r="A12" s="861"/>
      <c r="B12" s="934"/>
      <c r="C12" s="862"/>
      <c r="D12" s="863" t="str">
        <f t="shared" si="7"/>
        <v/>
      </c>
      <c r="E12" s="77" t="str">
        <f t="shared" si="0"/>
        <v/>
      </c>
      <c r="F12" s="77" t="str">
        <f t="shared" si="1"/>
        <v/>
      </c>
      <c r="G12" s="885" t="str">
        <f t="shared" si="2"/>
        <v/>
      </c>
      <c r="H12" s="893" t="str">
        <f t="shared" si="3"/>
        <v/>
      </c>
      <c r="I12" s="894" t="str">
        <f t="shared" si="4"/>
        <v/>
      </c>
      <c r="J12" s="885" t="str">
        <f t="shared" si="5"/>
        <v/>
      </c>
      <c r="K12" s="885" t="str">
        <f t="shared" si="6"/>
        <v/>
      </c>
      <c r="L12" s="1412"/>
      <c r="M12" s="1413"/>
    </row>
    <row r="13" spans="1:16" s="61" customFormat="1" ht="17.45" customHeight="1">
      <c r="A13" s="855"/>
      <c r="B13" s="932"/>
      <c r="C13" s="856"/>
      <c r="D13" s="857" t="str">
        <f t="shared" si="7"/>
        <v/>
      </c>
      <c r="E13" s="71" t="str">
        <f t="shared" si="0"/>
        <v/>
      </c>
      <c r="F13" s="71" t="str">
        <f t="shared" si="1"/>
        <v/>
      </c>
      <c r="G13" s="883" t="str">
        <f t="shared" si="2"/>
        <v/>
      </c>
      <c r="H13" s="889" t="str">
        <f t="shared" si="3"/>
        <v/>
      </c>
      <c r="I13" s="890" t="str">
        <f t="shared" si="4"/>
        <v/>
      </c>
      <c r="J13" s="883" t="str">
        <f t="shared" si="5"/>
        <v/>
      </c>
      <c r="K13" s="883" t="str">
        <f t="shared" si="6"/>
        <v/>
      </c>
      <c r="L13" s="1414"/>
      <c r="M13" s="1415"/>
    </row>
    <row r="14" spans="1:16" s="61" customFormat="1" ht="17.45" customHeight="1">
      <c r="A14" s="855"/>
      <c r="B14" s="932"/>
      <c r="C14" s="856"/>
      <c r="D14" s="857" t="str">
        <f t="shared" si="7"/>
        <v/>
      </c>
      <c r="E14" s="71" t="str">
        <f t="shared" si="0"/>
        <v/>
      </c>
      <c r="F14" s="71" t="str">
        <f t="shared" si="1"/>
        <v/>
      </c>
      <c r="G14" s="883" t="str">
        <f t="shared" si="2"/>
        <v/>
      </c>
      <c r="H14" s="889" t="str">
        <f t="shared" si="3"/>
        <v/>
      </c>
      <c r="I14" s="890" t="str">
        <f t="shared" si="4"/>
        <v/>
      </c>
      <c r="J14" s="883" t="str">
        <f t="shared" si="5"/>
        <v/>
      </c>
      <c r="K14" s="883" t="str">
        <f t="shared" si="6"/>
        <v/>
      </c>
      <c r="L14" s="1414"/>
      <c r="M14" s="1415"/>
    </row>
    <row r="15" spans="1:16" s="61" customFormat="1" ht="17.45" customHeight="1">
      <c r="A15" s="855"/>
      <c r="B15" s="932"/>
      <c r="C15" s="856"/>
      <c r="D15" s="857" t="str">
        <f t="shared" si="7"/>
        <v/>
      </c>
      <c r="E15" s="71" t="str">
        <f t="shared" si="0"/>
        <v/>
      </c>
      <c r="F15" s="71" t="str">
        <f t="shared" si="1"/>
        <v/>
      </c>
      <c r="G15" s="883" t="str">
        <f t="shared" si="2"/>
        <v/>
      </c>
      <c r="H15" s="889" t="str">
        <f t="shared" si="3"/>
        <v/>
      </c>
      <c r="I15" s="890" t="str">
        <f t="shared" si="4"/>
        <v/>
      </c>
      <c r="J15" s="883" t="str">
        <f t="shared" si="5"/>
        <v/>
      </c>
      <c r="K15" s="883" t="str">
        <f t="shared" si="6"/>
        <v/>
      </c>
      <c r="L15" s="1414"/>
      <c r="M15" s="1415"/>
    </row>
    <row r="16" spans="1:16" s="61" customFormat="1" ht="17.45" customHeight="1">
      <c r="A16" s="858"/>
      <c r="B16" s="933"/>
      <c r="C16" s="859"/>
      <c r="D16" s="860" t="str">
        <f t="shared" si="7"/>
        <v/>
      </c>
      <c r="E16" s="74" t="str">
        <f t="shared" si="0"/>
        <v/>
      </c>
      <c r="F16" s="74" t="str">
        <f t="shared" si="1"/>
        <v/>
      </c>
      <c r="G16" s="884" t="str">
        <f t="shared" si="2"/>
        <v/>
      </c>
      <c r="H16" s="891" t="str">
        <f t="shared" si="3"/>
        <v/>
      </c>
      <c r="I16" s="892" t="str">
        <f t="shared" si="4"/>
        <v/>
      </c>
      <c r="J16" s="884" t="str">
        <f t="shared" si="5"/>
        <v/>
      </c>
      <c r="K16" s="884" t="str">
        <f t="shared" si="6"/>
        <v/>
      </c>
      <c r="L16" s="1410"/>
      <c r="M16" s="1411"/>
    </row>
    <row r="17" spans="1:13" s="61" customFormat="1" ht="17.45" customHeight="1">
      <c r="A17" s="855"/>
      <c r="B17" s="932"/>
      <c r="C17" s="856"/>
      <c r="D17" s="857" t="str">
        <f t="shared" si="7"/>
        <v/>
      </c>
      <c r="E17" s="71" t="str">
        <f t="shared" si="0"/>
        <v/>
      </c>
      <c r="F17" s="71" t="str">
        <f t="shared" si="1"/>
        <v/>
      </c>
      <c r="G17" s="883" t="str">
        <f t="shared" si="2"/>
        <v/>
      </c>
      <c r="H17" s="889" t="str">
        <f t="shared" si="3"/>
        <v/>
      </c>
      <c r="I17" s="890" t="str">
        <f t="shared" si="4"/>
        <v/>
      </c>
      <c r="J17" s="883" t="str">
        <f t="shared" si="5"/>
        <v/>
      </c>
      <c r="K17" s="883" t="str">
        <f t="shared" si="6"/>
        <v/>
      </c>
      <c r="L17" s="1412"/>
      <c r="M17" s="1413"/>
    </row>
    <row r="18" spans="1:13" s="61" customFormat="1" ht="17.45" customHeight="1">
      <c r="A18" s="855"/>
      <c r="B18" s="932"/>
      <c r="C18" s="856"/>
      <c r="D18" s="857" t="str">
        <f t="shared" si="7"/>
        <v/>
      </c>
      <c r="E18" s="71" t="str">
        <f t="shared" si="0"/>
        <v/>
      </c>
      <c r="F18" s="71" t="str">
        <f t="shared" si="1"/>
        <v/>
      </c>
      <c r="G18" s="883" t="str">
        <f t="shared" si="2"/>
        <v/>
      </c>
      <c r="H18" s="889" t="str">
        <f t="shared" si="3"/>
        <v/>
      </c>
      <c r="I18" s="890" t="str">
        <f t="shared" si="4"/>
        <v/>
      </c>
      <c r="J18" s="883" t="str">
        <f t="shared" si="5"/>
        <v/>
      </c>
      <c r="K18" s="883" t="str">
        <f t="shared" si="6"/>
        <v/>
      </c>
      <c r="L18" s="1414"/>
      <c r="M18" s="1415"/>
    </row>
    <row r="19" spans="1:13" s="61" customFormat="1" ht="17.45" customHeight="1">
      <c r="A19" s="855"/>
      <c r="B19" s="932"/>
      <c r="C19" s="856"/>
      <c r="D19" s="857" t="str">
        <f t="shared" si="7"/>
        <v/>
      </c>
      <c r="E19" s="71" t="str">
        <f t="shared" si="0"/>
        <v/>
      </c>
      <c r="F19" s="71" t="str">
        <f t="shared" si="1"/>
        <v/>
      </c>
      <c r="G19" s="883" t="str">
        <f t="shared" si="2"/>
        <v/>
      </c>
      <c r="H19" s="889" t="str">
        <f t="shared" si="3"/>
        <v/>
      </c>
      <c r="I19" s="890" t="str">
        <f t="shared" si="4"/>
        <v/>
      </c>
      <c r="J19" s="883" t="str">
        <f t="shared" si="5"/>
        <v/>
      </c>
      <c r="K19" s="883" t="str">
        <f t="shared" si="6"/>
        <v/>
      </c>
      <c r="L19" s="1414"/>
      <c r="M19" s="1415"/>
    </row>
    <row r="20" spans="1:13" s="61" customFormat="1" ht="17.45" customHeight="1">
      <c r="A20" s="855"/>
      <c r="B20" s="932"/>
      <c r="C20" s="856"/>
      <c r="D20" s="857" t="str">
        <f t="shared" si="7"/>
        <v/>
      </c>
      <c r="E20" s="71" t="str">
        <f t="shared" si="0"/>
        <v/>
      </c>
      <c r="F20" s="71" t="str">
        <f t="shared" si="1"/>
        <v/>
      </c>
      <c r="G20" s="883" t="str">
        <f t="shared" si="2"/>
        <v/>
      </c>
      <c r="H20" s="889" t="str">
        <f t="shared" si="3"/>
        <v/>
      </c>
      <c r="I20" s="890" t="str">
        <f t="shared" si="4"/>
        <v/>
      </c>
      <c r="J20" s="883" t="str">
        <f t="shared" si="5"/>
        <v/>
      </c>
      <c r="K20" s="883" t="str">
        <f t="shared" si="6"/>
        <v/>
      </c>
      <c r="L20" s="1414"/>
      <c r="M20" s="1415"/>
    </row>
    <row r="21" spans="1:13" s="61" customFormat="1" ht="17.45" customHeight="1">
      <c r="A21" s="858"/>
      <c r="B21" s="933"/>
      <c r="C21" s="859"/>
      <c r="D21" s="860" t="str">
        <f t="shared" si="7"/>
        <v/>
      </c>
      <c r="E21" s="74" t="str">
        <f t="shared" si="0"/>
        <v/>
      </c>
      <c r="F21" s="74" t="str">
        <f t="shared" si="1"/>
        <v/>
      </c>
      <c r="G21" s="884" t="str">
        <f t="shared" si="2"/>
        <v/>
      </c>
      <c r="H21" s="891" t="str">
        <f t="shared" si="3"/>
        <v/>
      </c>
      <c r="I21" s="892" t="str">
        <f t="shared" si="4"/>
        <v/>
      </c>
      <c r="J21" s="884" t="str">
        <f t="shared" si="5"/>
        <v/>
      </c>
      <c r="K21" s="884" t="str">
        <f t="shared" si="6"/>
        <v/>
      </c>
      <c r="L21" s="1410"/>
      <c r="M21" s="1411"/>
    </row>
    <row r="22" spans="1:13" s="61" customFormat="1" ht="17.45" customHeight="1">
      <c r="A22" s="855"/>
      <c r="B22" s="932"/>
      <c r="C22" s="856"/>
      <c r="D22" s="857" t="str">
        <f t="shared" si="7"/>
        <v/>
      </c>
      <c r="E22" s="71" t="str">
        <f t="shared" si="0"/>
        <v/>
      </c>
      <c r="F22" s="71" t="str">
        <f t="shared" si="1"/>
        <v/>
      </c>
      <c r="G22" s="883" t="str">
        <f t="shared" si="2"/>
        <v/>
      </c>
      <c r="H22" s="889" t="str">
        <f t="shared" si="3"/>
        <v/>
      </c>
      <c r="I22" s="890" t="str">
        <f t="shared" si="4"/>
        <v/>
      </c>
      <c r="J22" s="883" t="str">
        <f t="shared" si="5"/>
        <v/>
      </c>
      <c r="K22" s="883" t="str">
        <f t="shared" si="6"/>
        <v/>
      </c>
      <c r="L22" s="1412"/>
      <c r="M22" s="1413"/>
    </row>
    <row r="23" spans="1:13" s="61" customFormat="1" ht="17.45" customHeight="1">
      <c r="A23" s="855"/>
      <c r="B23" s="932"/>
      <c r="C23" s="856"/>
      <c r="D23" s="857" t="str">
        <f t="shared" si="7"/>
        <v/>
      </c>
      <c r="E23" s="71" t="str">
        <f t="shared" si="0"/>
        <v/>
      </c>
      <c r="F23" s="71" t="str">
        <f t="shared" si="1"/>
        <v/>
      </c>
      <c r="G23" s="883" t="str">
        <f t="shared" si="2"/>
        <v/>
      </c>
      <c r="H23" s="889" t="str">
        <f t="shared" si="3"/>
        <v/>
      </c>
      <c r="I23" s="890" t="str">
        <f t="shared" si="4"/>
        <v/>
      </c>
      <c r="J23" s="883" t="str">
        <f t="shared" si="5"/>
        <v/>
      </c>
      <c r="K23" s="883" t="str">
        <f t="shared" si="6"/>
        <v/>
      </c>
      <c r="L23" s="1414"/>
      <c r="M23" s="1415"/>
    </row>
    <row r="24" spans="1:13" s="61" customFormat="1" ht="17.45" customHeight="1">
      <c r="A24" s="855"/>
      <c r="B24" s="932"/>
      <c r="C24" s="856"/>
      <c r="D24" s="857" t="str">
        <f t="shared" si="7"/>
        <v/>
      </c>
      <c r="E24" s="71" t="str">
        <f t="shared" si="0"/>
        <v/>
      </c>
      <c r="F24" s="71" t="str">
        <f t="shared" si="1"/>
        <v/>
      </c>
      <c r="G24" s="883" t="str">
        <f t="shared" si="2"/>
        <v/>
      </c>
      <c r="H24" s="889" t="str">
        <f t="shared" si="3"/>
        <v/>
      </c>
      <c r="I24" s="890" t="str">
        <f t="shared" si="4"/>
        <v/>
      </c>
      <c r="J24" s="883" t="str">
        <f t="shared" si="5"/>
        <v/>
      </c>
      <c r="K24" s="883" t="str">
        <f t="shared" si="6"/>
        <v/>
      </c>
      <c r="L24" s="1414"/>
      <c r="M24" s="1415"/>
    </row>
    <row r="25" spans="1:13" s="61" customFormat="1" ht="17.45" customHeight="1">
      <c r="A25" s="855"/>
      <c r="B25" s="932"/>
      <c r="C25" s="856"/>
      <c r="D25" s="857" t="str">
        <f t="shared" si="7"/>
        <v/>
      </c>
      <c r="E25" s="71" t="str">
        <f t="shared" si="0"/>
        <v/>
      </c>
      <c r="F25" s="71" t="str">
        <f t="shared" si="1"/>
        <v/>
      </c>
      <c r="G25" s="883" t="str">
        <f t="shared" si="2"/>
        <v/>
      </c>
      <c r="H25" s="889" t="str">
        <f t="shared" si="3"/>
        <v/>
      </c>
      <c r="I25" s="890" t="str">
        <f t="shared" si="4"/>
        <v/>
      </c>
      <c r="J25" s="883" t="str">
        <f t="shared" si="5"/>
        <v/>
      </c>
      <c r="K25" s="883" t="str">
        <f t="shared" si="6"/>
        <v/>
      </c>
      <c r="L25" s="1414"/>
      <c r="M25" s="1415"/>
    </row>
    <row r="26" spans="1:13" s="61" customFormat="1" ht="17.45" customHeight="1">
      <c r="A26" s="858"/>
      <c r="B26" s="933"/>
      <c r="C26" s="859"/>
      <c r="D26" s="860" t="str">
        <f t="shared" si="7"/>
        <v/>
      </c>
      <c r="E26" s="74" t="str">
        <f t="shared" si="0"/>
        <v/>
      </c>
      <c r="F26" s="74" t="str">
        <f t="shared" si="1"/>
        <v/>
      </c>
      <c r="G26" s="884" t="str">
        <f t="shared" si="2"/>
        <v/>
      </c>
      <c r="H26" s="891" t="str">
        <f t="shared" si="3"/>
        <v/>
      </c>
      <c r="I26" s="892" t="str">
        <f t="shared" si="4"/>
        <v/>
      </c>
      <c r="J26" s="884" t="str">
        <f t="shared" si="5"/>
        <v/>
      </c>
      <c r="K26" s="884" t="str">
        <f t="shared" si="6"/>
        <v/>
      </c>
      <c r="L26" s="1410"/>
      <c r="M26" s="1411"/>
    </row>
    <row r="27" spans="1:13" s="61" customFormat="1" ht="17.45" customHeight="1">
      <c r="A27" s="855"/>
      <c r="B27" s="932"/>
      <c r="C27" s="856"/>
      <c r="D27" s="857" t="str">
        <f t="shared" si="7"/>
        <v/>
      </c>
      <c r="E27" s="71" t="str">
        <f t="shared" si="0"/>
        <v/>
      </c>
      <c r="F27" s="71" t="str">
        <f t="shared" si="1"/>
        <v/>
      </c>
      <c r="G27" s="883" t="str">
        <f t="shared" si="2"/>
        <v/>
      </c>
      <c r="H27" s="889" t="str">
        <f t="shared" si="3"/>
        <v/>
      </c>
      <c r="I27" s="890" t="str">
        <f t="shared" si="4"/>
        <v/>
      </c>
      <c r="J27" s="883" t="str">
        <f t="shared" si="5"/>
        <v/>
      </c>
      <c r="K27" s="883" t="str">
        <f t="shared" si="6"/>
        <v/>
      </c>
      <c r="L27" s="1412"/>
      <c r="M27" s="1413"/>
    </row>
    <row r="28" spans="1:13" s="61" customFormat="1" ht="17.45" customHeight="1">
      <c r="A28" s="855"/>
      <c r="B28" s="932"/>
      <c r="C28" s="856"/>
      <c r="D28" s="857" t="str">
        <f t="shared" si="7"/>
        <v/>
      </c>
      <c r="E28" s="71" t="str">
        <f t="shared" si="0"/>
        <v/>
      </c>
      <c r="F28" s="71" t="str">
        <f t="shared" si="1"/>
        <v/>
      </c>
      <c r="G28" s="883" t="str">
        <f t="shared" si="2"/>
        <v/>
      </c>
      <c r="H28" s="889" t="str">
        <f t="shared" si="3"/>
        <v/>
      </c>
      <c r="I28" s="890" t="str">
        <f t="shared" si="4"/>
        <v/>
      </c>
      <c r="J28" s="883" t="str">
        <f t="shared" si="5"/>
        <v/>
      </c>
      <c r="K28" s="883" t="str">
        <f t="shared" si="6"/>
        <v/>
      </c>
      <c r="L28" s="1414"/>
      <c r="M28" s="1415"/>
    </row>
    <row r="29" spans="1:13" s="61" customFormat="1" ht="17.45" customHeight="1">
      <c r="A29" s="855"/>
      <c r="B29" s="932"/>
      <c r="C29" s="856"/>
      <c r="D29" s="857" t="str">
        <f t="shared" si="7"/>
        <v/>
      </c>
      <c r="E29" s="71" t="str">
        <f t="shared" si="0"/>
        <v/>
      </c>
      <c r="F29" s="71" t="str">
        <f t="shared" si="1"/>
        <v/>
      </c>
      <c r="G29" s="883" t="str">
        <f t="shared" si="2"/>
        <v/>
      </c>
      <c r="H29" s="889" t="str">
        <f t="shared" si="3"/>
        <v/>
      </c>
      <c r="I29" s="890" t="str">
        <f t="shared" si="4"/>
        <v/>
      </c>
      <c r="J29" s="883" t="str">
        <f t="shared" si="5"/>
        <v/>
      </c>
      <c r="K29" s="883" t="str">
        <f t="shared" si="6"/>
        <v/>
      </c>
      <c r="L29" s="1414"/>
      <c r="M29" s="1415"/>
    </row>
    <row r="30" spans="1:13" s="61" customFormat="1" ht="17.45" customHeight="1">
      <c r="A30" s="855"/>
      <c r="B30" s="932"/>
      <c r="C30" s="856"/>
      <c r="D30" s="857" t="str">
        <f t="shared" si="7"/>
        <v/>
      </c>
      <c r="E30" s="71" t="str">
        <f t="shared" si="0"/>
        <v/>
      </c>
      <c r="F30" s="71" t="str">
        <f t="shared" si="1"/>
        <v/>
      </c>
      <c r="G30" s="883" t="str">
        <f t="shared" si="2"/>
        <v/>
      </c>
      <c r="H30" s="889" t="str">
        <f t="shared" si="3"/>
        <v/>
      </c>
      <c r="I30" s="890" t="str">
        <f t="shared" si="4"/>
        <v/>
      </c>
      <c r="J30" s="883" t="str">
        <f t="shared" si="5"/>
        <v/>
      </c>
      <c r="K30" s="883" t="str">
        <f t="shared" si="6"/>
        <v/>
      </c>
      <c r="L30" s="1414"/>
      <c r="M30" s="1415"/>
    </row>
    <row r="31" spans="1:13" s="61" customFormat="1" ht="17.45" customHeight="1" thickBot="1">
      <c r="A31" s="864"/>
      <c r="B31" s="935"/>
      <c r="C31" s="865"/>
      <c r="D31" s="866" t="str">
        <f t="shared" si="7"/>
        <v/>
      </c>
      <c r="E31" s="80" t="str">
        <f t="shared" si="0"/>
        <v/>
      </c>
      <c r="F31" s="80" t="str">
        <f t="shared" si="1"/>
        <v/>
      </c>
      <c r="G31" s="886" t="str">
        <f t="shared" si="2"/>
        <v/>
      </c>
      <c r="H31" s="895" t="str">
        <f t="shared" si="3"/>
        <v/>
      </c>
      <c r="I31" s="896" t="str">
        <f t="shared" si="4"/>
        <v/>
      </c>
      <c r="J31" s="886" t="str">
        <f t="shared" si="5"/>
        <v/>
      </c>
      <c r="K31" s="886" t="str">
        <f t="shared" si="6"/>
        <v/>
      </c>
      <c r="L31" s="1421"/>
      <c r="M31" s="1422"/>
    </row>
    <row r="32" spans="1:13" s="84" customFormat="1" ht="17.45" customHeight="1">
      <c r="A32" s="83"/>
      <c r="B32" s="83"/>
      <c r="C32" s="83"/>
      <c r="D32" s="83"/>
      <c r="K32" s="85"/>
      <c r="L32" s="85"/>
    </row>
    <row r="33" ht="12"/>
    <row r="34" ht="8.25" customHeight="1"/>
    <row r="35" ht="17.45" customHeight="1"/>
    <row r="36" ht="17.45" customHeight="1"/>
    <row r="37" ht="17.45" customHeight="1"/>
    <row r="38" ht="17.45" customHeight="1"/>
    <row r="39" ht="17.45" customHeight="1"/>
    <row r="40" ht="17.45" customHeight="1"/>
    <row r="41" ht="17.45" customHeight="1"/>
    <row r="42" ht="17.45" customHeight="1"/>
    <row r="43" ht="17.45" customHeight="1"/>
    <row r="44" ht="17.45" customHeight="1"/>
    <row r="45" ht="17.45" customHeight="1"/>
    <row r="46" ht="17.45" customHeight="1"/>
    <row r="47" ht="17.45" customHeight="1"/>
    <row r="48"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2"/>
    <row r="79" ht="8.25" customHeight="1"/>
    <row r="80" ht="17.45" customHeight="1"/>
    <row r="81" ht="17.45" customHeight="1"/>
    <row r="82" ht="17.45" customHeight="1"/>
    <row r="83" ht="17.45" customHeight="1"/>
    <row r="84" ht="17.45" customHeight="1"/>
    <row r="85" ht="17.45" customHeight="1"/>
    <row r="86" ht="17.45" customHeight="1"/>
    <row r="87" ht="17.45" customHeight="1"/>
    <row r="88" ht="17.45" customHeight="1"/>
    <row r="89" ht="17.45" customHeight="1"/>
    <row r="90" ht="17.45" customHeight="1"/>
    <row r="91" ht="12"/>
    <row r="92" ht="8.2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row r="128" ht="17.45" customHeight="1"/>
    <row r="129" ht="17.45" customHeight="1"/>
    <row r="130" ht="17.45" customHeight="1"/>
    <row r="131" ht="17.45" customHeight="1"/>
    <row r="132" ht="17.45" customHeight="1"/>
    <row r="133" ht="17.45" customHeight="1"/>
    <row r="134" ht="17.45" customHeight="1"/>
    <row r="135" ht="17.45" customHeight="1"/>
  </sheetData>
  <sheetProtection password="CF9B" sheet="1" objects="1" scenarios="1" formatCells="0" formatColumns="0" formatRows="0"/>
  <mergeCells count="39">
    <mergeCell ref="A5:A6"/>
    <mergeCell ref="B5:B6"/>
    <mergeCell ref="C5:C6"/>
    <mergeCell ref="D5:D6"/>
    <mergeCell ref="E5:E6"/>
    <mergeCell ref="L9:M9"/>
    <mergeCell ref="L10:M10"/>
    <mergeCell ref="L11:M11"/>
    <mergeCell ref="L12:M12"/>
    <mergeCell ref="B1:D1"/>
    <mergeCell ref="F1:M1"/>
    <mergeCell ref="F3:G3"/>
    <mergeCell ref="L3:M3"/>
    <mergeCell ref="F5:F6"/>
    <mergeCell ref="G5:I5"/>
    <mergeCell ref="J5:J6"/>
    <mergeCell ref="L13:M13"/>
    <mergeCell ref="L30:M30"/>
    <mergeCell ref="L31:M31"/>
    <mergeCell ref="L16:M16"/>
    <mergeCell ref="L17:M17"/>
    <mergeCell ref="L18:M18"/>
    <mergeCell ref="L19:M19"/>
    <mergeCell ref="L20:M20"/>
    <mergeCell ref="L14:M14"/>
    <mergeCell ref="L15:M15"/>
    <mergeCell ref="K5:K6"/>
    <mergeCell ref="L5:M6"/>
    <mergeCell ref="L7:M7"/>
    <mergeCell ref="L8:M8"/>
    <mergeCell ref="L21:M21"/>
    <mergeCell ref="L22:M22"/>
    <mergeCell ref="L27:M27"/>
    <mergeCell ref="L28:M28"/>
    <mergeCell ref="L29:M29"/>
    <mergeCell ref="L23:M23"/>
    <mergeCell ref="L24:M24"/>
    <mergeCell ref="L25:M25"/>
    <mergeCell ref="L26:M26"/>
  </mergeCells>
  <phoneticPr fontId="13"/>
  <pageMargins left="0.74" right="0.35433070866141736" top="0.51181102362204722" bottom="0.43307086614173229" header="0.51181102362204722" footer="0.27559055118110237"/>
  <pageSetup paperSize="9" orientation="landscape" horizontalDpi="300" verticalDpi="300" r:id="rId1"/>
  <headerFooter alignWithMargins="0">
    <oddHeader>&amp;R(&amp;P/&amp;N)</oddHeader>
    <oddFooter>&amp;R&amp;D &amp;T</oddFooter>
  </headerFooter>
</worksheet>
</file>

<file path=xl/worksheets/sheet16.xml><?xml version="1.0" encoding="utf-8"?>
<worksheet xmlns="http://schemas.openxmlformats.org/spreadsheetml/2006/main" xmlns:r="http://schemas.openxmlformats.org/officeDocument/2006/relationships">
  <sheetPr codeName="Sheet15"/>
  <dimension ref="A1:L127"/>
  <sheetViews>
    <sheetView workbookViewId="0">
      <selection sqref="A1:L1"/>
    </sheetView>
  </sheetViews>
  <sheetFormatPr defaultRowHeight="18" customHeight="1"/>
  <cols>
    <col min="1" max="1" width="7.5703125" customWidth="1"/>
    <col min="2" max="2" width="4.7109375" customWidth="1"/>
    <col min="3" max="3" width="15.7109375" customWidth="1"/>
    <col min="4" max="4" width="2.42578125" customWidth="1"/>
    <col min="5" max="5" width="18.140625" customWidth="1"/>
    <col min="6" max="6" width="2.42578125" customWidth="1"/>
    <col min="7" max="7" width="7.7109375" customWidth="1"/>
    <col min="9" max="9" width="10.140625" customWidth="1"/>
    <col min="10" max="10" width="8.5703125" customWidth="1"/>
    <col min="11" max="11" width="3.7109375" customWidth="1"/>
    <col min="12" max="12" width="11.5703125" customWidth="1"/>
  </cols>
  <sheetData>
    <row r="1" spans="1:12" ht="23.25" customHeight="1">
      <c r="A1" s="1448" t="str">
        <f>タイトル１３</f>
        <v>・ご両家様　披露宴進行表</v>
      </c>
      <c r="B1" s="1449"/>
      <c r="C1" s="1449"/>
      <c r="D1" s="1449"/>
      <c r="E1" s="1449"/>
      <c r="F1" s="1449"/>
      <c r="G1" s="1449"/>
      <c r="H1" s="1449"/>
      <c r="I1" s="1449"/>
      <c r="J1" s="1449"/>
      <c r="K1" s="1449"/>
      <c r="L1" s="1449"/>
    </row>
    <row r="2" spans="1:12" ht="12" customHeight="1" thickBot="1">
      <c r="A2" s="64"/>
      <c r="B2" s="65"/>
      <c r="C2" s="65"/>
      <c r="D2" s="65"/>
      <c r="E2" s="65"/>
      <c r="F2" s="65"/>
      <c r="G2" s="65"/>
      <c r="H2" s="65"/>
      <c r="I2" s="65"/>
      <c r="J2" s="65"/>
      <c r="K2" s="65"/>
      <c r="L2" s="65"/>
    </row>
    <row r="3" spans="1:12" s="62" customFormat="1" ht="18.600000000000001" customHeight="1">
      <c r="A3" s="1496" t="str">
        <f>披露宴日</f>
        <v/>
      </c>
      <c r="B3" s="1497"/>
      <c r="C3" s="1497"/>
      <c r="D3" s="1497"/>
      <c r="E3" s="769">
        <f>披露宴曜日六曜</f>
        <v>0</v>
      </c>
      <c r="F3" s="1481" t="s">
        <v>831</v>
      </c>
      <c r="G3" s="1482"/>
      <c r="H3" s="1490">
        <f>披露宴会場</f>
        <v>0</v>
      </c>
      <c r="I3" s="1491"/>
      <c r="J3" s="755" t="s">
        <v>825</v>
      </c>
      <c r="K3" s="1492"/>
      <c r="L3" s="1493"/>
    </row>
    <row r="4" spans="1:12" s="61" customFormat="1" ht="18.600000000000001" customHeight="1" thickBot="1">
      <c r="A4" s="1466" t="str">
        <f>IF(披露宴時間&lt;&gt;"",披露宴時間 &amp; "時","") &amp; IF(披露宴分&lt;&gt;"",IF(披露宴分=0,披露宴分 &amp; "0分　～　",披露宴分 &amp; "分　～　"),"")</f>
        <v/>
      </c>
      <c r="B4" s="1467"/>
      <c r="C4" s="1467"/>
      <c r="D4" s="1468"/>
      <c r="E4" s="1469"/>
      <c r="F4" s="1488" t="s">
        <v>824</v>
      </c>
      <c r="G4" s="1489"/>
      <c r="H4" s="1457"/>
      <c r="I4" s="1458"/>
      <c r="J4" s="767" t="s">
        <v>826</v>
      </c>
      <c r="K4" s="1494"/>
      <c r="L4" s="1495"/>
    </row>
    <row r="5" spans="1:12" s="61" customFormat="1" ht="18.600000000000001" customHeight="1" thickBot="1">
      <c r="A5" s="1483" t="s">
        <v>823</v>
      </c>
      <c r="B5" s="1484"/>
      <c r="C5" s="754" t="s">
        <v>828</v>
      </c>
      <c r="D5" s="1485" t="s">
        <v>329</v>
      </c>
      <c r="E5" s="1487"/>
      <c r="F5" s="1485" t="s">
        <v>827</v>
      </c>
      <c r="G5" s="1486"/>
      <c r="H5" s="1486"/>
      <c r="I5" s="1487"/>
      <c r="J5" s="1485" t="s">
        <v>829</v>
      </c>
      <c r="K5" s="1487"/>
      <c r="L5" s="768" t="s">
        <v>830</v>
      </c>
    </row>
    <row r="6" spans="1:12" s="61" customFormat="1" ht="18.600000000000001" customHeight="1">
      <c r="A6" s="774"/>
      <c r="B6" s="775"/>
      <c r="C6" s="757" t="s">
        <v>837</v>
      </c>
      <c r="D6" s="1498" t="s">
        <v>851</v>
      </c>
      <c r="E6" s="1452"/>
      <c r="F6" s="1452"/>
      <c r="G6" s="1452"/>
      <c r="H6" s="1452"/>
      <c r="I6" s="1453"/>
      <c r="J6" s="1477"/>
      <c r="K6" s="1478"/>
      <c r="L6" s="772"/>
    </row>
    <row r="7" spans="1:12" s="61" customFormat="1" ht="18.600000000000001" customHeight="1">
      <c r="A7" s="776"/>
      <c r="B7" s="777"/>
      <c r="C7" s="759" t="s">
        <v>838</v>
      </c>
      <c r="D7" s="1461" t="s">
        <v>852</v>
      </c>
      <c r="E7" s="1462"/>
      <c r="F7" s="1462"/>
      <c r="G7" s="1462"/>
      <c r="H7" s="1462"/>
      <c r="I7" s="1463"/>
      <c r="J7" s="1479"/>
      <c r="K7" s="1480"/>
      <c r="L7" s="773"/>
    </row>
    <row r="8" spans="1:12" s="61" customFormat="1" ht="18.600000000000001" customHeight="1">
      <c r="A8" s="776"/>
      <c r="B8" s="777"/>
      <c r="C8" s="759" t="s">
        <v>839</v>
      </c>
      <c r="D8" s="1461" t="s">
        <v>853</v>
      </c>
      <c r="E8" s="1462"/>
      <c r="F8" s="1462"/>
      <c r="G8" s="1462"/>
      <c r="H8" s="1462"/>
      <c r="I8" s="1462"/>
      <c r="J8" s="1462"/>
      <c r="K8" s="1463"/>
      <c r="L8" s="773"/>
    </row>
    <row r="9" spans="1:12" s="61" customFormat="1" ht="18.600000000000001" customHeight="1">
      <c r="A9" s="776"/>
      <c r="B9" s="777"/>
      <c r="C9" s="759" t="str">
        <f>IF(媒酌人姓&lt;&gt;"",'1.ご婚礼情報'!C9,"")</f>
        <v/>
      </c>
      <c r="D9" s="807" t="str">
        <f>IF(C9&lt;&gt;"",3,"")</f>
        <v/>
      </c>
      <c r="E9" s="760" t="str">
        <f>IF(D9&lt;&gt;"",VLOOKUP(D9,招待者ﾘｽﾄ,3,FALSE)&amp;" "&amp;VLOOKUP(D9,招待者ﾘｽﾄ,4,FALSE),"")</f>
        <v/>
      </c>
      <c r="F9" s="1439" t="str">
        <f>IF(D9&lt;&gt;"",IF(続柄表示="非表示",IF(ISERROR(SEARCH(制御文字,VLOOKUP(D9,招待者ﾘｽﾄ,9,FALSE))),VLOOKUP(D9,招待者ﾘｽﾄ,9,FALSE),LEFT(VLOOKUP(D9,招待者ﾘｽﾄ,9,FALSE),SEARCH(制御文字,VLOOKUP(D9,招待者ﾘｽﾄ,9,FALSE))-1)),VLOOKUP(D9,招待者ﾘｽﾄ,9,FALSE)),"")</f>
        <v/>
      </c>
      <c r="G9" s="1440"/>
      <c r="H9" s="1440"/>
      <c r="I9" s="1440"/>
      <c r="J9" s="1440"/>
      <c r="K9" s="1441"/>
      <c r="L9" s="773"/>
    </row>
    <row r="10" spans="1:12" s="61" customFormat="1" ht="18.600000000000001" customHeight="1">
      <c r="A10" s="776"/>
      <c r="B10" s="777"/>
      <c r="C10" s="759" t="s">
        <v>859</v>
      </c>
      <c r="D10" s="807" t="str">
        <f>IF('6.式場・料理他'!$D$258&lt;&gt;"",'6.式場・料理他'!$D$258,"")</f>
        <v/>
      </c>
      <c r="E10" s="760" t="str">
        <f>IF(D10&lt;&gt;"",VLOOKUP(D10,招待者ﾘｽﾄ,3,FALSE)&amp;" "&amp;VLOOKUP(D10,招待者ﾘｽﾄ,4,FALSE),"")</f>
        <v/>
      </c>
      <c r="F10" s="1439" t="str">
        <f>IF(D10&lt;&gt;"",IF(続柄表示="非表示",IF(ISERROR(SEARCH(制御文字,VLOOKUP(D10,招待者ﾘｽﾄ,9,FALSE))),VLOOKUP(D10,招待者ﾘｽﾄ,9,FALSE),LEFT(VLOOKUP(D10,招待者ﾘｽﾄ,9,FALSE),SEARCH(制御文字,VLOOKUP(D10,招待者ﾘｽﾄ,9,FALSE))-1)),VLOOKUP(D10,招待者ﾘｽﾄ,9,FALSE)),"")</f>
        <v/>
      </c>
      <c r="G10" s="1440"/>
      <c r="H10" s="1440"/>
      <c r="I10" s="1440"/>
      <c r="J10" s="1440"/>
      <c r="K10" s="1441"/>
      <c r="L10" s="773"/>
    </row>
    <row r="11" spans="1:12" s="61" customFormat="1" ht="18.600000000000001" customHeight="1">
      <c r="A11" s="776"/>
      <c r="B11" s="777"/>
      <c r="C11" s="759" t="s">
        <v>860</v>
      </c>
      <c r="D11" s="807" t="str">
        <f>IF('6.式場・料理他'!$D$259&lt;&gt;"",'6.式場・料理他'!$D$259,"")</f>
        <v/>
      </c>
      <c r="E11" s="760" t="str">
        <f>IF(D11&lt;&gt;"",VLOOKUP(D11,招待者ﾘｽﾄ,3,FALSE)&amp;" "&amp;VLOOKUP(D11,招待者ﾘｽﾄ,4,FALSE),"")</f>
        <v/>
      </c>
      <c r="F11" s="1439" t="str">
        <f>IF(D11&lt;&gt;"",IF(続柄表示="非表示",IF(ISERROR(SEARCH(制御文字,VLOOKUP(D11,招待者ﾘｽﾄ,9,FALSE))),VLOOKUP(D11,招待者ﾘｽﾄ,9,FALSE),LEFT(VLOOKUP(D11,招待者ﾘｽﾄ,9,FALSE),SEARCH(制御文字,VLOOKUP(D11,招待者ﾘｽﾄ,9,FALSE))-1)),VLOOKUP(D11,招待者ﾘｽﾄ,9,FALSE)),"")</f>
        <v/>
      </c>
      <c r="G11" s="1440"/>
      <c r="H11" s="1440"/>
      <c r="I11" s="1440"/>
      <c r="J11" s="1440"/>
      <c r="K11" s="1441"/>
      <c r="L11" s="773"/>
    </row>
    <row r="12" spans="1:12" s="61" customFormat="1" ht="18.600000000000001" customHeight="1">
      <c r="A12" s="776"/>
      <c r="B12" s="777"/>
      <c r="C12" s="1461" t="s">
        <v>850</v>
      </c>
      <c r="D12" s="1462"/>
      <c r="E12" s="1462"/>
      <c r="F12" s="1462"/>
      <c r="G12" s="1462"/>
      <c r="H12" s="1462"/>
      <c r="I12" s="1462"/>
      <c r="J12" s="1462"/>
      <c r="K12" s="1463"/>
      <c r="L12" s="773"/>
    </row>
    <row r="13" spans="1:12" s="61" customFormat="1" ht="18.600000000000001" customHeight="1" thickBot="1">
      <c r="A13" s="778"/>
      <c r="B13" s="779"/>
      <c r="C13" s="756" t="s">
        <v>840</v>
      </c>
      <c r="D13" s="808" t="str">
        <f>IF('6.式場・料理他'!$D$260&lt;&gt;"",'6.式場・料理他'!$D$260,"")</f>
        <v/>
      </c>
      <c r="E13" s="761" t="str">
        <f>IF(D13&lt;&gt;"",VLOOKUP(D13,招待者ﾘｽﾄ,3,FALSE)&amp;" "&amp;VLOOKUP(D13,招待者ﾘｽﾄ,4,FALSE),"")</f>
        <v/>
      </c>
      <c r="F13" s="1454" t="str">
        <f>IF(D13&lt;&gt;"",IF(続柄表示="非表示",IF(ISERROR(SEARCH(制御文字,VLOOKUP(D13,招待者ﾘｽﾄ,9,FALSE))),VLOOKUP(D13,招待者ﾘｽﾄ,9,FALSE),LEFT(VLOOKUP(D13,招待者ﾘｽﾄ,9,FALSE),SEARCH(制御文字,VLOOKUP(D13,招待者ﾘｽﾄ,9,FALSE))-1)),VLOOKUP(D13,招待者ﾘｽﾄ,9,FALSE)),"")</f>
        <v/>
      </c>
      <c r="G13" s="1455"/>
      <c r="H13" s="1455"/>
      <c r="I13" s="1455"/>
      <c r="J13" s="1455"/>
      <c r="K13" s="1456"/>
      <c r="L13" s="780"/>
    </row>
    <row r="14" spans="1:12" s="61" customFormat="1" ht="18.600000000000001" customHeight="1">
      <c r="A14" s="774"/>
      <c r="B14" s="775"/>
      <c r="C14" s="758" t="s">
        <v>832</v>
      </c>
      <c r="D14" s="1452"/>
      <c r="E14" s="1452"/>
      <c r="F14" s="1452"/>
      <c r="G14" s="1452"/>
      <c r="H14" s="1452"/>
      <c r="I14" s="1452"/>
      <c r="J14" s="1452"/>
      <c r="K14" s="1453"/>
      <c r="L14" s="772"/>
    </row>
    <row r="15" spans="1:12" s="61" customFormat="1" ht="18.600000000000001" customHeight="1">
      <c r="A15" s="776"/>
      <c r="B15" s="777"/>
      <c r="C15" s="1442" t="s">
        <v>833</v>
      </c>
      <c r="D15" s="1443"/>
      <c r="E15" s="1443"/>
      <c r="F15" s="1443"/>
      <c r="G15" s="1443"/>
      <c r="H15" s="1443"/>
      <c r="I15" s="1443"/>
      <c r="J15" s="1443"/>
      <c r="K15" s="1444"/>
      <c r="L15" s="1459"/>
    </row>
    <row r="16" spans="1:12" s="61" customFormat="1" ht="18.600000000000001" customHeight="1" thickBot="1">
      <c r="A16" s="778"/>
      <c r="B16" s="779"/>
      <c r="C16" s="1445"/>
      <c r="D16" s="1446"/>
      <c r="E16" s="1446"/>
      <c r="F16" s="1446"/>
      <c r="G16" s="1446"/>
      <c r="H16" s="1446"/>
      <c r="I16" s="1446"/>
      <c r="J16" s="1446"/>
      <c r="K16" s="1447"/>
      <c r="L16" s="1460"/>
    </row>
    <row r="17" spans="1:12" s="61" customFormat="1" ht="18.600000000000001" customHeight="1">
      <c r="A17" s="774"/>
      <c r="B17" s="775"/>
      <c r="C17" s="758" t="s">
        <v>838</v>
      </c>
      <c r="D17" s="1452"/>
      <c r="E17" s="1452"/>
      <c r="F17" s="1452"/>
      <c r="G17" s="1452"/>
      <c r="H17" s="1452"/>
      <c r="I17" s="1452"/>
      <c r="J17" s="1452"/>
      <c r="K17" s="1453"/>
      <c r="L17" s="772"/>
    </row>
    <row r="18" spans="1:12" s="61" customFormat="1" ht="18.600000000000001" customHeight="1">
      <c r="A18" s="776"/>
      <c r="B18" s="777"/>
      <c r="C18" s="759" t="s">
        <v>841</v>
      </c>
      <c r="D18" s="807" t="str">
        <f>IF('6.式場・料理他'!$D$261&lt;&gt;"",'6.式場・料理他'!$D$261,"")</f>
        <v/>
      </c>
      <c r="E18" s="760" t="str">
        <f>IF(D18&lt;&gt;"",VLOOKUP(D18,招待者ﾘｽﾄ,3,FALSE)&amp;" "&amp;VLOOKUP(D18,招待者ﾘｽﾄ,4,FALSE),"")</f>
        <v/>
      </c>
      <c r="F18" s="1439" t="str">
        <f>IF(D18&lt;&gt;"",IF(続柄表示="非表示",IF(ISERROR(SEARCH(制御文字,VLOOKUP(D18,招待者ﾘｽﾄ,9,FALSE))),VLOOKUP(D18,招待者ﾘｽﾄ,9,FALSE),LEFT(VLOOKUP(D18,招待者ﾘｽﾄ,9,FALSE),SEARCH(制御文字,VLOOKUP(D18,招待者ﾘｽﾄ,9,FALSE))-1)),VLOOKUP(D18,招待者ﾘｽﾄ,9,FALSE)),"")</f>
        <v/>
      </c>
      <c r="G18" s="1440"/>
      <c r="H18" s="1440"/>
      <c r="I18" s="1440"/>
      <c r="J18" s="1440"/>
      <c r="K18" s="1441"/>
      <c r="L18" s="773"/>
    </row>
    <row r="19" spans="1:12" s="61" customFormat="1" ht="18.600000000000001" customHeight="1">
      <c r="A19" s="776"/>
      <c r="B19" s="777"/>
      <c r="C19" s="759" t="s">
        <v>842</v>
      </c>
      <c r="D19" s="807" t="str">
        <f>IF('6.式場・料理他'!$D$262&lt;&gt;"",'6.式場・料理他'!$D$262,"")</f>
        <v/>
      </c>
      <c r="E19" s="760" t="str">
        <f>IF(D19&lt;&gt;"",VLOOKUP(D19,招待者ﾘｽﾄ,3,FALSE)&amp;" "&amp;VLOOKUP(D19,招待者ﾘｽﾄ,4,FALSE),"")</f>
        <v/>
      </c>
      <c r="F19" s="1439" t="str">
        <f>IF(D19&lt;&gt;"",IF(続柄表示="非表示",IF(ISERROR(SEARCH(制御文字,VLOOKUP(D19,招待者ﾘｽﾄ,9,FALSE))),VLOOKUP(D19,招待者ﾘｽﾄ,9,FALSE),LEFT(VLOOKUP(D19,招待者ﾘｽﾄ,9,FALSE),SEARCH(制御文字,VLOOKUP(D19,招待者ﾘｽﾄ,9,FALSE))-1)),VLOOKUP(D19,招待者ﾘｽﾄ,9,FALSE)),"")</f>
        <v/>
      </c>
      <c r="G19" s="1440"/>
      <c r="H19" s="1440"/>
      <c r="I19" s="1440"/>
      <c r="J19" s="1440"/>
      <c r="K19" s="1441"/>
      <c r="L19" s="773"/>
    </row>
    <row r="20" spans="1:12" s="61" customFormat="1" ht="18.600000000000001" customHeight="1">
      <c r="A20" s="776"/>
      <c r="B20" s="777"/>
      <c r="C20" s="784"/>
      <c r="D20" s="782"/>
      <c r="E20" s="760" t="str">
        <f>IF(D20&lt;&gt;"",VLOOKUP(D20,招待者ﾘｽﾄ,3,FALSE)&amp;" "&amp;VLOOKUP(D20,招待者ﾘｽﾄ,4,FALSE),"")</f>
        <v/>
      </c>
      <c r="F20" s="1439" t="str">
        <f>IF(D20&lt;&gt;"",IF(続柄表示="非表示",IF(ISERROR(SEARCH(制御文字,VLOOKUP(D20,招待者ﾘｽﾄ,9,FALSE))),VLOOKUP(D20,招待者ﾘｽﾄ,9,FALSE),LEFT(VLOOKUP(D20,招待者ﾘｽﾄ,9,FALSE),SEARCH(制御文字,VLOOKUP(D20,招待者ﾘｽﾄ,9,FALSE))-1)),VLOOKUP(D20,招待者ﾘｽﾄ,9,FALSE)),"")</f>
        <v/>
      </c>
      <c r="G20" s="1440"/>
      <c r="H20" s="1440"/>
      <c r="I20" s="1440"/>
      <c r="J20" s="1440"/>
      <c r="K20" s="1441"/>
      <c r="L20" s="773"/>
    </row>
    <row r="21" spans="1:12" s="61" customFormat="1" ht="18.600000000000001" customHeight="1" thickBot="1">
      <c r="A21" s="778"/>
      <c r="B21" s="779"/>
      <c r="C21" s="785"/>
      <c r="D21" s="783"/>
      <c r="E21" s="762" t="str">
        <f>IF(D21&lt;&gt;"",VLOOKUP(D21,招待者ﾘｽﾄ,3,FALSE)&amp;" "&amp;VLOOKUP(D21,招待者ﾘｽﾄ,4,FALSE),"")</f>
        <v/>
      </c>
      <c r="F21" s="1454" t="str">
        <f>IF(D21&lt;&gt;"",IF(続柄表示="非表示",IF(ISERROR(SEARCH(制御文字,VLOOKUP(D21,招待者ﾘｽﾄ,9,FALSE))),VLOOKUP(D21,招待者ﾘｽﾄ,9,FALSE),LEFT(VLOOKUP(D21,招待者ﾘｽﾄ,9,FALSE),SEARCH(制御文字,VLOOKUP(D21,招待者ﾘｽﾄ,9,FALSE))-1)),VLOOKUP(D21,招待者ﾘｽﾄ,9,FALSE)),"")</f>
        <v/>
      </c>
      <c r="G21" s="1455"/>
      <c r="H21" s="1455"/>
      <c r="I21" s="1455"/>
      <c r="J21" s="1455"/>
      <c r="K21" s="1456"/>
      <c r="L21" s="780"/>
    </row>
    <row r="22" spans="1:12" s="61" customFormat="1" ht="18.600000000000001" customHeight="1">
      <c r="A22" s="774"/>
      <c r="B22" s="775"/>
      <c r="C22" s="763" t="s">
        <v>832</v>
      </c>
      <c r="D22" s="1452" t="s">
        <v>861</v>
      </c>
      <c r="E22" s="1452"/>
      <c r="F22" s="1452"/>
      <c r="G22" s="1452"/>
      <c r="H22" s="1452"/>
      <c r="I22" s="1452"/>
      <c r="J22" s="1452"/>
      <c r="K22" s="1453"/>
      <c r="L22" s="772"/>
    </row>
    <row r="23" spans="1:12" s="61" customFormat="1" ht="18.600000000000001" customHeight="1">
      <c r="A23" s="776"/>
      <c r="B23" s="777"/>
      <c r="C23" s="1442" t="s">
        <v>833</v>
      </c>
      <c r="D23" s="1443"/>
      <c r="E23" s="1443"/>
      <c r="F23" s="1443"/>
      <c r="G23" s="1443"/>
      <c r="H23" s="1443"/>
      <c r="I23" s="1443"/>
      <c r="J23" s="1443"/>
      <c r="K23" s="1444"/>
      <c r="L23" s="1459"/>
    </row>
    <row r="24" spans="1:12" s="61" customFormat="1" ht="18.600000000000001" customHeight="1" thickBot="1">
      <c r="A24" s="778"/>
      <c r="B24" s="779"/>
      <c r="C24" s="1445"/>
      <c r="D24" s="1446"/>
      <c r="E24" s="1446"/>
      <c r="F24" s="1446"/>
      <c r="G24" s="1446"/>
      <c r="H24" s="1446"/>
      <c r="I24" s="1446"/>
      <c r="J24" s="1446"/>
      <c r="K24" s="1447"/>
      <c r="L24" s="1460"/>
    </row>
    <row r="25" spans="1:12" s="61" customFormat="1" ht="18.600000000000001" customHeight="1">
      <c r="A25" s="774"/>
      <c r="B25" s="775"/>
      <c r="C25" s="758" t="s">
        <v>838</v>
      </c>
      <c r="D25" s="1452" t="s">
        <v>862</v>
      </c>
      <c r="E25" s="1452"/>
      <c r="F25" s="1452"/>
      <c r="G25" s="1452"/>
      <c r="H25" s="1452"/>
      <c r="I25" s="1452"/>
      <c r="J25" s="1452"/>
      <c r="K25" s="1453"/>
      <c r="L25" s="772"/>
    </row>
    <row r="26" spans="1:12" s="61" customFormat="1" ht="18.600000000000001" customHeight="1">
      <c r="A26" s="776"/>
      <c r="B26" s="777"/>
      <c r="C26" s="1461"/>
      <c r="D26" s="1462"/>
      <c r="E26" s="1462"/>
      <c r="F26" s="1462"/>
      <c r="G26" s="1462"/>
      <c r="H26" s="1462"/>
      <c r="I26" s="1462"/>
      <c r="J26" s="1462"/>
      <c r="K26" s="1463"/>
      <c r="L26" s="773"/>
    </row>
    <row r="27" spans="1:12" s="61" customFormat="1" ht="18.600000000000001" customHeight="1">
      <c r="A27" s="776"/>
      <c r="B27" s="777"/>
      <c r="C27" s="759" t="s">
        <v>843</v>
      </c>
      <c r="D27" s="807" t="str">
        <f>IF('6.式場・料理他'!$D$263&lt;&gt;"",'6.式場・料理他'!$D$263,"")</f>
        <v/>
      </c>
      <c r="E27" s="760" t="str">
        <f>IF(D27&lt;&gt;"",VLOOKUP(D27,招待者ﾘｽﾄ,3,FALSE)&amp;" "&amp;VLOOKUP(D27,招待者ﾘｽﾄ,4,FALSE),"")</f>
        <v/>
      </c>
      <c r="F27" s="1439" t="str">
        <f>IF(D27&lt;&gt;"",IF(続柄表示="非表示",IF(ISERROR(SEARCH(制御文字,VLOOKUP(D27,招待者ﾘｽﾄ,9,FALSE))),VLOOKUP(D27,招待者ﾘｽﾄ,9,FALSE),LEFT(VLOOKUP(D27,招待者ﾘｽﾄ,9,FALSE),SEARCH(制御文字,VLOOKUP(D27,招待者ﾘｽﾄ,9,FALSE))-1)),VLOOKUP(D27,招待者ﾘｽﾄ,9,FALSE)),"")</f>
        <v/>
      </c>
      <c r="G27" s="1440"/>
      <c r="H27" s="1440"/>
      <c r="I27" s="1440"/>
      <c r="J27" s="1440"/>
      <c r="K27" s="1441"/>
      <c r="L27" s="773"/>
    </row>
    <row r="28" spans="1:12" s="61" customFormat="1" ht="18.600000000000001" customHeight="1">
      <c r="A28" s="776"/>
      <c r="B28" s="777"/>
      <c r="C28" s="759" t="s">
        <v>844</v>
      </c>
      <c r="D28" s="807" t="str">
        <f>IF('6.式場・料理他'!$D$264&lt;&gt;"",'6.式場・料理他'!$D$264,"")</f>
        <v/>
      </c>
      <c r="E28" s="760" t="str">
        <f>IF(D28&lt;&gt;"",VLOOKUP(D28,招待者ﾘｽﾄ,3,FALSE)&amp;" "&amp;VLOOKUP(D28,招待者ﾘｽﾄ,4,FALSE),"")</f>
        <v/>
      </c>
      <c r="F28" s="1439" t="str">
        <f>IF(D28&lt;&gt;"",IF(続柄表示="非表示",IF(ISERROR(SEARCH(制御文字,VLOOKUP(D28,招待者ﾘｽﾄ,9,FALSE))),VLOOKUP(D28,招待者ﾘｽﾄ,9,FALSE),LEFT(VLOOKUP(D28,招待者ﾘｽﾄ,9,FALSE),SEARCH(制御文字,VLOOKUP(D28,招待者ﾘｽﾄ,9,FALSE))-1)),VLOOKUP(D28,招待者ﾘｽﾄ,9,FALSE)),"")</f>
        <v/>
      </c>
      <c r="G28" s="1440"/>
      <c r="H28" s="1440"/>
      <c r="I28" s="1440"/>
      <c r="J28" s="1440"/>
      <c r="K28" s="1441"/>
      <c r="L28" s="773"/>
    </row>
    <row r="29" spans="1:12" s="61" customFormat="1" ht="18.600000000000001" customHeight="1">
      <c r="A29" s="776"/>
      <c r="B29" s="777"/>
      <c r="C29" s="759" t="s">
        <v>845</v>
      </c>
      <c r="D29" s="807" t="str">
        <f>IF('6.式場・料理他'!$D$265&lt;&gt;"",'6.式場・料理他'!$D$265,"")</f>
        <v/>
      </c>
      <c r="E29" s="760" t="str">
        <f>IF(D29&lt;&gt;"",VLOOKUP(D29,招待者ﾘｽﾄ,3,FALSE)&amp;" "&amp;VLOOKUP(D29,招待者ﾘｽﾄ,4,FALSE),"")</f>
        <v/>
      </c>
      <c r="F29" s="1439" t="str">
        <f>IF(D29&lt;&gt;"",IF(続柄表示="非表示",IF(ISERROR(SEARCH(制御文字,VLOOKUP(D29,招待者ﾘｽﾄ,9,FALSE))),VLOOKUP(D29,招待者ﾘｽﾄ,9,FALSE),LEFT(VLOOKUP(D29,招待者ﾘｽﾄ,9,FALSE),SEARCH(制御文字,VLOOKUP(D29,招待者ﾘｽﾄ,9,FALSE))-1)),VLOOKUP(D29,招待者ﾘｽﾄ,9,FALSE)),"")</f>
        <v/>
      </c>
      <c r="G29" s="1440"/>
      <c r="H29" s="1440"/>
      <c r="I29" s="1440"/>
      <c r="J29" s="1440"/>
      <c r="K29" s="1441"/>
      <c r="L29" s="773"/>
    </row>
    <row r="30" spans="1:12" s="61" customFormat="1" ht="18.600000000000001" customHeight="1" thickBot="1">
      <c r="A30" s="778"/>
      <c r="B30" s="779"/>
      <c r="C30" s="756" t="s">
        <v>846</v>
      </c>
      <c r="D30" s="809" t="str">
        <f>IF('6.式場・料理他'!$D$266&lt;&gt;"",'6.式場・料理他'!$D$266,"")</f>
        <v/>
      </c>
      <c r="E30" s="761" t="str">
        <f>IF(D30&lt;&gt;"",VLOOKUP(D30,招待者ﾘｽﾄ,3,FALSE)&amp;" "&amp;VLOOKUP(D30,招待者ﾘｽﾄ,4,FALSE),"")</f>
        <v/>
      </c>
      <c r="F30" s="1454" t="str">
        <f>IF(D30&lt;&gt;"",IF(続柄表示="非表示",IF(ISERROR(SEARCH(制御文字,VLOOKUP(D30,招待者ﾘｽﾄ,9,FALSE))),VLOOKUP(D30,招待者ﾘｽﾄ,9,FALSE),LEFT(VLOOKUP(D30,招待者ﾘｽﾄ,9,FALSE),SEARCH(制御文字,VLOOKUP(D30,招待者ﾘｽﾄ,9,FALSE))-1)),VLOOKUP(D30,招待者ﾘｽﾄ,9,FALSE)),"")</f>
        <v/>
      </c>
      <c r="G30" s="1455"/>
      <c r="H30" s="1455"/>
      <c r="I30" s="1455"/>
      <c r="J30" s="1455"/>
      <c r="K30" s="1456"/>
      <c r="L30" s="781"/>
    </row>
    <row r="31" spans="1:12" s="61" customFormat="1" ht="18.600000000000001" customHeight="1">
      <c r="A31" s="776"/>
      <c r="B31" s="777"/>
      <c r="C31" s="757" t="s">
        <v>835</v>
      </c>
      <c r="D31" s="1498" t="s">
        <v>854</v>
      </c>
      <c r="E31" s="1452"/>
      <c r="F31" s="1452"/>
      <c r="G31" s="1452"/>
      <c r="H31" s="1452"/>
      <c r="I31" s="1452"/>
      <c r="J31" s="1452"/>
      <c r="K31" s="1453"/>
      <c r="L31" s="772"/>
    </row>
    <row r="32" spans="1:12" s="61" customFormat="1" ht="18.600000000000001" customHeight="1">
      <c r="A32" s="776"/>
      <c r="B32" s="777"/>
      <c r="C32" s="759" t="s">
        <v>847</v>
      </c>
      <c r="D32" s="1461" t="s">
        <v>855</v>
      </c>
      <c r="E32" s="1462"/>
      <c r="F32" s="1462"/>
      <c r="G32" s="1462"/>
      <c r="H32" s="1462"/>
      <c r="I32" s="1462"/>
      <c r="J32" s="1462"/>
      <c r="K32" s="1463"/>
      <c r="L32" s="773"/>
    </row>
    <row r="33" spans="1:12" s="61" customFormat="1" ht="18.600000000000001" customHeight="1">
      <c r="A33" s="776"/>
      <c r="B33" s="777"/>
      <c r="C33" s="759" t="s">
        <v>836</v>
      </c>
      <c r="D33" s="1461" t="s">
        <v>856</v>
      </c>
      <c r="E33" s="1462"/>
      <c r="F33" s="1462"/>
      <c r="G33" s="1462"/>
      <c r="H33" s="1462"/>
      <c r="I33" s="1462"/>
      <c r="J33" s="1462"/>
      <c r="K33" s="1463"/>
      <c r="L33" s="773"/>
    </row>
    <row r="34" spans="1:12" s="61" customFormat="1" ht="18.600000000000001" customHeight="1">
      <c r="A34" s="776"/>
      <c r="B34" s="777"/>
      <c r="C34" s="759" t="s">
        <v>848</v>
      </c>
      <c r="D34" s="807" t="str">
        <f>IF('6.式場・料理他'!$D$273&lt;&gt;"",'6.式場・料理他'!$D$273,"")</f>
        <v/>
      </c>
      <c r="E34" s="760" t="str">
        <f>IF(D34&lt;&gt;"",VLOOKUP(D34,招待者ﾘｽﾄ,3,FALSE)&amp;" "&amp;VLOOKUP(D34,招待者ﾘｽﾄ,4,FALSE),"")</f>
        <v/>
      </c>
      <c r="F34" s="807" t="str">
        <f>IF('6.式場・料理他'!$D$274&lt;&gt;"",'6.式場・料理他'!$D$274,"")</f>
        <v/>
      </c>
      <c r="G34" s="1502" t="str">
        <f>IF(F34&lt;&gt;"",VLOOKUP(F34,招待者ﾘｽﾄ,3,FALSE)&amp;" "&amp;VLOOKUP(F34,招待者ﾘｽﾄ,4,FALSE),"")</f>
        <v/>
      </c>
      <c r="H34" s="1441" t="str">
        <f>IF(G34&lt;&gt;"",VLOOKUP(G34,招待者ﾘｽﾄ,3,FALSE)&amp;" "&amp;VLOOKUP(G34,招待者ﾘｽﾄ,4,FALSE),"")</f>
        <v/>
      </c>
      <c r="I34" s="1461"/>
      <c r="J34" s="1462"/>
      <c r="K34" s="1463"/>
      <c r="L34" s="773"/>
    </row>
    <row r="35" spans="1:12" s="61" customFormat="1" ht="18.600000000000001" customHeight="1">
      <c r="A35" s="776"/>
      <c r="B35" s="777"/>
      <c r="C35" s="759" t="s">
        <v>863</v>
      </c>
      <c r="D35" s="1470" t="s">
        <v>857</v>
      </c>
      <c r="E35" s="1471"/>
      <c r="F35" s="1471"/>
      <c r="G35" s="1471"/>
      <c r="H35" s="1471"/>
      <c r="I35" s="1471"/>
      <c r="J35" s="1471"/>
      <c r="K35" s="1472"/>
      <c r="L35" s="773"/>
    </row>
    <row r="36" spans="1:12" s="61" customFormat="1" ht="18.600000000000001" customHeight="1" thickBot="1">
      <c r="A36" s="778"/>
      <c r="B36" s="779"/>
      <c r="C36" s="753" t="s">
        <v>849</v>
      </c>
      <c r="D36" s="1473" t="s">
        <v>858</v>
      </c>
      <c r="E36" s="1474"/>
      <c r="F36" s="1474"/>
      <c r="G36" s="1474"/>
      <c r="H36" s="1474"/>
      <c r="I36" s="1474"/>
      <c r="J36" s="1474"/>
      <c r="K36" s="1475"/>
      <c r="L36" s="780"/>
    </row>
    <row r="37" spans="1:12" s="84" customFormat="1" ht="18.600000000000001" customHeight="1" thickBot="1">
      <c r="A37" s="770"/>
      <c r="B37" s="770"/>
      <c r="C37" s="1476" t="s">
        <v>834</v>
      </c>
      <c r="D37" s="1476"/>
      <c r="E37" s="1476"/>
      <c r="F37" s="1476"/>
      <c r="G37" s="1476"/>
      <c r="H37" s="1476"/>
      <c r="I37" s="1476"/>
      <c r="J37" s="1476"/>
      <c r="K37" s="1476"/>
      <c r="L37" s="771"/>
    </row>
    <row r="38" spans="1:12" ht="18.600000000000001" customHeight="1">
      <c r="A38" s="764" t="s">
        <v>219</v>
      </c>
      <c r="B38" s="1500"/>
      <c r="C38" s="1500"/>
      <c r="D38" s="1500"/>
      <c r="E38" s="1500"/>
      <c r="F38" s="1500"/>
      <c r="G38" s="1500"/>
      <c r="H38" s="1500"/>
      <c r="I38" s="1500"/>
      <c r="J38" s="1500"/>
      <c r="K38" s="1500"/>
      <c r="L38" s="1501"/>
    </row>
    <row r="39" spans="1:12" ht="18.600000000000001" customHeight="1">
      <c r="A39" s="765"/>
      <c r="B39" s="1450"/>
      <c r="C39" s="1450"/>
      <c r="D39" s="1450"/>
      <c r="E39" s="1450"/>
      <c r="F39" s="1450"/>
      <c r="G39" s="1450"/>
      <c r="H39" s="1450"/>
      <c r="I39" s="1450"/>
      <c r="J39" s="1450"/>
      <c r="K39" s="1450"/>
      <c r="L39" s="1451"/>
    </row>
    <row r="40" spans="1:12" ht="18.600000000000001" customHeight="1" thickBot="1">
      <c r="A40" s="766"/>
      <c r="B40" s="1464"/>
      <c r="C40" s="1464"/>
      <c r="D40" s="1464"/>
      <c r="E40" s="1464"/>
      <c r="F40" s="1464"/>
      <c r="G40" s="1464"/>
      <c r="H40" s="1464"/>
      <c r="I40" s="1464"/>
      <c r="J40" s="1464"/>
      <c r="K40" s="1464"/>
      <c r="L40" s="1465"/>
    </row>
    <row r="41" spans="1:12" ht="8.25" customHeight="1">
      <c r="A41" s="62"/>
      <c r="B41" s="62"/>
      <c r="C41" s="62"/>
      <c r="D41" s="62"/>
      <c r="E41" s="62"/>
      <c r="F41" s="62"/>
      <c r="G41" s="62"/>
      <c r="H41" s="62"/>
      <c r="I41" s="62"/>
      <c r="J41" s="62"/>
      <c r="K41" s="62"/>
      <c r="L41" s="62"/>
    </row>
    <row r="42" spans="1:12" ht="14.25" customHeight="1">
      <c r="A42" s="1499">
        <f>'6.式場・料理他'!$B$289</f>
        <v>0</v>
      </c>
      <c r="B42" s="1499"/>
      <c r="C42" s="1499"/>
      <c r="D42" s="1499"/>
      <c r="E42" s="1499"/>
      <c r="F42" s="1499"/>
      <c r="G42" s="1499"/>
      <c r="H42" s="1499"/>
      <c r="I42" s="1499"/>
      <c r="J42" s="1499"/>
      <c r="K42" s="1499"/>
      <c r="L42" s="1499"/>
    </row>
    <row r="43" spans="1:12" ht="14.25" customHeight="1">
      <c r="A43" s="1499">
        <f>'6.式場・料理他'!$B$291</f>
        <v>0</v>
      </c>
      <c r="B43" s="1499"/>
      <c r="C43" s="1499"/>
      <c r="D43" s="1499"/>
      <c r="E43" s="1499"/>
      <c r="F43" s="1499"/>
      <c r="G43" s="1499"/>
      <c r="H43" s="1499"/>
      <c r="I43" s="1499"/>
      <c r="J43" s="1499"/>
      <c r="K43" s="1499"/>
      <c r="L43" s="1499"/>
    </row>
    <row r="44" spans="1:12" ht="17.45" customHeight="1">
      <c r="A44" s="61"/>
      <c r="B44" s="61"/>
      <c r="C44" s="61"/>
      <c r="D44" s="61"/>
      <c r="E44" s="61"/>
      <c r="F44" s="61"/>
      <c r="G44" s="61"/>
      <c r="H44" s="61"/>
      <c r="I44" s="61"/>
      <c r="J44" s="61"/>
      <c r="K44" s="61"/>
      <c r="L44" s="61"/>
    </row>
    <row r="45" spans="1:12" ht="17.45" customHeight="1"/>
    <row r="46" spans="1:12" ht="17.45" customHeight="1"/>
    <row r="47" spans="1:12" ht="17.45" customHeight="1"/>
    <row r="48" spans="1:12" ht="17.45" customHeight="1"/>
    <row r="49" ht="17.45" customHeight="1"/>
    <row r="50" ht="17.45" customHeight="1"/>
    <row r="51" ht="17.45" customHeight="1"/>
    <row r="52" ht="17.45" customHeight="1"/>
    <row r="53" ht="17.45" customHeight="1"/>
    <row r="54" ht="17.45" customHeight="1"/>
    <row r="55" ht="17.45" customHeight="1"/>
    <row r="56" ht="17.45" customHeight="1"/>
    <row r="57" ht="17.45" customHeight="1"/>
    <row r="58" ht="17.45" customHeight="1"/>
    <row r="59" ht="17.45" customHeight="1"/>
    <row r="60" ht="17.45" customHeight="1"/>
    <row r="61" ht="17.45" customHeight="1"/>
    <row r="62" ht="17.45" customHeight="1"/>
    <row r="63" ht="17.45" customHeight="1"/>
    <row r="64" ht="17.45" customHeight="1"/>
    <row r="65" ht="17.45" customHeight="1"/>
    <row r="66" ht="17.45" customHeight="1"/>
    <row r="67" ht="17.45" customHeight="1"/>
    <row r="68" ht="17.45" customHeight="1"/>
    <row r="69" ht="17.45" customHeight="1"/>
    <row r="70" ht="17.45" customHeight="1"/>
    <row r="71" ht="17.45" customHeight="1"/>
    <row r="72" ht="17.45" customHeight="1"/>
    <row r="73" ht="17.45" customHeight="1"/>
    <row r="74" ht="17.45" customHeight="1"/>
    <row r="75" ht="17.45" customHeight="1"/>
    <row r="76" ht="17.45" customHeight="1"/>
    <row r="77" ht="17.45" customHeight="1"/>
    <row r="78" ht="17.45" customHeight="1"/>
    <row r="79" ht="17.45" customHeight="1"/>
    <row r="80" ht="17.45" customHeight="1"/>
    <row r="81" ht="17.45" customHeight="1"/>
    <row r="82" ht="17.45" customHeight="1"/>
    <row r="83" ht="12"/>
    <row r="84" ht="8.25" customHeight="1"/>
    <row r="85" ht="17.45" customHeight="1"/>
    <row r="86" ht="17.45" customHeight="1"/>
    <row r="87" ht="17.45" customHeight="1"/>
    <row r="88" ht="17.45" customHeight="1"/>
    <row r="89" ht="17.45" customHeight="1"/>
    <row r="90" ht="17.45" customHeight="1"/>
    <row r="91" ht="17.45" customHeight="1"/>
    <row r="92" ht="17.45" customHeight="1"/>
    <row r="93" ht="17.45" customHeight="1"/>
    <row r="94" ht="17.45" customHeight="1"/>
    <row r="95" ht="17.45" customHeight="1"/>
    <row r="96" ht="17.45" customHeight="1"/>
    <row r="97" ht="17.45" customHeight="1"/>
    <row r="98" ht="17.45" customHeight="1"/>
    <row r="99" ht="17.45" customHeight="1"/>
    <row r="100" ht="17.45" customHeight="1"/>
    <row r="101" ht="17.45" customHeight="1"/>
    <row r="102" ht="17.45" customHeight="1"/>
    <row r="103" ht="17.45" customHeight="1"/>
    <row r="104" ht="17.45" customHeight="1"/>
    <row r="105" ht="17.45" customHeight="1"/>
    <row r="106" ht="17.45" customHeight="1"/>
    <row r="107" ht="17.45" customHeight="1"/>
    <row r="108" ht="17.45" customHeight="1"/>
    <row r="109" ht="17.45" customHeight="1"/>
    <row r="110" ht="17.45" customHeight="1"/>
    <row r="111" ht="17.45" customHeight="1"/>
    <row r="112" ht="17.45" customHeight="1"/>
    <row r="113" ht="17.45" customHeight="1"/>
    <row r="114" ht="17.45" customHeight="1"/>
    <row r="115" ht="17.45" customHeight="1"/>
    <row r="116" ht="17.45" customHeight="1"/>
    <row r="117" ht="17.45" customHeight="1"/>
    <row r="118" ht="17.45" customHeight="1"/>
    <row r="119" ht="17.45" customHeight="1"/>
    <row r="120" ht="17.45" customHeight="1"/>
    <row r="121" ht="17.45" customHeight="1"/>
    <row r="122" ht="17.45" customHeight="1"/>
    <row r="123" ht="17.45" customHeight="1"/>
    <row r="124" ht="17.45" customHeight="1"/>
    <row r="125" ht="17.45" customHeight="1"/>
    <row r="126" ht="17.45" customHeight="1"/>
    <row r="127" ht="17.45" customHeight="1"/>
  </sheetData>
  <sheetProtection password="CF2B" sheet="1" objects="1" scenarios="1" formatCells="0" formatColumns="0" formatRows="0" autoFilter="0" pivotTables="0"/>
  <mergeCells count="54">
    <mergeCell ref="A42:L42"/>
    <mergeCell ref="A43:L43"/>
    <mergeCell ref="B38:L38"/>
    <mergeCell ref="D17:K17"/>
    <mergeCell ref="G34:H34"/>
    <mergeCell ref="I34:K34"/>
    <mergeCell ref="F30:K30"/>
    <mergeCell ref="D31:K31"/>
    <mergeCell ref="D32:K32"/>
    <mergeCell ref="L23:L24"/>
    <mergeCell ref="D14:K14"/>
    <mergeCell ref="D22:K22"/>
    <mergeCell ref="F18:K18"/>
    <mergeCell ref="F19:K19"/>
    <mergeCell ref="F20:K20"/>
    <mergeCell ref="F21:K21"/>
    <mergeCell ref="C12:K12"/>
    <mergeCell ref="F9:K9"/>
    <mergeCell ref="F10:K10"/>
    <mergeCell ref="F11:K11"/>
    <mergeCell ref="A3:D3"/>
    <mergeCell ref="D6:I6"/>
    <mergeCell ref="B40:L40"/>
    <mergeCell ref="A4:C4"/>
    <mergeCell ref="D4:E4"/>
    <mergeCell ref="D33:K33"/>
    <mergeCell ref="D35:K35"/>
    <mergeCell ref="D36:K36"/>
    <mergeCell ref="C37:K37"/>
    <mergeCell ref="C26:K26"/>
    <mergeCell ref="F27:K27"/>
    <mergeCell ref="F28:K28"/>
    <mergeCell ref="D7:I7"/>
    <mergeCell ref="J6:K6"/>
    <mergeCell ref="J7:K7"/>
    <mergeCell ref="A5:B5"/>
    <mergeCell ref="F5:I5"/>
    <mergeCell ref="J5:K5"/>
    <mergeCell ref="F29:K29"/>
    <mergeCell ref="C23:K24"/>
    <mergeCell ref="A1:L1"/>
    <mergeCell ref="B39:L39"/>
    <mergeCell ref="D25:K25"/>
    <mergeCell ref="F13:K13"/>
    <mergeCell ref="H4:I4"/>
    <mergeCell ref="C15:K16"/>
    <mergeCell ref="L15:L16"/>
    <mergeCell ref="D8:K8"/>
    <mergeCell ref="F3:G3"/>
    <mergeCell ref="D5:E5"/>
    <mergeCell ref="F4:G4"/>
    <mergeCell ref="H3:I3"/>
    <mergeCell ref="K3:L3"/>
    <mergeCell ref="K4:L4"/>
  </mergeCells>
  <phoneticPr fontId="13"/>
  <pageMargins left="0.7" right="0.35" top="0.63" bottom="0.69" header="0.51200000000000001" footer="0.53"/>
  <pageSetup paperSize="9" orientation="portrait" horizontalDpi="300" verticalDpi="300" r:id="rId1"/>
  <headerFooter alignWithMargins="0">
    <oddFooter>&amp;R&amp;D &amp;T</oddFooter>
  </headerFooter>
</worksheet>
</file>

<file path=xl/worksheets/sheet17.xml><?xml version="1.0" encoding="utf-8"?>
<worksheet xmlns="http://schemas.openxmlformats.org/spreadsheetml/2006/main" xmlns:r="http://schemas.openxmlformats.org/officeDocument/2006/relationships">
  <sheetPr codeName="Sheet16"/>
  <dimension ref="A1"/>
  <sheetViews>
    <sheetView workbookViewId="0"/>
  </sheetViews>
  <sheetFormatPr defaultRowHeight="12"/>
  <sheetData/>
  <phoneticPr fontId="13"/>
  <pageMargins left="0.78700000000000003" right="0.78700000000000003" top="0.98399999999999999" bottom="0.98399999999999999" header="0.51200000000000001" footer="0.51200000000000001"/>
  <headerFooter alignWithMargins="0"/>
</worksheet>
</file>

<file path=xl/worksheets/sheet18.xml><?xml version="1.0" encoding="utf-8"?>
<worksheet xmlns="http://schemas.openxmlformats.org/spreadsheetml/2006/main" xmlns:r="http://schemas.openxmlformats.org/officeDocument/2006/relationships">
  <sheetPr codeName="Sheet17"/>
  <dimension ref="A1"/>
  <sheetViews>
    <sheetView workbookViewId="0">
      <selection activeCell="G7" sqref="G7"/>
    </sheetView>
  </sheetViews>
  <sheetFormatPr defaultRowHeight="12"/>
  <sheetData/>
  <phoneticPr fontId="13"/>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140</vt:i4>
      </vt:variant>
    </vt:vector>
  </HeadingPairs>
  <TitlesOfParts>
    <vt:vector size="158" baseType="lpstr">
      <vt:lpstr>1.ご婚礼情報</vt:lpstr>
      <vt:lpstr>1.1申送事項</vt:lpstr>
      <vt:lpstr>操作ガイド</vt:lpstr>
      <vt:lpstr>招待者一覧 (ｻﾝﾌﾟﾙ)</vt:lpstr>
      <vt:lpstr>2.招待者一覧</vt:lpstr>
      <vt:lpstr>3.席次入力</vt:lpstr>
      <vt:lpstr>4.席札</vt:lpstr>
      <vt:lpstr>5.ﾃｰﾌﾞﾙﾚｲｱｳﾄ</vt:lpstr>
      <vt:lpstr>6.式場・料理他</vt:lpstr>
      <vt:lpstr>7.集計表</vt:lpstr>
      <vt:lpstr>8.ﾃｰﾌﾞﾙ属性</vt:lpstr>
      <vt:lpstr>9.椅子属性</vt:lpstr>
      <vt:lpstr>10.ご親族リスト</vt:lpstr>
      <vt:lpstr>11.受付名簿</vt:lpstr>
      <vt:lpstr>12.宿泊名簿</vt:lpstr>
      <vt:lpstr>13.進行表</vt:lpstr>
      <vt:lpstr>14.</vt:lpstr>
      <vt:lpstr>15.</vt:lpstr>
      <vt:lpstr>「1.ご婚礼情報」シートへの入力について</vt:lpstr>
      <vt:lpstr>「2.招待者一覧」シートへの入力について</vt:lpstr>
      <vt:lpstr>「7.集計表」シートについて</vt:lpstr>
      <vt:lpstr>FieldA1</vt:lpstr>
      <vt:lpstr>FieldA2</vt:lpstr>
      <vt:lpstr>FieldA3</vt:lpstr>
      <vt:lpstr>FieldB1</vt:lpstr>
      <vt:lpstr>FieldB2</vt:lpstr>
      <vt:lpstr>FieldB3</vt:lpstr>
      <vt:lpstr>FieldC1</vt:lpstr>
      <vt:lpstr>FieldC2</vt:lpstr>
      <vt:lpstr>FieldC3</vt:lpstr>
      <vt:lpstr>'1.1申送事項'!Print_Area</vt:lpstr>
      <vt:lpstr>'1.ご婚礼情報'!Print_Area</vt:lpstr>
      <vt:lpstr>'2.招待者一覧'!Print_Area</vt:lpstr>
      <vt:lpstr>'7.集計表'!Print_Area</vt:lpstr>
      <vt:lpstr>'8.ﾃｰﾌﾞﾙ属性'!Print_Area</vt:lpstr>
      <vt:lpstr>'招待者一覧 (ｻﾝﾌﾟﾙ)'!Print_Area</vt:lpstr>
      <vt:lpstr>操作ガイド!Print_Area</vt:lpstr>
      <vt:lpstr>'1.1申送事項'!Print_Titles</vt:lpstr>
      <vt:lpstr>'2.招待者一覧'!Print_Titles</vt:lpstr>
      <vt:lpstr>'4.席札'!Print_Titles</vt:lpstr>
      <vt:lpstr>'招待者一覧 (ｻﾝﾌﾟﾙ)'!Print_Titles</vt:lpstr>
      <vt:lpstr>'招待者一覧 (ｻﾝﾌﾟﾙ)'!お名前</vt:lpstr>
      <vt:lpstr>お名前</vt:lpstr>
      <vt:lpstr>システム日</vt:lpstr>
      <vt:lpstr>タイトル１</vt:lpstr>
      <vt:lpstr>タイトル１０</vt:lpstr>
      <vt:lpstr>タイトル１１</vt:lpstr>
      <vt:lpstr>タイトル１２</vt:lpstr>
      <vt:lpstr>タイトル１３</vt:lpstr>
      <vt:lpstr>タイトル１４</vt:lpstr>
      <vt:lpstr>タイトル１５</vt:lpstr>
      <vt:lpstr>タイトル２</vt:lpstr>
      <vt:lpstr>タイトル３</vt:lpstr>
      <vt:lpstr>タイトル４</vt:lpstr>
      <vt:lpstr>タイトル７</vt:lpstr>
      <vt:lpstr>ﾃｰﾌﾞﾙﾀｲﾌﾟ</vt:lpstr>
      <vt:lpstr>ﾃｰﾌﾞﾙ形状</vt:lpstr>
      <vt:lpstr>ﾃｰﾌﾞﾙ数</vt:lpstr>
      <vt:lpstr>ﾃｰﾌﾞﾙ配列</vt:lpstr>
      <vt:lpstr>ﾃｰﾌﾞﾙ名</vt:lpstr>
      <vt:lpstr>ﾃｰﾌﾞﾙ名2</vt:lpstr>
      <vt:lpstr>パスワード</vt:lpstr>
      <vt:lpstr>フリガナ表示</vt:lpstr>
      <vt:lpstr>レイアウト書式</vt:lpstr>
      <vt:lpstr>椅子数</vt:lpstr>
      <vt:lpstr>椅子数リスト</vt:lpstr>
      <vt:lpstr>'招待者一覧 (ｻﾝﾌﾟﾙ)'!一覧引出物</vt:lpstr>
      <vt:lpstr>一覧引出物</vt:lpstr>
      <vt:lpstr>'招待者一覧 (ｻﾝﾌﾟﾙ)'!一覧新郎新婦側</vt:lpstr>
      <vt:lpstr>一覧新郎新婦側</vt:lpstr>
      <vt:lpstr>'招待者一覧 (ｻﾝﾌﾟﾙ)'!一覧料理</vt:lpstr>
      <vt:lpstr>一覧料理</vt:lpstr>
      <vt:lpstr>引出物</vt:lpstr>
      <vt:lpstr>引出物ﾀｲﾌﾟ</vt:lpstr>
      <vt:lpstr>引出物タイプ2</vt:lpstr>
      <vt:lpstr>引出物集計</vt:lpstr>
      <vt:lpstr>管理ID</vt:lpstr>
      <vt:lpstr>既婚未婚</vt:lpstr>
      <vt:lpstr>挙式</vt:lpstr>
      <vt:lpstr>挙式会場</vt:lpstr>
      <vt:lpstr>挙式時間</vt:lpstr>
      <vt:lpstr>挙式日</vt:lpstr>
      <vt:lpstr>挙式分</vt:lpstr>
      <vt:lpstr>挙式曜日六曜</vt:lpstr>
      <vt:lpstr>敬称文字</vt:lpstr>
      <vt:lpstr>高砂</vt:lpstr>
      <vt:lpstr>'招待者一覧 (ｻﾝﾌﾟﾙ)'!子供</vt:lpstr>
      <vt:lpstr>子供</vt:lpstr>
      <vt:lpstr>子供列選択</vt:lpstr>
      <vt:lpstr>氏名</vt:lpstr>
      <vt:lpstr>式場</vt:lpstr>
      <vt:lpstr>式場名リスト</vt:lpstr>
      <vt:lpstr>修正V3.0.0.8</vt:lpstr>
      <vt:lpstr>修正V3.0.1.0</vt:lpstr>
      <vt:lpstr>修正V3.1.1.2</vt:lpstr>
      <vt:lpstr>集計表へのリンク</vt:lpstr>
      <vt:lpstr>宿泊</vt:lpstr>
      <vt:lpstr>宿泊分類</vt:lpstr>
      <vt:lpstr>'招待者一覧 (ｻﾝﾌﾟﾙ)'!出欠</vt:lpstr>
      <vt:lpstr>出欠</vt:lpstr>
      <vt:lpstr>商品記号</vt:lpstr>
      <vt:lpstr>'招待者一覧 (ｻﾝﾌﾟﾙ)'!招待者ID</vt:lpstr>
      <vt:lpstr>招待者ID</vt:lpstr>
      <vt:lpstr>'招待者一覧 (ｻﾝﾌﾟﾙ)'!招待者ﾘｽﾄ</vt:lpstr>
      <vt:lpstr>招待者ﾘｽﾄ</vt:lpstr>
      <vt:lpstr>招待者一覧へのリンク</vt:lpstr>
      <vt:lpstr>'招待者一覧 (ｻﾝﾌﾟﾙ)'!招待状</vt:lpstr>
      <vt:lpstr>招待状</vt:lpstr>
      <vt:lpstr>新婦姓</vt:lpstr>
      <vt:lpstr>新婦姓フリ</vt:lpstr>
      <vt:lpstr>新婦名</vt:lpstr>
      <vt:lpstr>新婦名フリ</vt:lpstr>
      <vt:lpstr>新郎姓</vt:lpstr>
      <vt:lpstr>新郎姓フリ</vt:lpstr>
      <vt:lpstr>新郎名</vt:lpstr>
      <vt:lpstr>新郎名フリ</vt:lpstr>
      <vt:lpstr>申送分類項目</vt:lpstr>
      <vt:lpstr>進行表</vt:lpstr>
      <vt:lpstr>制御文字</vt:lpstr>
      <vt:lpstr>席札フリガナ表示</vt:lpstr>
      <vt:lpstr>席次入力へのリンク</vt:lpstr>
      <vt:lpstr>組合せ計１</vt:lpstr>
      <vt:lpstr>組合せ計２</vt:lpstr>
      <vt:lpstr>組合せ計３</vt:lpstr>
      <vt:lpstr>組合せ計４</vt:lpstr>
      <vt:lpstr>組合せ計５</vt:lpstr>
      <vt:lpstr>組合せ計６</vt:lpstr>
      <vt:lpstr>組合せ計７</vt:lpstr>
      <vt:lpstr>組合せ計８</vt:lpstr>
      <vt:lpstr>続柄表示</vt:lpstr>
      <vt:lpstr>続柄名</vt:lpstr>
      <vt:lpstr>担当者</vt:lpstr>
      <vt:lpstr>着付け</vt:lpstr>
      <vt:lpstr>締日</vt:lpstr>
      <vt:lpstr>締日警告</vt:lpstr>
      <vt:lpstr>締日設定</vt:lpstr>
      <vt:lpstr>媒酌人姓</vt:lpstr>
      <vt:lpstr>媒酌人姓フリ</vt:lpstr>
      <vt:lpstr>媒酌人表記</vt:lpstr>
      <vt:lpstr>媒酌人名</vt:lpstr>
      <vt:lpstr>媒酌人名フリ</vt:lpstr>
      <vt:lpstr>媒酌令夫人姓</vt:lpstr>
      <vt:lpstr>媒酌令夫人姓フリ</vt:lpstr>
      <vt:lpstr>媒酌令夫人名</vt:lpstr>
      <vt:lpstr>媒酌令夫人名フリ</vt:lpstr>
      <vt:lpstr>披露宴会場</vt:lpstr>
      <vt:lpstr>披露宴時間</vt:lpstr>
      <vt:lpstr>披露宴日</vt:lpstr>
      <vt:lpstr>披露宴分</vt:lpstr>
      <vt:lpstr>披露宴曜日六曜</vt:lpstr>
      <vt:lpstr>備考欄</vt:lpstr>
      <vt:lpstr>美容</vt:lpstr>
      <vt:lpstr>部屋</vt:lpstr>
      <vt:lpstr>変更履歴</vt:lpstr>
      <vt:lpstr>郵送手渡</vt:lpstr>
      <vt:lpstr>料理</vt:lpstr>
      <vt:lpstr>料理ﾀｲﾌﾟ</vt:lpstr>
      <vt:lpstr>料理集計</vt:lpstr>
    </vt:vector>
  </TitlesOfParts>
  <Company>GLEP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Maeda Hiroshi</dc:creator>
  <cp:lastModifiedBy>Windows XP Mode</cp:lastModifiedBy>
  <cp:lastPrinted>2010-11-21T11:31:27Z</cp:lastPrinted>
  <dcterms:created xsi:type="dcterms:W3CDTF">2003-08-29T21:55:01Z</dcterms:created>
  <dcterms:modified xsi:type="dcterms:W3CDTF">2013-01-26T06:13:16Z</dcterms:modified>
</cp:coreProperties>
</file>